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A2\A10 - Basic Service Delivery\"/>
    </mc:Choice>
  </mc:AlternateContent>
  <xr:revisionPtr revIDLastSave="0" documentId="13_ncr:1_{6C39323B-0F47-4A6A-8ADB-2D87AAE5D789}" xr6:coauthVersionLast="47" xr6:coauthVersionMax="47" xr10:uidLastSave="{00000000-0000-0000-0000-000000000000}"/>
  <workbookProtection workbookAlgorithmName="SHA-512" workbookHashValue="Uw2Xb2yMFnoEUkpwAQYmCoSJU5fQtmR9qVfnLFSnclxOx8X1a7+e+4jRVwIlkPbHIK5eHrs32Xz+QmNnH4oaXw==" workbookSaltValue="jCDoVMC1fEgYX5sJ0oy9Yw==" workbookSpinCount="100000" lockStructure="1"/>
  <bookViews>
    <workbookView xWindow="-120" yWindow="-120" windowWidth="29040" windowHeight="1599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BUF!$A$1:$K$89</definedName>
    <definedName name="_xlnm.Print_Area" localSheetId="228">CPT!$A$1:$K$89</definedName>
    <definedName name="_xlnm.Print_Area" localSheetId="234">'DC1'!$A$1:$K$89</definedName>
    <definedName name="_xlnm.Print_Area" localSheetId="10">'DC10'!$A$1:$K$89</definedName>
    <definedName name="_xlnm.Print_Area" localSheetId="17">'DC12'!$A$1:$K$89</definedName>
    <definedName name="_xlnm.Print_Area" localSheetId="24">'DC13'!$A$1:$K$89</definedName>
    <definedName name="_xlnm.Print_Area" localSheetId="28">'DC14'!$A$1:$K$89</definedName>
    <definedName name="_xlnm.Print_Area" localSheetId="34">'DC15'!$A$1:$K$89</definedName>
    <definedName name="_xlnm.Print_Area" localSheetId="44">'DC16'!$A$1:$K$89</definedName>
    <definedName name="_xlnm.Print_Area" localSheetId="50">'DC18'!$A$1:$K$89</definedName>
    <definedName name="_xlnm.Print_Area" localSheetId="57">'DC19'!$A$1:$K$89</definedName>
    <definedName name="_xlnm.Print_Area" localSheetId="240">'DC2'!$A$1:$K$89</definedName>
    <definedName name="_xlnm.Print_Area" localSheetId="62">'DC20'!$A$1:$K$89</definedName>
    <definedName name="_xlnm.Print_Area" localSheetId="79">'DC21'!$A$1:$K$89</definedName>
    <definedName name="_xlnm.Print_Area" localSheetId="87">'DC22'!$A$1:$K$89</definedName>
    <definedName name="_xlnm.Print_Area" localSheetId="91">'DC23'!$A$1:$K$89</definedName>
    <definedName name="_xlnm.Print_Area" localSheetId="96">'DC24'!$A$1:$K$89</definedName>
    <definedName name="_xlnm.Print_Area" localSheetId="100">'DC25'!$A$1:$K$89</definedName>
    <definedName name="_xlnm.Print_Area" localSheetId="106">'DC26'!$A$1:$K$89</definedName>
    <definedName name="_xlnm.Print_Area" localSheetId="111">'DC27'!$A$1:$K$89</definedName>
    <definedName name="_xlnm.Print_Area" localSheetId="117">'DC28'!$A$1:$K$89</definedName>
    <definedName name="_xlnm.Print_Area" localSheetId="122">'DC29'!$A$1:$K$89</definedName>
    <definedName name="_xlnm.Print_Area" localSheetId="245">'DC3'!$A$1:$K$89</definedName>
    <definedName name="_xlnm.Print_Area" localSheetId="162">'DC30'!$A$1:$K$89</definedName>
    <definedName name="_xlnm.Print_Area" localSheetId="169">'DC31'!$A$1:$K$89</definedName>
    <definedName name="_xlnm.Print_Area" localSheetId="174">'DC32'!$A$1:$K$89</definedName>
    <definedName name="_xlnm.Print_Area" localSheetId="133">'DC33'!$A$1:$K$89</definedName>
    <definedName name="_xlnm.Print_Area" localSheetId="138">'DC34'!$A$1:$K$89</definedName>
    <definedName name="_xlnm.Print_Area" localSheetId="143">'DC35'!$A$1:$K$89</definedName>
    <definedName name="_xlnm.Print_Area" localSheetId="149">'DC36'!$A$1:$K$89</definedName>
    <definedName name="_xlnm.Print_Area" localSheetId="211">'DC37'!$A$1:$K$89</definedName>
    <definedName name="_xlnm.Print_Area" localSheetId="217">'DC38'!$A$1:$K$89</definedName>
    <definedName name="_xlnm.Print_Area" localSheetId="223">'DC39'!$A$1:$K$89</definedName>
    <definedName name="_xlnm.Print_Area" localSheetId="253">'DC4'!$A$1:$K$89</definedName>
    <definedName name="_xlnm.Print_Area" localSheetId="227">'DC40'!$A$1:$K$89</definedName>
    <definedName name="_xlnm.Print_Area" localSheetId="69">'DC42'!$A$1:$K$89</definedName>
    <definedName name="_xlnm.Print_Area" localSheetId="127">'DC43'!$A$1:$K$89</definedName>
    <definedName name="_xlnm.Print_Area" localSheetId="39">'DC44'!$A$1:$K$89</definedName>
    <definedName name="_xlnm.Print_Area" localSheetId="178">'DC45'!$A$1:$K$89</definedName>
    <definedName name="_xlnm.Print_Area" localSheetId="154">'DC47'!$A$1:$K$89</definedName>
    <definedName name="_xlnm.Print_Area" localSheetId="73">'DC48'!$A$1:$K$89</definedName>
    <definedName name="_xlnm.Print_Area" localSheetId="257">'DC5'!$A$1:$K$89</definedName>
    <definedName name="_xlnm.Print_Area" localSheetId="185">'DC6'!$A$1:$K$89</definedName>
    <definedName name="_xlnm.Print_Area" localSheetId="194">'DC7'!$A$1:$K$89</definedName>
    <definedName name="_xlnm.Print_Area" localSheetId="200">'DC8'!$A$1:$K$89</definedName>
    <definedName name="_xlnm.Print_Area" localSheetId="205">'DC9'!$A$1:$K$89</definedName>
    <definedName name="_xlnm.Print_Area" localSheetId="3">'EC101'!$A$1:$K$89</definedName>
    <definedName name="_xlnm.Print_Area" localSheetId="4">'EC102'!$A$1:$K$89</definedName>
    <definedName name="_xlnm.Print_Area" localSheetId="5">'EC104'!$A$1:$K$89</definedName>
    <definedName name="_xlnm.Print_Area" localSheetId="6">'EC105'!$A$1:$K$89</definedName>
    <definedName name="_xlnm.Print_Area" localSheetId="7">'EC106'!$A$1:$K$89</definedName>
    <definedName name="_xlnm.Print_Area" localSheetId="8">'EC108'!$A$1:$K$89</definedName>
    <definedName name="_xlnm.Print_Area" localSheetId="9">'EC109'!$A$1:$K$89</definedName>
    <definedName name="_xlnm.Print_Area" localSheetId="11">'EC121'!$A$1:$K$89</definedName>
    <definedName name="_xlnm.Print_Area" localSheetId="12">'EC122'!$A$1:$K$89</definedName>
    <definedName name="_xlnm.Print_Area" localSheetId="13">'EC123'!$A$1:$K$89</definedName>
    <definedName name="_xlnm.Print_Area" localSheetId="14">'EC124'!$A$1:$K$89</definedName>
    <definedName name="_xlnm.Print_Area" localSheetId="15">'EC126'!$A$1:$K$89</definedName>
    <definedName name="_xlnm.Print_Area" localSheetId="16">'EC129'!$A$1:$K$89</definedName>
    <definedName name="_xlnm.Print_Area" localSheetId="18">'EC131'!$A$1:$K$89</definedName>
    <definedName name="_xlnm.Print_Area" localSheetId="19">'EC135'!$A$1:$K$89</definedName>
    <definedName name="_xlnm.Print_Area" localSheetId="20">'EC136'!$A$1:$K$89</definedName>
    <definedName name="_xlnm.Print_Area" localSheetId="21">'EC137'!$A$1:$K$89</definedName>
    <definedName name="_xlnm.Print_Area" localSheetId="22">'EC138'!$A$1:$K$89</definedName>
    <definedName name="_xlnm.Print_Area" localSheetId="23">'EC139'!$A$1:$K$89</definedName>
    <definedName name="_xlnm.Print_Area" localSheetId="25">'EC141'!$A$1:$K$89</definedName>
    <definedName name="_xlnm.Print_Area" localSheetId="26">'EC142'!$A$1:$K$89</definedName>
    <definedName name="_xlnm.Print_Area" localSheetId="27">'EC145'!$A$1:$K$89</definedName>
    <definedName name="_xlnm.Print_Area" localSheetId="29">'EC153'!$A$1:$K$89</definedName>
    <definedName name="_xlnm.Print_Area" localSheetId="30">'EC154'!$A$1:$K$89</definedName>
    <definedName name="_xlnm.Print_Area" localSheetId="31">'EC155'!$A$1:$K$89</definedName>
    <definedName name="_xlnm.Print_Area" localSheetId="32">'EC156'!$A$1:$K$89</definedName>
    <definedName name="_xlnm.Print_Area" localSheetId="33">'EC157'!$A$1:$K$89</definedName>
    <definedName name="_xlnm.Print_Area" localSheetId="35">'EC441'!$A$1:$K$89</definedName>
    <definedName name="_xlnm.Print_Area" localSheetId="36">'EC442'!$A$1:$K$89</definedName>
    <definedName name="_xlnm.Print_Area" localSheetId="37">'EC443'!$A$1:$K$89</definedName>
    <definedName name="_xlnm.Print_Area" localSheetId="38">'EC444'!$A$1:$K$89</definedName>
    <definedName name="_xlnm.Print_Area" localSheetId="63">EKU!$A$1:$K$89</definedName>
    <definedName name="_xlnm.Print_Area" localSheetId="74">ETH!$A$1:$K$89</definedName>
    <definedName name="_xlnm.Print_Area" localSheetId="41">'FS161'!$A$1:$K$89</definedName>
    <definedName name="_xlnm.Print_Area" localSheetId="42">'FS162'!$A$1:$K$89</definedName>
    <definedName name="_xlnm.Print_Area" localSheetId="43">'FS163'!$A$1:$K$89</definedName>
    <definedName name="_xlnm.Print_Area" localSheetId="45">'FS181'!$A$1:$K$89</definedName>
    <definedName name="_xlnm.Print_Area" localSheetId="46">'FS182'!$A$1:$K$89</definedName>
    <definedName name="_xlnm.Print_Area" localSheetId="47">'FS183'!$A$1:$K$89</definedName>
    <definedName name="_xlnm.Print_Area" localSheetId="48">'FS184'!$A$1:$K$89</definedName>
    <definedName name="_xlnm.Print_Area" localSheetId="49">'FS185'!$A$1:$K$89</definedName>
    <definedName name="_xlnm.Print_Area" localSheetId="51">'FS191'!$A$1:$K$89</definedName>
    <definedName name="_xlnm.Print_Area" localSheetId="52">'FS192'!$A$1:$K$89</definedName>
    <definedName name="_xlnm.Print_Area" localSheetId="53">'FS193'!$A$1:$K$89</definedName>
    <definedName name="_xlnm.Print_Area" localSheetId="54">'FS194'!$A$1:$K$89</definedName>
    <definedName name="_xlnm.Print_Area" localSheetId="55">'FS195'!$A$1:$K$89</definedName>
    <definedName name="_xlnm.Print_Area" localSheetId="56">'FS196'!$A$1:$K$89</definedName>
    <definedName name="_xlnm.Print_Area" localSheetId="58">'FS201'!$A$1:$K$89</definedName>
    <definedName name="_xlnm.Print_Area" localSheetId="59">'FS203'!$A$1:$K$89</definedName>
    <definedName name="_xlnm.Print_Area" localSheetId="60">'FS204'!$A$1:$K$89</definedName>
    <definedName name="_xlnm.Print_Area" localSheetId="61">'FS205'!$A$1:$K$89</definedName>
    <definedName name="_xlnm.Print_Area" localSheetId="66">'GT421'!$A$1:$K$89</definedName>
    <definedName name="_xlnm.Print_Area" localSheetId="67">'GT422'!$A$1:$K$89</definedName>
    <definedName name="_xlnm.Print_Area" localSheetId="68">'GT423'!$A$1:$K$89</definedName>
    <definedName name="_xlnm.Print_Area" localSheetId="70">'GT481'!$A$1:$K$89</definedName>
    <definedName name="_xlnm.Print_Area" localSheetId="71">'GT484'!$A$1:$K$89</definedName>
    <definedName name="_xlnm.Print_Area" localSheetId="72">'GT485'!$A$1:$K$89</definedName>
    <definedName name="_xlnm.Print_Area" localSheetId="64">JHB!$A$1:$K$89</definedName>
    <definedName name="_xlnm.Print_Area" localSheetId="75">'KZN212'!$A$1:$K$89</definedName>
    <definedName name="_xlnm.Print_Area" localSheetId="76">'KZN213'!$A$1:$K$89</definedName>
    <definedName name="_xlnm.Print_Area" localSheetId="77">'KZN214'!$A$1:$K$89</definedName>
    <definedName name="_xlnm.Print_Area" localSheetId="78">'KZN216'!$A$1:$K$89</definedName>
    <definedName name="_xlnm.Print_Area" localSheetId="80">'KZN221'!$A$1:$K$89</definedName>
    <definedName name="_xlnm.Print_Area" localSheetId="81">'KZN222'!$A$1:$K$89</definedName>
    <definedName name="_xlnm.Print_Area" localSheetId="82">'KZN223'!$A$1:$K$89</definedName>
    <definedName name="_xlnm.Print_Area" localSheetId="83">'KZN224'!$A$1:$K$89</definedName>
    <definedName name="_xlnm.Print_Area" localSheetId="84">'KZN225'!$A$1:$K$89</definedName>
    <definedName name="_xlnm.Print_Area" localSheetId="85">'KZN226'!$A$1:$K$89</definedName>
    <definedName name="_xlnm.Print_Area" localSheetId="86">'KZN227'!$A$1:$K$89</definedName>
    <definedName name="_xlnm.Print_Area" localSheetId="88">'KZN235'!$A$1:$K$89</definedName>
    <definedName name="_xlnm.Print_Area" localSheetId="89">'KZN237'!$A$1:$K$89</definedName>
    <definedName name="_xlnm.Print_Area" localSheetId="90">'KZN238'!$A$1:$K$89</definedName>
    <definedName name="_xlnm.Print_Area" localSheetId="92">'KZN241'!$A$1:$K$89</definedName>
    <definedName name="_xlnm.Print_Area" localSheetId="93">'KZN242'!$A$1:$K$89</definedName>
    <definedName name="_xlnm.Print_Area" localSheetId="94">'KZN244'!$A$1:$K$89</definedName>
    <definedName name="_xlnm.Print_Area" localSheetId="95">'KZN245'!$A$1:$K$89</definedName>
    <definedName name="_xlnm.Print_Area" localSheetId="97">'KZN252'!$A$1:$K$89</definedName>
    <definedName name="_xlnm.Print_Area" localSheetId="98">'KZN253'!$A$1:$K$89</definedName>
    <definedName name="_xlnm.Print_Area" localSheetId="99">'KZN254'!$A$1:$K$89</definedName>
    <definedName name="_xlnm.Print_Area" localSheetId="101">'KZN261'!$A$1:$K$89</definedName>
    <definedName name="_xlnm.Print_Area" localSheetId="102">'KZN262'!$A$1:$K$89</definedName>
    <definedName name="_xlnm.Print_Area" localSheetId="103">'KZN263'!$A$1:$K$89</definedName>
    <definedName name="_xlnm.Print_Area" localSheetId="104">'KZN265'!$A$1:$K$89</definedName>
    <definedName name="_xlnm.Print_Area" localSheetId="105">'KZN266'!$A$1:$K$89</definedName>
    <definedName name="_xlnm.Print_Area" localSheetId="107">'KZN271'!$A$1:$K$89</definedName>
    <definedName name="_xlnm.Print_Area" localSheetId="108">'KZN272'!$A$1:$K$89</definedName>
    <definedName name="_xlnm.Print_Area" localSheetId="109">'KZN275'!$A$1:$K$89</definedName>
    <definedName name="_xlnm.Print_Area" localSheetId="110">'KZN276'!$A$1:$K$89</definedName>
    <definedName name="_xlnm.Print_Area" localSheetId="112">'KZN281'!$A$1:$K$89</definedName>
    <definedName name="_xlnm.Print_Area" localSheetId="113">'KZN282'!$A$1:$K$89</definedName>
    <definedName name="_xlnm.Print_Area" localSheetId="114">'KZN284'!$A$1:$K$89</definedName>
    <definedName name="_xlnm.Print_Area" localSheetId="115">'KZN285'!$A$1:$K$89</definedName>
    <definedName name="_xlnm.Print_Area" localSheetId="116">'KZN286'!$A$1:$K$89</definedName>
    <definedName name="_xlnm.Print_Area" localSheetId="118">'KZN291'!$A$1:$K$89</definedName>
    <definedName name="_xlnm.Print_Area" localSheetId="119">'KZN292'!$A$1:$K$89</definedName>
    <definedName name="_xlnm.Print_Area" localSheetId="120">'KZN293'!$A$1:$K$89</definedName>
    <definedName name="_xlnm.Print_Area" localSheetId="121">'KZN294'!$A$1:$K$89</definedName>
    <definedName name="_xlnm.Print_Area" localSheetId="123">'KZN433'!$A$1:$K$89</definedName>
    <definedName name="_xlnm.Print_Area" localSheetId="124">'KZN434'!$A$1:$K$89</definedName>
    <definedName name="_xlnm.Print_Area" localSheetId="125">'KZN435'!$A$1:$K$89</definedName>
    <definedName name="_xlnm.Print_Area" localSheetId="126">'KZN436'!$A$1:$K$89</definedName>
    <definedName name="_xlnm.Print_Area" localSheetId="128">'LIM331'!$A$1:$K$89</definedName>
    <definedName name="_xlnm.Print_Area" localSheetId="129">'LIM332'!$A$1:$K$89</definedName>
    <definedName name="_xlnm.Print_Area" localSheetId="130">'LIM333'!$A$1:$K$89</definedName>
    <definedName name="_xlnm.Print_Area" localSheetId="131">'LIM334'!$A$1:$K$89</definedName>
    <definedName name="_xlnm.Print_Area" localSheetId="132">'LIM335'!$A$1:$K$89</definedName>
    <definedName name="_xlnm.Print_Area" localSheetId="134">'LIM341'!$A$1:$K$89</definedName>
    <definedName name="_xlnm.Print_Area" localSheetId="135">'LIM343'!$A$1:$K$89</definedName>
    <definedName name="_xlnm.Print_Area" localSheetId="136">'LIM344'!$A$1:$K$89</definedName>
    <definedName name="_xlnm.Print_Area" localSheetId="137">'LIM345'!$A$1:$K$89</definedName>
    <definedName name="_xlnm.Print_Area" localSheetId="139">'LIM351'!$A$1:$K$89</definedName>
    <definedName name="_xlnm.Print_Area" localSheetId="140">'LIM353'!$A$1:$K$89</definedName>
    <definedName name="_xlnm.Print_Area" localSheetId="141">'LIM354'!$A$1:$K$89</definedName>
    <definedName name="_xlnm.Print_Area" localSheetId="142">'LIM355'!$A$1:$K$89</definedName>
    <definedName name="_xlnm.Print_Area" localSheetId="144">'LIM361'!$A$1:$K$89</definedName>
    <definedName name="_xlnm.Print_Area" localSheetId="145">'LIM362'!$A$1:$K$89</definedName>
    <definedName name="_xlnm.Print_Area" localSheetId="146">'LIM366'!$A$1:$K$89</definedName>
    <definedName name="_xlnm.Print_Area" localSheetId="147">'LIM367'!$A$1:$K$89</definedName>
    <definedName name="_xlnm.Print_Area" localSheetId="148">'LIM368'!$A$1:$K$89</definedName>
    <definedName name="_xlnm.Print_Area" localSheetId="150">'LIM471'!$A$1:$K$89</definedName>
    <definedName name="_xlnm.Print_Area" localSheetId="151">'LIM472'!$A$1:$K$89</definedName>
    <definedName name="_xlnm.Print_Area" localSheetId="152">'LIM473'!$A$1:$K$89</definedName>
    <definedName name="_xlnm.Print_Area" localSheetId="153">'LIM476'!$A$1:$K$89</definedName>
    <definedName name="_xlnm.Print_Area" localSheetId="40">MAN!$A$1:$K$89</definedName>
    <definedName name="_xlnm.Print_Area" localSheetId="155">'MP301'!$A$1:$K$89</definedName>
    <definedName name="_xlnm.Print_Area" localSheetId="156">'MP302'!$A$1:$K$89</definedName>
    <definedName name="_xlnm.Print_Area" localSheetId="157">'MP303'!$A$1:$K$89</definedName>
    <definedName name="_xlnm.Print_Area" localSheetId="158">'MP304'!$A$1:$K$89</definedName>
    <definedName name="_xlnm.Print_Area" localSheetId="159">'MP305'!$A$1:$K$89</definedName>
    <definedName name="_xlnm.Print_Area" localSheetId="160">'MP306'!$A$1:$K$89</definedName>
    <definedName name="_xlnm.Print_Area" localSheetId="161">'MP307'!$A$1:$K$89</definedName>
    <definedName name="_xlnm.Print_Area" localSheetId="163">'MP311'!$A$1:$K$89</definedName>
    <definedName name="_xlnm.Print_Area" localSheetId="164">'MP312'!$A$1:$K$89</definedName>
    <definedName name="_xlnm.Print_Area" localSheetId="165">'MP313'!$A$1:$K$89</definedName>
    <definedName name="_xlnm.Print_Area" localSheetId="166">'MP314'!$A$1:$K$89</definedName>
    <definedName name="_xlnm.Print_Area" localSheetId="167">'MP315'!$A$1:$K$89</definedName>
    <definedName name="_xlnm.Print_Area" localSheetId="168">'MP316'!$A$1:$K$89</definedName>
    <definedName name="_xlnm.Print_Area" localSheetId="170">'MP321'!$A$1:$K$89</definedName>
    <definedName name="_xlnm.Print_Area" localSheetId="171">'MP324'!$A$1:$K$89</definedName>
    <definedName name="_xlnm.Print_Area" localSheetId="172">'MP325'!$A$1:$K$89</definedName>
    <definedName name="_xlnm.Print_Area" localSheetId="173">'MP326'!$A$1:$K$89</definedName>
    <definedName name="_xlnm.Print_Area" localSheetId="179">'NC061'!$A$1:$K$89</definedName>
    <definedName name="_xlnm.Print_Area" localSheetId="180">'NC062'!$A$1:$K$89</definedName>
    <definedName name="_xlnm.Print_Area" localSheetId="181">'NC064'!$A$1:$K$89</definedName>
    <definedName name="_xlnm.Print_Area" localSheetId="182">'NC065'!$A$1:$K$89</definedName>
    <definedName name="_xlnm.Print_Area" localSheetId="183">'NC066'!$A$1:$K$89</definedName>
    <definedName name="_xlnm.Print_Area" localSheetId="184">'NC067'!$A$1:$K$89</definedName>
    <definedName name="_xlnm.Print_Area" localSheetId="186">'NC071'!$A$1:$K$89</definedName>
    <definedName name="_xlnm.Print_Area" localSheetId="187">'NC072'!$A$1:$K$89</definedName>
    <definedName name="_xlnm.Print_Area" localSheetId="188">'NC073'!$A$1:$K$89</definedName>
    <definedName name="_xlnm.Print_Area" localSheetId="189">'NC074'!$A$1:$K$89</definedName>
    <definedName name="_xlnm.Print_Area" localSheetId="190">'NC075'!$A$1:$K$89</definedName>
    <definedName name="_xlnm.Print_Area" localSheetId="191">'NC076'!$A$1:$K$89</definedName>
    <definedName name="_xlnm.Print_Area" localSheetId="192">'NC077'!$A$1:$K$89</definedName>
    <definedName name="_xlnm.Print_Area" localSheetId="193">'NC078'!$A$1:$K$89</definedName>
    <definedName name="_xlnm.Print_Area" localSheetId="195">'NC082'!$A$1:$K$89</definedName>
    <definedName name="_xlnm.Print_Area" localSheetId="196">'NC084'!$A$1:$K$89</definedName>
    <definedName name="_xlnm.Print_Area" localSheetId="197">'NC085'!$A$1:$K$89</definedName>
    <definedName name="_xlnm.Print_Area" localSheetId="198">'NC086'!$A$1:$K$89</definedName>
    <definedName name="_xlnm.Print_Area" localSheetId="199">'NC087'!$A$1:$K$89</definedName>
    <definedName name="_xlnm.Print_Area" localSheetId="201">'NC091'!$A$1:$K$89</definedName>
    <definedName name="_xlnm.Print_Area" localSheetId="202">'NC092'!$A$1:$K$89</definedName>
    <definedName name="_xlnm.Print_Area" localSheetId="203">'NC093'!$A$1:$K$89</definedName>
    <definedName name="_xlnm.Print_Area" localSheetId="204">'NC094'!$A$1:$K$89</definedName>
    <definedName name="_xlnm.Print_Area" localSheetId="175">'NC451'!$A$1:$K$89</definedName>
    <definedName name="_xlnm.Print_Area" localSheetId="176">'NC452'!$A$1:$K$89</definedName>
    <definedName name="_xlnm.Print_Area" localSheetId="177">'NC453'!$A$1:$K$89</definedName>
    <definedName name="_xlnm.Print_Area" localSheetId="2">NMA!$A$1:$K$89</definedName>
    <definedName name="_xlnm.Print_Area" localSheetId="206">'NW371'!$A$1:$K$89</definedName>
    <definedName name="_xlnm.Print_Area" localSheetId="207">'NW372'!$A$1:$K$89</definedName>
    <definedName name="_xlnm.Print_Area" localSheetId="208">'NW373'!$A$1:$K$89</definedName>
    <definedName name="_xlnm.Print_Area" localSheetId="209">'NW374'!$A$1:$K$89</definedName>
    <definedName name="_xlnm.Print_Area" localSheetId="210">'NW375'!$A$1:$K$89</definedName>
    <definedName name="_xlnm.Print_Area" localSheetId="212">'NW381'!$A$1:$K$89</definedName>
    <definedName name="_xlnm.Print_Area" localSheetId="213">'NW382'!$A$1:$K$89</definedName>
    <definedName name="_xlnm.Print_Area" localSheetId="214">'NW383'!$A$1:$K$89</definedName>
    <definedName name="_xlnm.Print_Area" localSheetId="215">'NW384'!$A$1:$K$89</definedName>
    <definedName name="_xlnm.Print_Area" localSheetId="216">'NW385'!$A$1:$K$89</definedName>
    <definedName name="_xlnm.Print_Area" localSheetId="218">'NW392'!$A$1:$K$89</definedName>
    <definedName name="_xlnm.Print_Area" localSheetId="219">'NW393'!$A$1:$K$89</definedName>
    <definedName name="_xlnm.Print_Area" localSheetId="220">'NW394'!$A$1:$K$89</definedName>
    <definedName name="_xlnm.Print_Area" localSheetId="221">'NW396'!$A$1:$K$89</definedName>
    <definedName name="_xlnm.Print_Area" localSheetId="222">'NW397'!$A$1:$K$89</definedName>
    <definedName name="_xlnm.Print_Area" localSheetId="224">'NW403'!$A$1:$K$89</definedName>
    <definedName name="_xlnm.Print_Area" localSheetId="225">'NW404'!$A$1:$K$89</definedName>
    <definedName name="_xlnm.Print_Area" localSheetId="226">'NW405'!$A$1:$K$89</definedName>
    <definedName name="_xlnm.Print_Area" localSheetId="0">Summary!$A$1:$K$89</definedName>
    <definedName name="_xlnm.Print_Area" localSheetId="65">TSH!$A$1:$K$89</definedName>
    <definedName name="_xlnm.Print_Area" localSheetId="229">'WC011'!$A$1:$K$89</definedName>
    <definedName name="_xlnm.Print_Area" localSheetId="230">'WC012'!$A$1:$K$89</definedName>
    <definedName name="_xlnm.Print_Area" localSheetId="231">'WC013'!$A$1:$K$89</definedName>
    <definedName name="_xlnm.Print_Area" localSheetId="232">'WC014'!$A$1:$K$89</definedName>
    <definedName name="_xlnm.Print_Area" localSheetId="233">'WC015'!$A$1:$K$89</definedName>
    <definedName name="_xlnm.Print_Area" localSheetId="235">'WC022'!$A$1:$K$89</definedName>
    <definedName name="_xlnm.Print_Area" localSheetId="236">'WC023'!$A$1:$K$89</definedName>
    <definedName name="_xlnm.Print_Area" localSheetId="237">'WC024'!$A$1:$K$89</definedName>
    <definedName name="_xlnm.Print_Area" localSheetId="238">'WC025'!$A$1:$K$89</definedName>
    <definedName name="_xlnm.Print_Area" localSheetId="239">'WC026'!$A$1:$K$89</definedName>
    <definedName name="_xlnm.Print_Area" localSheetId="241">'WC031'!$A$1:$K$89</definedName>
    <definedName name="_xlnm.Print_Area" localSheetId="242">'WC032'!$A$1:$K$89</definedName>
    <definedName name="_xlnm.Print_Area" localSheetId="243">'WC033'!$A$1:$K$89</definedName>
    <definedName name="_xlnm.Print_Area" localSheetId="244">'WC034'!$A$1:$K$89</definedName>
    <definedName name="_xlnm.Print_Area" localSheetId="246">'WC041'!$A$1:$K$89</definedName>
    <definedName name="_xlnm.Print_Area" localSheetId="247">'WC042'!$A$1:$K$89</definedName>
    <definedName name="_xlnm.Print_Area" localSheetId="248">'WC043'!$A$1:$K$89</definedName>
    <definedName name="_xlnm.Print_Area" localSheetId="249">'WC044'!$A$1:$K$89</definedName>
    <definedName name="_xlnm.Print_Area" localSheetId="250">'WC045'!$A$1:$K$89</definedName>
    <definedName name="_xlnm.Print_Area" localSheetId="251">'WC047'!$A$1:$K$89</definedName>
    <definedName name="_xlnm.Print_Area" localSheetId="252">'WC048'!$A$1:$K$89</definedName>
    <definedName name="_xlnm.Print_Area" localSheetId="254">'WC051'!$A$1:$K$89</definedName>
    <definedName name="_xlnm.Print_Area" localSheetId="255">'WC052'!$A$1:$K$89</definedName>
    <definedName name="_xlnm.Print_Area" localSheetId="256">'WC053'!$A$1:$K$89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9" i="2" l="1"/>
  <c r="J79" i="2"/>
  <c r="I79" i="2"/>
  <c r="H79" i="2"/>
  <c r="G79" i="2"/>
  <c r="F79" i="2"/>
  <c r="E79" i="2"/>
  <c r="D79" i="2"/>
  <c r="C79" i="2"/>
  <c r="K79" i="3"/>
  <c r="J79" i="3"/>
  <c r="I79" i="3"/>
  <c r="H79" i="3"/>
  <c r="G79" i="3"/>
  <c r="F79" i="3"/>
  <c r="E79" i="3"/>
  <c r="D79" i="3"/>
  <c r="C79" i="3"/>
  <c r="K79" i="4"/>
  <c r="J79" i="4"/>
  <c r="I79" i="4"/>
  <c r="H79" i="4"/>
  <c r="G79" i="4"/>
  <c r="F79" i="4"/>
  <c r="E79" i="4"/>
  <c r="D79" i="4"/>
  <c r="C79" i="4"/>
  <c r="K79" i="5"/>
  <c r="J79" i="5"/>
  <c r="I79" i="5"/>
  <c r="H79" i="5"/>
  <c r="G79" i="5"/>
  <c r="F79" i="5"/>
  <c r="E79" i="5"/>
  <c r="D79" i="5"/>
  <c r="C79" i="5"/>
  <c r="K79" i="6"/>
  <c r="J79" i="6"/>
  <c r="I79" i="6"/>
  <c r="H79" i="6"/>
  <c r="G79" i="6"/>
  <c r="F79" i="6"/>
  <c r="E79" i="6"/>
  <c r="D79" i="6"/>
  <c r="C79" i="6"/>
  <c r="K79" i="7"/>
  <c r="J79" i="7"/>
  <c r="I79" i="7"/>
  <c r="H79" i="7"/>
  <c r="G79" i="7"/>
  <c r="F79" i="7"/>
  <c r="E79" i="7"/>
  <c r="D79" i="7"/>
  <c r="C79" i="7"/>
  <c r="K79" i="8"/>
  <c r="J79" i="8"/>
  <c r="I79" i="8"/>
  <c r="H79" i="8"/>
  <c r="G79" i="8"/>
  <c r="F79" i="8"/>
  <c r="E79" i="8"/>
  <c r="D79" i="8"/>
  <c r="C79" i="8"/>
  <c r="K79" i="9"/>
  <c r="J79" i="9"/>
  <c r="I79" i="9"/>
  <c r="H79" i="9"/>
  <c r="G79" i="9"/>
  <c r="F79" i="9"/>
  <c r="E79" i="9"/>
  <c r="D79" i="9"/>
  <c r="C79" i="9"/>
  <c r="K79" i="10"/>
  <c r="J79" i="10"/>
  <c r="I79" i="10"/>
  <c r="H79" i="10"/>
  <c r="G79" i="10"/>
  <c r="F79" i="10"/>
  <c r="E79" i="10"/>
  <c r="D79" i="10"/>
  <c r="C79" i="10"/>
  <c r="K79" i="11"/>
  <c r="J79" i="11"/>
  <c r="I79" i="11"/>
  <c r="H79" i="11"/>
  <c r="G79" i="11"/>
  <c r="F79" i="11"/>
  <c r="E79" i="11"/>
  <c r="D79" i="11"/>
  <c r="C79" i="11"/>
  <c r="K79" i="12"/>
  <c r="J79" i="12"/>
  <c r="I79" i="12"/>
  <c r="H79" i="12"/>
  <c r="G79" i="12"/>
  <c r="F79" i="12"/>
  <c r="E79" i="12"/>
  <c r="D79" i="12"/>
  <c r="C79" i="12"/>
  <c r="K79" i="13"/>
  <c r="J79" i="13"/>
  <c r="I79" i="13"/>
  <c r="H79" i="13"/>
  <c r="G79" i="13"/>
  <c r="F79" i="13"/>
  <c r="E79" i="13"/>
  <c r="D79" i="13"/>
  <c r="C79" i="13"/>
  <c r="K79" i="14"/>
  <c r="J79" i="14"/>
  <c r="I79" i="14"/>
  <c r="H79" i="14"/>
  <c r="G79" i="14"/>
  <c r="F79" i="14"/>
  <c r="E79" i="14"/>
  <c r="D79" i="14"/>
  <c r="C79" i="14"/>
  <c r="K79" i="15"/>
  <c r="J79" i="15"/>
  <c r="I79" i="15"/>
  <c r="H79" i="15"/>
  <c r="G79" i="15"/>
  <c r="F79" i="15"/>
  <c r="E79" i="15"/>
  <c r="D79" i="15"/>
  <c r="C79" i="15"/>
  <c r="K79" i="16"/>
  <c r="J79" i="16"/>
  <c r="I79" i="16"/>
  <c r="H79" i="16"/>
  <c r="G79" i="16"/>
  <c r="F79" i="16"/>
  <c r="E79" i="16"/>
  <c r="D79" i="16"/>
  <c r="C79" i="16"/>
  <c r="K79" i="17"/>
  <c r="J79" i="17"/>
  <c r="I79" i="17"/>
  <c r="H79" i="17"/>
  <c r="G79" i="17"/>
  <c r="F79" i="17"/>
  <c r="E79" i="17"/>
  <c r="D79" i="17"/>
  <c r="C79" i="17"/>
  <c r="K79" i="18"/>
  <c r="J79" i="18"/>
  <c r="I79" i="18"/>
  <c r="H79" i="18"/>
  <c r="G79" i="18"/>
  <c r="F79" i="18"/>
  <c r="E79" i="18"/>
  <c r="D79" i="18"/>
  <c r="C79" i="18"/>
  <c r="K79" i="19"/>
  <c r="J79" i="19"/>
  <c r="I79" i="19"/>
  <c r="H79" i="19"/>
  <c r="G79" i="19"/>
  <c r="F79" i="19"/>
  <c r="E79" i="19"/>
  <c r="D79" i="19"/>
  <c r="C79" i="19"/>
  <c r="K79" i="20"/>
  <c r="J79" i="20"/>
  <c r="I79" i="20"/>
  <c r="H79" i="20"/>
  <c r="G79" i="20"/>
  <c r="F79" i="20"/>
  <c r="E79" i="20"/>
  <c r="D79" i="20"/>
  <c r="C79" i="20"/>
  <c r="K79" i="21"/>
  <c r="J79" i="21"/>
  <c r="I79" i="21"/>
  <c r="H79" i="21"/>
  <c r="G79" i="21"/>
  <c r="F79" i="21"/>
  <c r="E79" i="21"/>
  <c r="D79" i="21"/>
  <c r="C79" i="21"/>
  <c r="K79" i="22"/>
  <c r="J79" i="22"/>
  <c r="I79" i="22"/>
  <c r="H79" i="22"/>
  <c r="G79" i="22"/>
  <c r="F79" i="22"/>
  <c r="E79" i="22"/>
  <c r="D79" i="22"/>
  <c r="C79" i="22"/>
  <c r="K79" i="23"/>
  <c r="J79" i="23"/>
  <c r="I79" i="23"/>
  <c r="H79" i="23"/>
  <c r="G79" i="23"/>
  <c r="F79" i="23"/>
  <c r="E79" i="23"/>
  <c r="D79" i="23"/>
  <c r="C79" i="23"/>
  <c r="K79" i="24"/>
  <c r="J79" i="24"/>
  <c r="I79" i="24"/>
  <c r="H79" i="24"/>
  <c r="G79" i="24"/>
  <c r="F79" i="24"/>
  <c r="E79" i="24"/>
  <c r="D79" i="24"/>
  <c r="C79" i="24"/>
  <c r="K79" i="25"/>
  <c r="J79" i="25"/>
  <c r="I79" i="25"/>
  <c r="H79" i="25"/>
  <c r="G79" i="25"/>
  <c r="F79" i="25"/>
  <c r="E79" i="25"/>
  <c r="D79" i="25"/>
  <c r="C79" i="25"/>
  <c r="K79" i="26"/>
  <c r="J79" i="26"/>
  <c r="I79" i="26"/>
  <c r="H79" i="26"/>
  <c r="G79" i="26"/>
  <c r="F79" i="26"/>
  <c r="E79" i="26"/>
  <c r="D79" i="26"/>
  <c r="C79" i="26"/>
  <c r="K79" i="27"/>
  <c r="J79" i="27"/>
  <c r="I79" i="27"/>
  <c r="H79" i="27"/>
  <c r="G79" i="27"/>
  <c r="F79" i="27"/>
  <c r="E79" i="27"/>
  <c r="D79" i="27"/>
  <c r="C79" i="27"/>
  <c r="K79" i="28"/>
  <c r="J79" i="28"/>
  <c r="I79" i="28"/>
  <c r="H79" i="28"/>
  <c r="G79" i="28"/>
  <c r="F79" i="28"/>
  <c r="E79" i="28"/>
  <c r="D79" i="28"/>
  <c r="C79" i="28"/>
  <c r="K79" i="29"/>
  <c r="J79" i="29"/>
  <c r="I79" i="29"/>
  <c r="H79" i="29"/>
  <c r="G79" i="29"/>
  <c r="F79" i="29"/>
  <c r="E79" i="29"/>
  <c r="D79" i="29"/>
  <c r="C79" i="29"/>
  <c r="K79" i="30"/>
  <c r="J79" i="30"/>
  <c r="I79" i="30"/>
  <c r="H79" i="30"/>
  <c r="G79" i="30"/>
  <c r="F79" i="30"/>
  <c r="E79" i="30"/>
  <c r="D79" i="30"/>
  <c r="C79" i="30"/>
  <c r="K79" i="31"/>
  <c r="J79" i="31"/>
  <c r="I79" i="31"/>
  <c r="H79" i="31"/>
  <c r="G79" i="31"/>
  <c r="F79" i="31"/>
  <c r="E79" i="31"/>
  <c r="D79" i="31"/>
  <c r="C79" i="31"/>
  <c r="K79" i="32"/>
  <c r="J79" i="32"/>
  <c r="I79" i="32"/>
  <c r="H79" i="32"/>
  <c r="G79" i="32"/>
  <c r="F79" i="32"/>
  <c r="E79" i="32"/>
  <c r="D79" i="32"/>
  <c r="C79" i="32"/>
  <c r="K79" i="33"/>
  <c r="J79" i="33"/>
  <c r="I79" i="33"/>
  <c r="H79" i="33"/>
  <c r="G79" i="33"/>
  <c r="F79" i="33"/>
  <c r="E79" i="33"/>
  <c r="D79" i="33"/>
  <c r="C79" i="33"/>
  <c r="K79" i="34"/>
  <c r="J79" i="34"/>
  <c r="I79" i="34"/>
  <c r="H79" i="34"/>
  <c r="G79" i="34"/>
  <c r="F79" i="34"/>
  <c r="E79" i="34"/>
  <c r="D79" i="34"/>
  <c r="C79" i="34"/>
  <c r="K79" i="35"/>
  <c r="J79" i="35"/>
  <c r="I79" i="35"/>
  <c r="H79" i="35"/>
  <c r="G79" i="35"/>
  <c r="F79" i="35"/>
  <c r="E79" i="35"/>
  <c r="D79" i="35"/>
  <c r="C79" i="35"/>
  <c r="K79" i="36"/>
  <c r="J79" i="36"/>
  <c r="I79" i="36"/>
  <c r="H79" i="36"/>
  <c r="G79" i="36"/>
  <c r="F79" i="36"/>
  <c r="E79" i="36"/>
  <c r="D79" i="36"/>
  <c r="C79" i="36"/>
  <c r="K79" i="37"/>
  <c r="J79" i="37"/>
  <c r="I79" i="37"/>
  <c r="H79" i="37"/>
  <c r="G79" i="37"/>
  <c r="F79" i="37"/>
  <c r="E79" i="37"/>
  <c r="D79" i="37"/>
  <c r="C79" i="37"/>
  <c r="K79" i="38"/>
  <c r="J79" i="38"/>
  <c r="I79" i="38"/>
  <c r="H79" i="38"/>
  <c r="G79" i="38"/>
  <c r="F79" i="38"/>
  <c r="E79" i="38"/>
  <c r="D79" i="38"/>
  <c r="C79" i="38"/>
  <c r="K79" i="39"/>
  <c r="J79" i="39"/>
  <c r="I79" i="39"/>
  <c r="H79" i="39"/>
  <c r="G79" i="39"/>
  <c r="F79" i="39"/>
  <c r="E79" i="39"/>
  <c r="D79" i="39"/>
  <c r="C79" i="39"/>
  <c r="K79" i="40"/>
  <c r="J79" i="40"/>
  <c r="I79" i="40"/>
  <c r="H79" i="40"/>
  <c r="G79" i="40"/>
  <c r="F79" i="40"/>
  <c r="E79" i="40"/>
  <c r="D79" i="40"/>
  <c r="C79" i="40"/>
  <c r="K79" i="41"/>
  <c r="J79" i="41"/>
  <c r="I79" i="41"/>
  <c r="H79" i="41"/>
  <c r="G79" i="41"/>
  <c r="F79" i="41"/>
  <c r="E79" i="41"/>
  <c r="D79" i="41"/>
  <c r="C79" i="41"/>
  <c r="K79" i="42"/>
  <c r="J79" i="42"/>
  <c r="I79" i="42"/>
  <c r="H79" i="42"/>
  <c r="G79" i="42"/>
  <c r="F79" i="42"/>
  <c r="E79" i="42"/>
  <c r="D79" i="42"/>
  <c r="C79" i="42"/>
  <c r="K79" i="43"/>
  <c r="J79" i="43"/>
  <c r="I79" i="43"/>
  <c r="H79" i="43"/>
  <c r="G79" i="43"/>
  <c r="F79" i="43"/>
  <c r="E79" i="43"/>
  <c r="D79" i="43"/>
  <c r="C79" i="43"/>
  <c r="K79" i="44"/>
  <c r="J79" i="44"/>
  <c r="I79" i="44"/>
  <c r="H79" i="44"/>
  <c r="G79" i="44"/>
  <c r="F79" i="44"/>
  <c r="E79" i="44"/>
  <c r="D79" i="44"/>
  <c r="C79" i="44"/>
  <c r="K79" i="45"/>
  <c r="J79" i="45"/>
  <c r="I79" i="45"/>
  <c r="H79" i="45"/>
  <c r="G79" i="45"/>
  <c r="F79" i="45"/>
  <c r="E79" i="45"/>
  <c r="D79" i="45"/>
  <c r="C79" i="45"/>
  <c r="K79" i="46"/>
  <c r="J79" i="46"/>
  <c r="I79" i="46"/>
  <c r="H79" i="46"/>
  <c r="G79" i="46"/>
  <c r="F79" i="46"/>
  <c r="E79" i="46"/>
  <c r="D79" i="46"/>
  <c r="C79" i="46"/>
  <c r="K79" i="47"/>
  <c r="J79" i="47"/>
  <c r="I79" i="47"/>
  <c r="H79" i="47"/>
  <c r="G79" i="47"/>
  <c r="F79" i="47"/>
  <c r="E79" i="47"/>
  <c r="D79" i="47"/>
  <c r="C79" i="47"/>
  <c r="K79" i="48"/>
  <c r="J79" i="48"/>
  <c r="I79" i="48"/>
  <c r="H79" i="48"/>
  <c r="G79" i="48"/>
  <c r="F79" i="48"/>
  <c r="E79" i="48"/>
  <c r="D79" i="48"/>
  <c r="C79" i="48"/>
  <c r="K79" i="49"/>
  <c r="J79" i="49"/>
  <c r="I79" i="49"/>
  <c r="H79" i="49"/>
  <c r="G79" i="49"/>
  <c r="F79" i="49"/>
  <c r="E79" i="49"/>
  <c r="D79" i="49"/>
  <c r="C79" i="49"/>
  <c r="K79" i="50"/>
  <c r="J79" i="50"/>
  <c r="I79" i="50"/>
  <c r="H79" i="50"/>
  <c r="G79" i="50"/>
  <c r="F79" i="50"/>
  <c r="E79" i="50"/>
  <c r="D79" i="50"/>
  <c r="C79" i="50"/>
  <c r="K79" i="51"/>
  <c r="J79" i="51"/>
  <c r="I79" i="51"/>
  <c r="H79" i="51"/>
  <c r="G79" i="51"/>
  <c r="F79" i="51"/>
  <c r="E79" i="51"/>
  <c r="D79" i="51"/>
  <c r="C79" i="51"/>
  <c r="K79" i="52"/>
  <c r="J79" i="52"/>
  <c r="I79" i="52"/>
  <c r="H79" i="52"/>
  <c r="G79" i="52"/>
  <c r="F79" i="52"/>
  <c r="E79" i="52"/>
  <c r="D79" i="52"/>
  <c r="C79" i="52"/>
  <c r="K79" i="53"/>
  <c r="J79" i="53"/>
  <c r="I79" i="53"/>
  <c r="H79" i="53"/>
  <c r="G79" i="53"/>
  <c r="F79" i="53"/>
  <c r="E79" i="53"/>
  <c r="D79" i="53"/>
  <c r="C79" i="53"/>
  <c r="K79" i="54"/>
  <c r="J79" i="54"/>
  <c r="I79" i="54"/>
  <c r="H79" i="54"/>
  <c r="G79" i="54"/>
  <c r="F79" i="54"/>
  <c r="E79" i="54"/>
  <c r="D79" i="54"/>
  <c r="C79" i="54"/>
  <c r="K79" i="55"/>
  <c r="J79" i="55"/>
  <c r="I79" i="55"/>
  <c r="H79" i="55"/>
  <c r="G79" i="55"/>
  <c r="F79" i="55"/>
  <c r="E79" i="55"/>
  <c r="D79" i="55"/>
  <c r="C79" i="55"/>
  <c r="K79" i="56"/>
  <c r="J79" i="56"/>
  <c r="I79" i="56"/>
  <c r="H79" i="56"/>
  <c r="G79" i="56"/>
  <c r="F79" i="56"/>
  <c r="E79" i="56"/>
  <c r="D79" i="56"/>
  <c r="C79" i="56"/>
  <c r="K79" i="57"/>
  <c r="J79" i="57"/>
  <c r="I79" i="57"/>
  <c r="H79" i="57"/>
  <c r="G79" i="57"/>
  <c r="F79" i="57"/>
  <c r="E79" i="57"/>
  <c r="D79" i="57"/>
  <c r="C79" i="57"/>
  <c r="K79" i="58"/>
  <c r="J79" i="58"/>
  <c r="I79" i="58"/>
  <c r="H79" i="58"/>
  <c r="G79" i="58"/>
  <c r="F79" i="58"/>
  <c r="E79" i="58"/>
  <c r="D79" i="58"/>
  <c r="C79" i="58"/>
  <c r="K79" i="59"/>
  <c r="J79" i="59"/>
  <c r="I79" i="59"/>
  <c r="H79" i="59"/>
  <c r="G79" i="59"/>
  <c r="F79" i="59"/>
  <c r="E79" i="59"/>
  <c r="D79" i="59"/>
  <c r="C79" i="59"/>
  <c r="K79" i="60"/>
  <c r="J79" i="60"/>
  <c r="I79" i="60"/>
  <c r="H79" i="60"/>
  <c r="G79" i="60"/>
  <c r="F79" i="60"/>
  <c r="E79" i="60"/>
  <c r="D79" i="60"/>
  <c r="C79" i="60"/>
  <c r="K79" i="61"/>
  <c r="J79" i="61"/>
  <c r="I79" i="61"/>
  <c r="H79" i="61"/>
  <c r="G79" i="61"/>
  <c r="F79" i="61"/>
  <c r="E79" i="61"/>
  <c r="D79" i="61"/>
  <c r="C79" i="61"/>
  <c r="K79" i="62"/>
  <c r="J79" i="62"/>
  <c r="I79" i="62"/>
  <c r="H79" i="62"/>
  <c r="G79" i="62"/>
  <c r="F79" i="62"/>
  <c r="E79" i="62"/>
  <c r="D79" i="62"/>
  <c r="C79" i="62"/>
  <c r="K79" i="63"/>
  <c r="J79" i="63"/>
  <c r="I79" i="63"/>
  <c r="H79" i="63"/>
  <c r="G79" i="63"/>
  <c r="F79" i="63"/>
  <c r="E79" i="63"/>
  <c r="D79" i="63"/>
  <c r="C79" i="63"/>
  <c r="K79" i="64"/>
  <c r="J79" i="64"/>
  <c r="I79" i="64"/>
  <c r="H79" i="64"/>
  <c r="G79" i="64"/>
  <c r="F79" i="64"/>
  <c r="E79" i="64"/>
  <c r="D79" i="64"/>
  <c r="C79" i="64"/>
  <c r="K79" i="65"/>
  <c r="J79" i="65"/>
  <c r="I79" i="65"/>
  <c r="H79" i="65"/>
  <c r="G79" i="65"/>
  <c r="F79" i="65"/>
  <c r="E79" i="65"/>
  <c r="D79" i="65"/>
  <c r="C79" i="65"/>
  <c r="K79" i="66"/>
  <c r="J79" i="66"/>
  <c r="I79" i="66"/>
  <c r="H79" i="66"/>
  <c r="G79" i="66"/>
  <c r="F79" i="66"/>
  <c r="E79" i="66"/>
  <c r="D79" i="66"/>
  <c r="C79" i="66"/>
  <c r="K79" i="67"/>
  <c r="J79" i="67"/>
  <c r="I79" i="67"/>
  <c r="H79" i="67"/>
  <c r="G79" i="67"/>
  <c r="F79" i="67"/>
  <c r="E79" i="67"/>
  <c r="D79" i="67"/>
  <c r="C79" i="67"/>
  <c r="K79" i="68"/>
  <c r="J79" i="68"/>
  <c r="I79" i="68"/>
  <c r="H79" i="68"/>
  <c r="G79" i="68"/>
  <c r="F79" i="68"/>
  <c r="E79" i="68"/>
  <c r="D79" i="68"/>
  <c r="C79" i="68"/>
  <c r="K79" i="69"/>
  <c r="J79" i="69"/>
  <c r="I79" i="69"/>
  <c r="H79" i="69"/>
  <c r="G79" i="69"/>
  <c r="F79" i="69"/>
  <c r="E79" i="69"/>
  <c r="D79" i="69"/>
  <c r="C79" i="69"/>
  <c r="K79" i="70"/>
  <c r="J79" i="70"/>
  <c r="I79" i="70"/>
  <c r="H79" i="70"/>
  <c r="G79" i="70"/>
  <c r="F79" i="70"/>
  <c r="E79" i="70"/>
  <c r="D79" i="70"/>
  <c r="C79" i="70"/>
  <c r="K79" i="71"/>
  <c r="J79" i="71"/>
  <c r="I79" i="71"/>
  <c r="H79" i="71"/>
  <c r="G79" i="71"/>
  <c r="F79" i="71"/>
  <c r="E79" i="71"/>
  <c r="D79" i="71"/>
  <c r="C79" i="71"/>
  <c r="K79" i="72"/>
  <c r="J79" i="72"/>
  <c r="I79" i="72"/>
  <c r="H79" i="72"/>
  <c r="G79" i="72"/>
  <c r="F79" i="72"/>
  <c r="E79" i="72"/>
  <c r="D79" i="72"/>
  <c r="C79" i="72"/>
  <c r="K79" i="73"/>
  <c r="J79" i="73"/>
  <c r="I79" i="73"/>
  <c r="H79" i="73"/>
  <c r="G79" i="73"/>
  <c r="F79" i="73"/>
  <c r="E79" i="73"/>
  <c r="D79" i="73"/>
  <c r="C79" i="73"/>
  <c r="K79" i="74"/>
  <c r="J79" i="74"/>
  <c r="I79" i="74"/>
  <c r="H79" i="74"/>
  <c r="G79" i="74"/>
  <c r="F79" i="74"/>
  <c r="E79" i="74"/>
  <c r="D79" i="74"/>
  <c r="C79" i="74"/>
  <c r="K79" i="75"/>
  <c r="J79" i="75"/>
  <c r="I79" i="75"/>
  <c r="H79" i="75"/>
  <c r="G79" i="75"/>
  <c r="F79" i="75"/>
  <c r="E79" i="75"/>
  <c r="D79" i="75"/>
  <c r="C79" i="75"/>
  <c r="K79" i="76"/>
  <c r="J79" i="76"/>
  <c r="I79" i="76"/>
  <c r="H79" i="76"/>
  <c r="G79" i="76"/>
  <c r="F79" i="76"/>
  <c r="E79" i="76"/>
  <c r="D79" i="76"/>
  <c r="C79" i="76"/>
  <c r="K79" i="77"/>
  <c r="J79" i="77"/>
  <c r="I79" i="77"/>
  <c r="H79" i="77"/>
  <c r="G79" i="77"/>
  <c r="F79" i="77"/>
  <c r="E79" i="77"/>
  <c r="D79" i="77"/>
  <c r="C79" i="77"/>
  <c r="K79" i="78"/>
  <c r="J79" i="78"/>
  <c r="I79" i="78"/>
  <c r="H79" i="78"/>
  <c r="G79" i="78"/>
  <c r="F79" i="78"/>
  <c r="E79" i="78"/>
  <c r="D79" i="78"/>
  <c r="C79" i="78"/>
  <c r="K79" i="79"/>
  <c r="J79" i="79"/>
  <c r="I79" i="79"/>
  <c r="H79" i="79"/>
  <c r="G79" i="79"/>
  <c r="F79" i="79"/>
  <c r="E79" i="79"/>
  <c r="D79" i="79"/>
  <c r="C79" i="79"/>
  <c r="K79" i="80"/>
  <c r="J79" i="80"/>
  <c r="I79" i="80"/>
  <c r="H79" i="80"/>
  <c r="G79" i="80"/>
  <c r="F79" i="80"/>
  <c r="E79" i="80"/>
  <c r="D79" i="80"/>
  <c r="C79" i="80"/>
  <c r="K79" i="81"/>
  <c r="J79" i="81"/>
  <c r="I79" i="81"/>
  <c r="H79" i="81"/>
  <c r="G79" i="81"/>
  <c r="F79" i="81"/>
  <c r="E79" i="81"/>
  <c r="D79" i="81"/>
  <c r="C79" i="81"/>
  <c r="K79" i="82"/>
  <c r="J79" i="82"/>
  <c r="I79" i="82"/>
  <c r="H79" i="82"/>
  <c r="G79" i="82"/>
  <c r="F79" i="82"/>
  <c r="E79" i="82"/>
  <c r="D79" i="82"/>
  <c r="C79" i="82"/>
  <c r="K79" i="83"/>
  <c r="J79" i="83"/>
  <c r="I79" i="83"/>
  <c r="H79" i="83"/>
  <c r="G79" i="83"/>
  <c r="F79" i="83"/>
  <c r="E79" i="83"/>
  <c r="D79" i="83"/>
  <c r="C79" i="83"/>
  <c r="K79" i="84"/>
  <c r="J79" i="84"/>
  <c r="I79" i="84"/>
  <c r="H79" i="84"/>
  <c r="G79" i="84"/>
  <c r="F79" i="84"/>
  <c r="E79" i="84"/>
  <c r="D79" i="84"/>
  <c r="C79" i="84"/>
  <c r="K79" i="85"/>
  <c r="J79" i="85"/>
  <c r="I79" i="85"/>
  <c r="H79" i="85"/>
  <c r="G79" i="85"/>
  <c r="F79" i="85"/>
  <c r="E79" i="85"/>
  <c r="D79" i="85"/>
  <c r="C79" i="85"/>
  <c r="K79" i="86"/>
  <c r="J79" i="86"/>
  <c r="I79" i="86"/>
  <c r="H79" i="86"/>
  <c r="G79" i="86"/>
  <c r="F79" i="86"/>
  <c r="E79" i="86"/>
  <c r="D79" i="86"/>
  <c r="C79" i="86"/>
  <c r="K79" i="87"/>
  <c r="J79" i="87"/>
  <c r="I79" i="87"/>
  <c r="H79" i="87"/>
  <c r="G79" i="87"/>
  <c r="F79" i="87"/>
  <c r="E79" i="87"/>
  <c r="D79" i="87"/>
  <c r="C79" i="87"/>
  <c r="K79" i="88"/>
  <c r="J79" i="88"/>
  <c r="I79" i="88"/>
  <c r="H79" i="88"/>
  <c r="G79" i="88"/>
  <c r="F79" i="88"/>
  <c r="E79" i="88"/>
  <c r="D79" i="88"/>
  <c r="C79" i="88"/>
  <c r="K79" i="89"/>
  <c r="J79" i="89"/>
  <c r="I79" i="89"/>
  <c r="H79" i="89"/>
  <c r="G79" i="89"/>
  <c r="F79" i="89"/>
  <c r="E79" i="89"/>
  <c r="D79" i="89"/>
  <c r="C79" i="89"/>
  <c r="K79" i="90"/>
  <c r="J79" i="90"/>
  <c r="I79" i="90"/>
  <c r="H79" i="90"/>
  <c r="G79" i="90"/>
  <c r="F79" i="90"/>
  <c r="E79" i="90"/>
  <c r="D79" i="90"/>
  <c r="C79" i="90"/>
  <c r="K79" i="91"/>
  <c r="J79" i="91"/>
  <c r="I79" i="91"/>
  <c r="H79" i="91"/>
  <c r="G79" i="91"/>
  <c r="F79" i="91"/>
  <c r="E79" i="91"/>
  <c r="D79" i="91"/>
  <c r="C79" i="91"/>
  <c r="K79" i="92"/>
  <c r="J79" i="92"/>
  <c r="I79" i="92"/>
  <c r="H79" i="92"/>
  <c r="G79" i="92"/>
  <c r="F79" i="92"/>
  <c r="E79" i="92"/>
  <c r="D79" i="92"/>
  <c r="C79" i="92"/>
  <c r="K79" i="93"/>
  <c r="J79" i="93"/>
  <c r="I79" i="93"/>
  <c r="H79" i="93"/>
  <c r="G79" i="93"/>
  <c r="F79" i="93"/>
  <c r="E79" i="93"/>
  <c r="D79" i="93"/>
  <c r="C79" i="93"/>
  <c r="K79" i="94"/>
  <c r="J79" i="94"/>
  <c r="I79" i="94"/>
  <c r="H79" i="94"/>
  <c r="G79" i="94"/>
  <c r="F79" i="94"/>
  <c r="E79" i="94"/>
  <c r="D79" i="94"/>
  <c r="C79" i="94"/>
  <c r="K79" i="95"/>
  <c r="J79" i="95"/>
  <c r="I79" i="95"/>
  <c r="H79" i="95"/>
  <c r="G79" i="95"/>
  <c r="F79" i="95"/>
  <c r="E79" i="95"/>
  <c r="D79" i="95"/>
  <c r="C79" i="95"/>
  <c r="K79" i="96"/>
  <c r="J79" i="96"/>
  <c r="I79" i="96"/>
  <c r="H79" i="96"/>
  <c r="G79" i="96"/>
  <c r="F79" i="96"/>
  <c r="E79" i="96"/>
  <c r="D79" i="96"/>
  <c r="C79" i="96"/>
  <c r="K79" i="97"/>
  <c r="J79" i="97"/>
  <c r="I79" i="97"/>
  <c r="H79" i="97"/>
  <c r="G79" i="97"/>
  <c r="F79" i="97"/>
  <c r="E79" i="97"/>
  <c r="D79" i="97"/>
  <c r="C79" i="97"/>
  <c r="K79" i="98"/>
  <c r="J79" i="98"/>
  <c r="I79" i="98"/>
  <c r="H79" i="98"/>
  <c r="G79" i="98"/>
  <c r="F79" i="98"/>
  <c r="E79" i="98"/>
  <c r="D79" i="98"/>
  <c r="C79" i="98"/>
  <c r="K79" i="99"/>
  <c r="J79" i="99"/>
  <c r="I79" i="99"/>
  <c r="H79" i="99"/>
  <c r="G79" i="99"/>
  <c r="F79" i="99"/>
  <c r="E79" i="99"/>
  <c r="D79" i="99"/>
  <c r="C79" i="99"/>
  <c r="K79" i="100"/>
  <c r="J79" i="100"/>
  <c r="I79" i="100"/>
  <c r="H79" i="100"/>
  <c r="G79" i="100"/>
  <c r="F79" i="100"/>
  <c r="E79" i="100"/>
  <c r="D79" i="100"/>
  <c r="C79" i="100"/>
  <c r="K79" i="101"/>
  <c r="J79" i="101"/>
  <c r="I79" i="101"/>
  <c r="H79" i="101"/>
  <c r="G79" i="101"/>
  <c r="F79" i="101"/>
  <c r="E79" i="101"/>
  <c r="D79" i="101"/>
  <c r="C79" i="101"/>
  <c r="K79" i="102"/>
  <c r="J79" i="102"/>
  <c r="I79" i="102"/>
  <c r="H79" i="102"/>
  <c r="G79" i="102"/>
  <c r="F79" i="102"/>
  <c r="E79" i="102"/>
  <c r="D79" i="102"/>
  <c r="C79" i="102"/>
  <c r="K79" i="103"/>
  <c r="J79" i="103"/>
  <c r="I79" i="103"/>
  <c r="H79" i="103"/>
  <c r="G79" i="103"/>
  <c r="F79" i="103"/>
  <c r="E79" i="103"/>
  <c r="D79" i="103"/>
  <c r="C79" i="103"/>
  <c r="K79" i="104"/>
  <c r="J79" i="104"/>
  <c r="I79" i="104"/>
  <c r="H79" i="104"/>
  <c r="G79" i="104"/>
  <c r="F79" i="104"/>
  <c r="E79" i="104"/>
  <c r="D79" i="104"/>
  <c r="C79" i="104"/>
  <c r="K79" i="105"/>
  <c r="J79" i="105"/>
  <c r="I79" i="105"/>
  <c r="H79" i="105"/>
  <c r="G79" i="105"/>
  <c r="F79" i="105"/>
  <c r="E79" i="105"/>
  <c r="D79" i="105"/>
  <c r="C79" i="105"/>
  <c r="K79" i="106"/>
  <c r="J79" i="106"/>
  <c r="I79" i="106"/>
  <c r="H79" i="106"/>
  <c r="G79" i="106"/>
  <c r="F79" i="106"/>
  <c r="E79" i="106"/>
  <c r="D79" i="106"/>
  <c r="C79" i="106"/>
  <c r="K79" i="107"/>
  <c r="J79" i="107"/>
  <c r="I79" i="107"/>
  <c r="H79" i="107"/>
  <c r="G79" i="107"/>
  <c r="F79" i="107"/>
  <c r="E79" i="107"/>
  <c r="D79" i="107"/>
  <c r="C79" i="107"/>
  <c r="K79" i="108"/>
  <c r="J79" i="108"/>
  <c r="I79" i="108"/>
  <c r="H79" i="108"/>
  <c r="G79" i="108"/>
  <c r="F79" i="108"/>
  <c r="E79" i="108"/>
  <c r="D79" i="108"/>
  <c r="C79" i="108"/>
  <c r="K79" i="109"/>
  <c r="J79" i="109"/>
  <c r="I79" i="109"/>
  <c r="H79" i="109"/>
  <c r="G79" i="109"/>
  <c r="F79" i="109"/>
  <c r="E79" i="109"/>
  <c r="D79" i="109"/>
  <c r="C79" i="109"/>
  <c r="K79" i="110"/>
  <c r="J79" i="110"/>
  <c r="I79" i="110"/>
  <c r="H79" i="110"/>
  <c r="G79" i="110"/>
  <c r="F79" i="110"/>
  <c r="E79" i="110"/>
  <c r="D79" i="110"/>
  <c r="C79" i="110"/>
  <c r="K79" i="111"/>
  <c r="J79" i="111"/>
  <c r="I79" i="111"/>
  <c r="H79" i="111"/>
  <c r="G79" i="111"/>
  <c r="F79" i="111"/>
  <c r="E79" i="111"/>
  <c r="D79" i="111"/>
  <c r="C79" i="111"/>
  <c r="K79" i="112"/>
  <c r="J79" i="112"/>
  <c r="I79" i="112"/>
  <c r="H79" i="112"/>
  <c r="G79" i="112"/>
  <c r="F79" i="112"/>
  <c r="E79" i="112"/>
  <c r="D79" i="112"/>
  <c r="C79" i="112"/>
  <c r="K79" i="113"/>
  <c r="J79" i="113"/>
  <c r="I79" i="113"/>
  <c r="H79" i="113"/>
  <c r="G79" i="113"/>
  <c r="F79" i="113"/>
  <c r="E79" i="113"/>
  <c r="D79" i="113"/>
  <c r="C79" i="113"/>
  <c r="K79" i="114"/>
  <c r="J79" i="114"/>
  <c r="I79" i="114"/>
  <c r="H79" i="114"/>
  <c r="G79" i="114"/>
  <c r="F79" i="114"/>
  <c r="E79" i="114"/>
  <c r="D79" i="114"/>
  <c r="C79" i="114"/>
  <c r="K79" i="115"/>
  <c r="J79" i="115"/>
  <c r="I79" i="115"/>
  <c r="H79" i="115"/>
  <c r="G79" i="115"/>
  <c r="F79" i="115"/>
  <c r="E79" i="115"/>
  <c r="D79" i="115"/>
  <c r="C79" i="115"/>
  <c r="K79" i="116"/>
  <c r="J79" i="116"/>
  <c r="I79" i="116"/>
  <c r="H79" i="116"/>
  <c r="G79" i="116"/>
  <c r="F79" i="116"/>
  <c r="E79" i="116"/>
  <c r="D79" i="116"/>
  <c r="C79" i="116"/>
  <c r="K79" i="117"/>
  <c r="J79" i="117"/>
  <c r="I79" i="117"/>
  <c r="H79" i="117"/>
  <c r="G79" i="117"/>
  <c r="F79" i="117"/>
  <c r="E79" i="117"/>
  <c r="D79" i="117"/>
  <c r="C79" i="117"/>
  <c r="K79" i="118"/>
  <c r="J79" i="118"/>
  <c r="I79" i="118"/>
  <c r="H79" i="118"/>
  <c r="G79" i="118"/>
  <c r="F79" i="118"/>
  <c r="E79" i="118"/>
  <c r="D79" i="118"/>
  <c r="C79" i="118"/>
  <c r="K79" i="119"/>
  <c r="J79" i="119"/>
  <c r="I79" i="119"/>
  <c r="H79" i="119"/>
  <c r="G79" i="119"/>
  <c r="F79" i="119"/>
  <c r="E79" i="119"/>
  <c r="D79" i="119"/>
  <c r="C79" i="119"/>
  <c r="K79" i="120"/>
  <c r="J79" i="120"/>
  <c r="I79" i="120"/>
  <c r="H79" i="120"/>
  <c r="G79" i="120"/>
  <c r="F79" i="120"/>
  <c r="E79" i="120"/>
  <c r="D79" i="120"/>
  <c r="C79" i="120"/>
  <c r="K79" i="121"/>
  <c r="J79" i="121"/>
  <c r="I79" i="121"/>
  <c r="H79" i="121"/>
  <c r="G79" i="121"/>
  <c r="F79" i="121"/>
  <c r="E79" i="121"/>
  <c r="D79" i="121"/>
  <c r="C79" i="121"/>
  <c r="K79" i="122"/>
  <c r="J79" i="122"/>
  <c r="I79" i="122"/>
  <c r="H79" i="122"/>
  <c r="G79" i="122"/>
  <c r="F79" i="122"/>
  <c r="E79" i="122"/>
  <c r="D79" i="122"/>
  <c r="C79" i="122"/>
  <c r="K79" i="123"/>
  <c r="J79" i="123"/>
  <c r="I79" i="123"/>
  <c r="H79" i="123"/>
  <c r="G79" i="123"/>
  <c r="F79" i="123"/>
  <c r="E79" i="123"/>
  <c r="D79" i="123"/>
  <c r="C79" i="123"/>
  <c r="K79" i="124"/>
  <c r="J79" i="124"/>
  <c r="I79" i="124"/>
  <c r="H79" i="124"/>
  <c r="G79" i="124"/>
  <c r="F79" i="124"/>
  <c r="E79" i="124"/>
  <c r="D79" i="124"/>
  <c r="C79" i="124"/>
  <c r="K79" i="125"/>
  <c r="J79" i="125"/>
  <c r="I79" i="125"/>
  <c r="H79" i="125"/>
  <c r="G79" i="125"/>
  <c r="F79" i="125"/>
  <c r="E79" i="125"/>
  <c r="D79" i="125"/>
  <c r="C79" i="125"/>
  <c r="K79" i="126"/>
  <c r="J79" i="126"/>
  <c r="I79" i="126"/>
  <c r="H79" i="126"/>
  <c r="G79" i="126"/>
  <c r="F79" i="126"/>
  <c r="E79" i="126"/>
  <c r="D79" i="126"/>
  <c r="C79" i="126"/>
  <c r="K79" i="127"/>
  <c r="J79" i="127"/>
  <c r="I79" i="127"/>
  <c r="H79" i="127"/>
  <c r="G79" i="127"/>
  <c r="F79" i="127"/>
  <c r="E79" i="127"/>
  <c r="D79" i="127"/>
  <c r="C79" i="127"/>
  <c r="K79" i="128"/>
  <c r="J79" i="128"/>
  <c r="I79" i="128"/>
  <c r="H79" i="128"/>
  <c r="G79" i="128"/>
  <c r="F79" i="128"/>
  <c r="E79" i="128"/>
  <c r="D79" i="128"/>
  <c r="C79" i="128"/>
  <c r="K79" i="129"/>
  <c r="J79" i="129"/>
  <c r="I79" i="129"/>
  <c r="H79" i="129"/>
  <c r="G79" i="129"/>
  <c r="F79" i="129"/>
  <c r="E79" i="129"/>
  <c r="D79" i="129"/>
  <c r="C79" i="129"/>
  <c r="K79" i="130"/>
  <c r="J79" i="130"/>
  <c r="I79" i="130"/>
  <c r="H79" i="130"/>
  <c r="G79" i="130"/>
  <c r="F79" i="130"/>
  <c r="E79" i="130"/>
  <c r="D79" i="130"/>
  <c r="C79" i="130"/>
  <c r="K79" i="131"/>
  <c r="J79" i="131"/>
  <c r="I79" i="131"/>
  <c r="H79" i="131"/>
  <c r="G79" i="131"/>
  <c r="F79" i="131"/>
  <c r="E79" i="131"/>
  <c r="D79" i="131"/>
  <c r="C79" i="131"/>
  <c r="K79" i="132"/>
  <c r="J79" i="132"/>
  <c r="I79" i="132"/>
  <c r="H79" i="132"/>
  <c r="G79" i="132"/>
  <c r="F79" i="132"/>
  <c r="E79" i="132"/>
  <c r="D79" i="132"/>
  <c r="C79" i="132"/>
  <c r="K79" i="133"/>
  <c r="J79" i="133"/>
  <c r="I79" i="133"/>
  <c r="H79" i="133"/>
  <c r="G79" i="133"/>
  <c r="F79" i="133"/>
  <c r="E79" i="133"/>
  <c r="D79" i="133"/>
  <c r="C79" i="133"/>
  <c r="K79" i="134"/>
  <c r="J79" i="134"/>
  <c r="I79" i="134"/>
  <c r="H79" i="134"/>
  <c r="G79" i="134"/>
  <c r="F79" i="134"/>
  <c r="E79" i="134"/>
  <c r="D79" i="134"/>
  <c r="C79" i="134"/>
  <c r="K79" i="135"/>
  <c r="J79" i="135"/>
  <c r="I79" i="135"/>
  <c r="H79" i="135"/>
  <c r="G79" i="135"/>
  <c r="F79" i="135"/>
  <c r="E79" i="135"/>
  <c r="D79" i="135"/>
  <c r="C79" i="135"/>
  <c r="K79" i="136"/>
  <c r="J79" i="136"/>
  <c r="I79" i="136"/>
  <c r="H79" i="136"/>
  <c r="G79" i="136"/>
  <c r="F79" i="136"/>
  <c r="E79" i="136"/>
  <c r="D79" i="136"/>
  <c r="C79" i="136"/>
  <c r="K79" i="137"/>
  <c r="J79" i="137"/>
  <c r="I79" i="137"/>
  <c r="H79" i="137"/>
  <c r="G79" i="137"/>
  <c r="F79" i="137"/>
  <c r="E79" i="137"/>
  <c r="D79" i="137"/>
  <c r="C79" i="137"/>
  <c r="K79" i="138"/>
  <c r="J79" i="138"/>
  <c r="I79" i="138"/>
  <c r="H79" i="138"/>
  <c r="G79" i="138"/>
  <c r="F79" i="138"/>
  <c r="E79" i="138"/>
  <c r="D79" i="138"/>
  <c r="C79" i="138"/>
  <c r="K79" i="139"/>
  <c r="J79" i="139"/>
  <c r="I79" i="139"/>
  <c r="H79" i="139"/>
  <c r="G79" i="139"/>
  <c r="F79" i="139"/>
  <c r="E79" i="139"/>
  <c r="D79" i="139"/>
  <c r="C79" i="139"/>
  <c r="K79" i="140"/>
  <c r="J79" i="140"/>
  <c r="I79" i="140"/>
  <c r="H79" i="140"/>
  <c r="G79" i="140"/>
  <c r="F79" i="140"/>
  <c r="E79" i="140"/>
  <c r="D79" i="140"/>
  <c r="C79" i="140"/>
  <c r="K79" i="141"/>
  <c r="J79" i="141"/>
  <c r="I79" i="141"/>
  <c r="H79" i="141"/>
  <c r="G79" i="141"/>
  <c r="F79" i="141"/>
  <c r="E79" i="141"/>
  <c r="D79" i="141"/>
  <c r="C79" i="141"/>
  <c r="K79" i="142"/>
  <c r="J79" i="142"/>
  <c r="I79" i="142"/>
  <c r="H79" i="142"/>
  <c r="G79" i="142"/>
  <c r="F79" i="142"/>
  <c r="E79" i="142"/>
  <c r="D79" i="142"/>
  <c r="C79" i="142"/>
  <c r="K79" i="143"/>
  <c r="J79" i="143"/>
  <c r="I79" i="143"/>
  <c r="H79" i="143"/>
  <c r="G79" i="143"/>
  <c r="F79" i="143"/>
  <c r="E79" i="143"/>
  <c r="D79" i="143"/>
  <c r="C79" i="143"/>
  <c r="K79" i="144"/>
  <c r="J79" i="144"/>
  <c r="I79" i="144"/>
  <c r="H79" i="144"/>
  <c r="G79" i="144"/>
  <c r="F79" i="144"/>
  <c r="E79" i="144"/>
  <c r="D79" i="144"/>
  <c r="C79" i="144"/>
  <c r="K79" i="145"/>
  <c r="J79" i="145"/>
  <c r="I79" i="145"/>
  <c r="H79" i="145"/>
  <c r="G79" i="145"/>
  <c r="F79" i="145"/>
  <c r="E79" i="145"/>
  <c r="D79" i="145"/>
  <c r="C79" i="145"/>
  <c r="K79" i="146"/>
  <c r="J79" i="146"/>
  <c r="I79" i="146"/>
  <c r="H79" i="146"/>
  <c r="G79" i="146"/>
  <c r="F79" i="146"/>
  <c r="E79" i="146"/>
  <c r="D79" i="146"/>
  <c r="C79" i="146"/>
  <c r="K79" i="147"/>
  <c r="J79" i="147"/>
  <c r="I79" i="147"/>
  <c r="H79" i="147"/>
  <c r="G79" i="147"/>
  <c r="F79" i="147"/>
  <c r="E79" i="147"/>
  <c r="D79" i="147"/>
  <c r="C79" i="147"/>
  <c r="K79" i="148"/>
  <c r="J79" i="148"/>
  <c r="I79" i="148"/>
  <c r="H79" i="148"/>
  <c r="G79" i="148"/>
  <c r="F79" i="148"/>
  <c r="E79" i="148"/>
  <c r="D79" i="148"/>
  <c r="C79" i="148"/>
  <c r="K79" i="149"/>
  <c r="J79" i="149"/>
  <c r="I79" i="149"/>
  <c r="H79" i="149"/>
  <c r="G79" i="149"/>
  <c r="F79" i="149"/>
  <c r="E79" i="149"/>
  <c r="D79" i="149"/>
  <c r="C79" i="149"/>
  <c r="K79" i="150"/>
  <c r="J79" i="150"/>
  <c r="I79" i="150"/>
  <c r="H79" i="150"/>
  <c r="G79" i="150"/>
  <c r="F79" i="150"/>
  <c r="E79" i="150"/>
  <c r="D79" i="150"/>
  <c r="C79" i="150"/>
  <c r="K79" i="151"/>
  <c r="J79" i="151"/>
  <c r="I79" i="151"/>
  <c r="H79" i="151"/>
  <c r="G79" i="151"/>
  <c r="F79" i="151"/>
  <c r="E79" i="151"/>
  <c r="D79" i="151"/>
  <c r="C79" i="151"/>
  <c r="K79" i="152"/>
  <c r="J79" i="152"/>
  <c r="I79" i="152"/>
  <c r="H79" i="152"/>
  <c r="G79" i="152"/>
  <c r="F79" i="152"/>
  <c r="E79" i="152"/>
  <c r="D79" i="152"/>
  <c r="C79" i="152"/>
  <c r="K79" i="153"/>
  <c r="J79" i="153"/>
  <c r="I79" i="153"/>
  <c r="H79" i="153"/>
  <c r="G79" i="153"/>
  <c r="F79" i="153"/>
  <c r="E79" i="153"/>
  <c r="D79" i="153"/>
  <c r="C79" i="153"/>
  <c r="K79" i="154"/>
  <c r="J79" i="154"/>
  <c r="I79" i="154"/>
  <c r="H79" i="154"/>
  <c r="G79" i="154"/>
  <c r="F79" i="154"/>
  <c r="E79" i="154"/>
  <c r="D79" i="154"/>
  <c r="C79" i="154"/>
  <c r="K79" i="155"/>
  <c r="J79" i="155"/>
  <c r="I79" i="155"/>
  <c r="H79" i="155"/>
  <c r="G79" i="155"/>
  <c r="F79" i="155"/>
  <c r="E79" i="155"/>
  <c r="D79" i="155"/>
  <c r="C79" i="155"/>
  <c r="K79" i="156"/>
  <c r="J79" i="156"/>
  <c r="I79" i="156"/>
  <c r="H79" i="156"/>
  <c r="G79" i="156"/>
  <c r="F79" i="156"/>
  <c r="E79" i="156"/>
  <c r="D79" i="156"/>
  <c r="C79" i="156"/>
  <c r="K79" i="157"/>
  <c r="J79" i="157"/>
  <c r="I79" i="157"/>
  <c r="H79" i="157"/>
  <c r="G79" i="157"/>
  <c r="F79" i="157"/>
  <c r="E79" i="157"/>
  <c r="D79" i="157"/>
  <c r="C79" i="157"/>
  <c r="K79" i="158"/>
  <c r="J79" i="158"/>
  <c r="I79" i="158"/>
  <c r="H79" i="158"/>
  <c r="G79" i="158"/>
  <c r="F79" i="158"/>
  <c r="E79" i="158"/>
  <c r="D79" i="158"/>
  <c r="C79" i="158"/>
  <c r="K79" i="159"/>
  <c r="J79" i="159"/>
  <c r="I79" i="159"/>
  <c r="H79" i="159"/>
  <c r="G79" i="159"/>
  <c r="F79" i="159"/>
  <c r="E79" i="159"/>
  <c r="D79" i="159"/>
  <c r="C79" i="159"/>
  <c r="K79" i="160"/>
  <c r="J79" i="160"/>
  <c r="I79" i="160"/>
  <c r="H79" i="160"/>
  <c r="G79" i="160"/>
  <c r="F79" i="160"/>
  <c r="E79" i="160"/>
  <c r="D79" i="160"/>
  <c r="C79" i="160"/>
  <c r="K79" i="161"/>
  <c r="J79" i="161"/>
  <c r="I79" i="161"/>
  <c r="H79" i="161"/>
  <c r="G79" i="161"/>
  <c r="F79" i="161"/>
  <c r="E79" i="161"/>
  <c r="D79" i="161"/>
  <c r="C79" i="161"/>
  <c r="K79" i="162"/>
  <c r="J79" i="162"/>
  <c r="I79" i="162"/>
  <c r="H79" i="162"/>
  <c r="G79" i="162"/>
  <c r="F79" i="162"/>
  <c r="E79" i="162"/>
  <c r="D79" i="162"/>
  <c r="C79" i="162"/>
  <c r="K79" i="163"/>
  <c r="J79" i="163"/>
  <c r="I79" i="163"/>
  <c r="H79" i="163"/>
  <c r="G79" i="163"/>
  <c r="F79" i="163"/>
  <c r="E79" i="163"/>
  <c r="D79" i="163"/>
  <c r="C79" i="163"/>
  <c r="K79" i="164"/>
  <c r="J79" i="164"/>
  <c r="I79" i="164"/>
  <c r="H79" i="164"/>
  <c r="G79" i="164"/>
  <c r="F79" i="164"/>
  <c r="E79" i="164"/>
  <c r="D79" i="164"/>
  <c r="C79" i="164"/>
  <c r="K79" i="165"/>
  <c r="J79" i="165"/>
  <c r="I79" i="165"/>
  <c r="H79" i="165"/>
  <c r="G79" i="165"/>
  <c r="F79" i="165"/>
  <c r="E79" i="165"/>
  <c r="D79" i="165"/>
  <c r="C79" i="165"/>
  <c r="K79" i="166"/>
  <c r="J79" i="166"/>
  <c r="I79" i="166"/>
  <c r="H79" i="166"/>
  <c r="G79" i="166"/>
  <c r="F79" i="166"/>
  <c r="E79" i="166"/>
  <c r="D79" i="166"/>
  <c r="C79" i="166"/>
  <c r="K79" i="167"/>
  <c r="J79" i="167"/>
  <c r="I79" i="167"/>
  <c r="H79" i="167"/>
  <c r="G79" i="167"/>
  <c r="F79" i="167"/>
  <c r="E79" i="167"/>
  <c r="D79" i="167"/>
  <c r="C79" i="167"/>
  <c r="K79" i="168"/>
  <c r="J79" i="168"/>
  <c r="I79" i="168"/>
  <c r="H79" i="168"/>
  <c r="G79" i="168"/>
  <c r="F79" i="168"/>
  <c r="E79" i="168"/>
  <c r="D79" i="168"/>
  <c r="C79" i="168"/>
  <c r="K79" i="169"/>
  <c r="J79" i="169"/>
  <c r="I79" i="169"/>
  <c r="H79" i="169"/>
  <c r="G79" i="169"/>
  <c r="F79" i="169"/>
  <c r="E79" i="169"/>
  <c r="D79" i="169"/>
  <c r="C79" i="169"/>
  <c r="K79" i="170"/>
  <c r="J79" i="170"/>
  <c r="I79" i="170"/>
  <c r="H79" i="170"/>
  <c r="G79" i="170"/>
  <c r="F79" i="170"/>
  <c r="E79" i="170"/>
  <c r="D79" i="170"/>
  <c r="C79" i="170"/>
  <c r="K79" i="171"/>
  <c r="J79" i="171"/>
  <c r="I79" i="171"/>
  <c r="H79" i="171"/>
  <c r="G79" i="171"/>
  <c r="F79" i="171"/>
  <c r="E79" i="171"/>
  <c r="D79" i="171"/>
  <c r="C79" i="171"/>
  <c r="K79" i="172"/>
  <c r="J79" i="172"/>
  <c r="I79" i="172"/>
  <c r="H79" i="172"/>
  <c r="G79" i="172"/>
  <c r="F79" i="172"/>
  <c r="E79" i="172"/>
  <c r="D79" i="172"/>
  <c r="C79" i="172"/>
  <c r="K79" i="173"/>
  <c r="J79" i="173"/>
  <c r="I79" i="173"/>
  <c r="H79" i="173"/>
  <c r="G79" i="173"/>
  <c r="F79" i="173"/>
  <c r="E79" i="173"/>
  <c r="D79" i="173"/>
  <c r="C79" i="173"/>
  <c r="K79" i="174"/>
  <c r="J79" i="174"/>
  <c r="I79" i="174"/>
  <c r="H79" i="174"/>
  <c r="G79" i="174"/>
  <c r="F79" i="174"/>
  <c r="E79" i="174"/>
  <c r="D79" i="174"/>
  <c r="C79" i="174"/>
  <c r="K79" i="175"/>
  <c r="J79" i="175"/>
  <c r="I79" i="175"/>
  <c r="H79" i="175"/>
  <c r="G79" i="175"/>
  <c r="F79" i="175"/>
  <c r="E79" i="175"/>
  <c r="D79" i="175"/>
  <c r="C79" i="175"/>
  <c r="K79" i="176"/>
  <c r="J79" i="176"/>
  <c r="I79" i="176"/>
  <c r="H79" i="176"/>
  <c r="G79" i="176"/>
  <c r="F79" i="176"/>
  <c r="E79" i="176"/>
  <c r="D79" i="176"/>
  <c r="C79" i="176"/>
  <c r="K79" i="177"/>
  <c r="J79" i="177"/>
  <c r="I79" i="177"/>
  <c r="H79" i="177"/>
  <c r="G79" i="177"/>
  <c r="F79" i="177"/>
  <c r="E79" i="177"/>
  <c r="D79" i="177"/>
  <c r="C79" i="177"/>
  <c r="K79" i="178"/>
  <c r="J79" i="178"/>
  <c r="I79" i="178"/>
  <c r="H79" i="178"/>
  <c r="G79" i="178"/>
  <c r="F79" i="178"/>
  <c r="E79" i="178"/>
  <c r="D79" i="178"/>
  <c r="C79" i="178"/>
  <c r="K79" i="179"/>
  <c r="J79" i="179"/>
  <c r="I79" i="179"/>
  <c r="H79" i="179"/>
  <c r="G79" i="179"/>
  <c r="F79" i="179"/>
  <c r="E79" i="179"/>
  <c r="D79" i="179"/>
  <c r="C79" i="179"/>
  <c r="K79" i="180"/>
  <c r="J79" i="180"/>
  <c r="I79" i="180"/>
  <c r="H79" i="180"/>
  <c r="G79" i="180"/>
  <c r="F79" i="180"/>
  <c r="E79" i="180"/>
  <c r="D79" i="180"/>
  <c r="C79" i="180"/>
  <c r="K79" i="181"/>
  <c r="J79" i="181"/>
  <c r="I79" i="181"/>
  <c r="H79" i="181"/>
  <c r="G79" i="181"/>
  <c r="F79" i="181"/>
  <c r="E79" i="181"/>
  <c r="D79" i="181"/>
  <c r="C79" i="181"/>
  <c r="K79" i="182"/>
  <c r="J79" i="182"/>
  <c r="I79" i="182"/>
  <c r="H79" i="182"/>
  <c r="G79" i="182"/>
  <c r="F79" i="182"/>
  <c r="E79" i="182"/>
  <c r="D79" i="182"/>
  <c r="C79" i="182"/>
  <c r="K79" i="183"/>
  <c r="J79" i="183"/>
  <c r="I79" i="183"/>
  <c r="H79" i="183"/>
  <c r="G79" i="183"/>
  <c r="F79" i="183"/>
  <c r="E79" i="183"/>
  <c r="D79" i="183"/>
  <c r="C79" i="183"/>
  <c r="K79" i="184"/>
  <c r="J79" i="184"/>
  <c r="I79" i="184"/>
  <c r="H79" i="184"/>
  <c r="G79" i="184"/>
  <c r="F79" i="184"/>
  <c r="E79" i="184"/>
  <c r="D79" i="184"/>
  <c r="C79" i="184"/>
  <c r="K79" i="185"/>
  <c r="J79" i="185"/>
  <c r="I79" i="185"/>
  <c r="H79" i="185"/>
  <c r="G79" i="185"/>
  <c r="F79" i="185"/>
  <c r="E79" i="185"/>
  <c r="D79" i="185"/>
  <c r="C79" i="185"/>
  <c r="K79" i="186"/>
  <c r="J79" i="186"/>
  <c r="I79" i="186"/>
  <c r="H79" i="186"/>
  <c r="G79" i="186"/>
  <c r="F79" i="186"/>
  <c r="E79" i="186"/>
  <c r="D79" i="186"/>
  <c r="C79" i="186"/>
  <c r="K79" i="187"/>
  <c r="J79" i="187"/>
  <c r="I79" i="187"/>
  <c r="H79" i="187"/>
  <c r="G79" i="187"/>
  <c r="F79" i="187"/>
  <c r="E79" i="187"/>
  <c r="D79" i="187"/>
  <c r="C79" i="187"/>
  <c r="K79" i="188"/>
  <c r="J79" i="188"/>
  <c r="I79" i="188"/>
  <c r="H79" i="188"/>
  <c r="G79" i="188"/>
  <c r="F79" i="188"/>
  <c r="E79" i="188"/>
  <c r="D79" i="188"/>
  <c r="C79" i="188"/>
  <c r="K79" i="189"/>
  <c r="J79" i="189"/>
  <c r="I79" i="189"/>
  <c r="H79" i="189"/>
  <c r="G79" i="189"/>
  <c r="F79" i="189"/>
  <c r="E79" i="189"/>
  <c r="D79" i="189"/>
  <c r="C79" i="189"/>
  <c r="K79" i="190"/>
  <c r="J79" i="190"/>
  <c r="I79" i="190"/>
  <c r="H79" i="190"/>
  <c r="G79" i="190"/>
  <c r="F79" i="190"/>
  <c r="E79" i="190"/>
  <c r="D79" i="190"/>
  <c r="C79" i="190"/>
  <c r="K79" i="191"/>
  <c r="J79" i="191"/>
  <c r="I79" i="191"/>
  <c r="H79" i="191"/>
  <c r="G79" i="191"/>
  <c r="F79" i="191"/>
  <c r="E79" i="191"/>
  <c r="D79" i="191"/>
  <c r="C79" i="191"/>
  <c r="K79" i="192"/>
  <c r="J79" i="192"/>
  <c r="I79" i="192"/>
  <c r="H79" i="192"/>
  <c r="G79" i="192"/>
  <c r="F79" i="192"/>
  <c r="E79" i="192"/>
  <c r="D79" i="192"/>
  <c r="C79" i="192"/>
  <c r="K79" i="193"/>
  <c r="J79" i="193"/>
  <c r="I79" i="193"/>
  <c r="H79" i="193"/>
  <c r="G79" i="193"/>
  <c r="F79" i="193"/>
  <c r="E79" i="193"/>
  <c r="D79" i="193"/>
  <c r="C79" i="193"/>
  <c r="K79" i="194"/>
  <c r="J79" i="194"/>
  <c r="I79" i="194"/>
  <c r="H79" i="194"/>
  <c r="G79" i="194"/>
  <c r="F79" i="194"/>
  <c r="E79" i="194"/>
  <c r="D79" i="194"/>
  <c r="C79" i="194"/>
  <c r="K79" i="195"/>
  <c r="J79" i="195"/>
  <c r="I79" i="195"/>
  <c r="H79" i="195"/>
  <c r="G79" i="195"/>
  <c r="F79" i="195"/>
  <c r="E79" i="195"/>
  <c r="D79" i="195"/>
  <c r="C79" i="195"/>
  <c r="K79" i="196"/>
  <c r="J79" i="196"/>
  <c r="I79" i="196"/>
  <c r="H79" i="196"/>
  <c r="G79" i="196"/>
  <c r="F79" i="196"/>
  <c r="E79" i="196"/>
  <c r="D79" i="196"/>
  <c r="C79" i="196"/>
  <c r="K79" i="197"/>
  <c r="J79" i="197"/>
  <c r="I79" i="197"/>
  <c r="H79" i="197"/>
  <c r="G79" i="197"/>
  <c r="F79" i="197"/>
  <c r="E79" i="197"/>
  <c r="D79" i="197"/>
  <c r="C79" i="197"/>
  <c r="K79" i="198"/>
  <c r="J79" i="198"/>
  <c r="I79" i="198"/>
  <c r="H79" i="198"/>
  <c r="G79" i="198"/>
  <c r="F79" i="198"/>
  <c r="E79" i="198"/>
  <c r="D79" i="198"/>
  <c r="C79" i="198"/>
  <c r="K79" i="199"/>
  <c r="J79" i="199"/>
  <c r="I79" i="199"/>
  <c r="H79" i="199"/>
  <c r="G79" i="199"/>
  <c r="F79" i="199"/>
  <c r="E79" i="199"/>
  <c r="D79" i="199"/>
  <c r="C79" i="199"/>
  <c r="K79" i="200"/>
  <c r="J79" i="200"/>
  <c r="I79" i="200"/>
  <c r="H79" i="200"/>
  <c r="G79" i="200"/>
  <c r="F79" i="200"/>
  <c r="E79" i="200"/>
  <c r="D79" i="200"/>
  <c r="C79" i="200"/>
  <c r="K79" i="201"/>
  <c r="J79" i="201"/>
  <c r="I79" i="201"/>
  <c r="H79" i="201"/>
  <c r="G79" i="201"/>
  <c r="F79" i="201"/>
  <c r="E79" i="201"/>
  <c r="D79" i="201"/>
  <c r="C79" i="201"/>
  <c r="K79" i="202"/>
  <c r="J79" i="202"/>
  <c r="I79" i="202"/>
  <c r="H79" i="202"/>
  <c r="G79" i="202"/>
  <c r="F79" i="202"/>
  <c r="E79" i="202"/>
  <c r="D79" i="202"/>
  <c r="C79" i="202"/>
  <c r="K79" i="203"/>
  <c r="J79" i="203"/>
  <c r="I79" i="203"/>
  <c r="H79" i="203"/>
  <c r="G79" i="203"/>
  <c r="F79" i="203"/>
  <c r="E79" i="203"/>
  <c r="D79" i="203"/>
  <c r="C79" i="203"/>
  <c r="K79" i="204"/>
  <c r="J79" i="204"/>
  <c r="I79" i="204"/>
  <c r="H79" i="204"/>
  <c r="G79" i="204"/>
  <c r="F79" i="204"/>
  <c r="E79" i="204"/>
  <c r="D79" i="204"/>
  <c r="C79" i="204"/>
  <c r="K79" i="205"/>
  <c r="J79" i="205"/>
  <c r="I79" i="205"/>
  <c r="H79" i="205"/>
  <c r="G79" i="205"/>
  <c r="F79" i="205"/>
  <c r="E79" i="205"/>
  <c r="D79" i="205"/>
  <c r="C79" i="205"/>
  <c r="K79" i="206"/>
  <c r="J79" i="206"/>
  <c r="I79" i="206"/>
  <c r="H79" i="206"/>
  <c r="G79" i="206"/>
  <c r="F79" i="206"/>
  <c r="E79" i="206"/>
  <c r="D79" i="206"/>
  <c r="C79" i="206"/>
  <c r="K79" i="207"/>
  <c r="J79" i="207"/>
  <c r="I79" i="207"/>
  <c r="H79" i="207"/>
  <c r="G79" i="207"/>
  <c r="F79" i="207"/>
  <c r="E79" i="207"/>
  <c r="D79" i="207"/>
  <c r="C79" i="207"/>
  <c r="K79" i="208"/>
  <c r="J79" i="208"/>
  <c r="I79" i="208"/>
  <c r="H79" i="208"/>
  <c r="G79" i="208"/>
  <c r="F79" i="208"/>
  <c r="E79" i="208"/>
  <c r="D79" i="208"/>
  <c r="C79" i="208"/>
  <c r="K79" i="209"/>
  <c r="J79" i="209"/>
  <c r="I79" i="209"/>
  <c r="H79" i="209"/>
  <c r="G79" i="209"/>
  <c r="F79" i="209"/>
  <c r="E79" i="209"/>
  <c r="D79" i="209"/>
  <c r="C79" i="209"/>
  <c r="K79" i="210"/>
  <c r="J79" i="210"/>
  <c r="I79" i="210"/>
  <c r="H79" i="210"/>
  <c r="G79" i="210"/>
  <c r="F79" i="210"/>
  <c r="E79" i="210"/>
  <c r="D79" i="210"/>
  <c r="C79" i="210"/>
  <c r="K79" i="211"/>
  <c r="J79" i="211"/>
  <c r="I79" i="211"/>
  <c r="H79" i="211"/>
  <c r="G79" i="211"/>
  <c r="F79" i="211"/>
  <c r="E79" i="211"/>
  <c r="D79" i="211"/>
  <c r="C79" i="211"/>
  <c r="K79" i="212"/>
  <c r="J79" i="212"/>
  <c r="I79" i="212"/>
  <c r="H79" i="212"/>
  <c r="G79" i="212"/>
  <c r="F79" i="212"/>
  <c r="E79" i="212"/>
  <c r="D79" i="212"/>
  <c r="C79" i="212"/>
  <c r="K79" i="213"/>
  <c r="J79" i="213"/>
  <c r="I79" i="213"/>
  <c r="H79" i="213"/>
  <c r="G79" i="213"/>
  <c r="F79" i="213"/>
  <c r="E79" i="213"/>
  <c r="D79" i="213"/>
  <c r="C79" i="213"/>
  <c r="K79" i="214"/>
  <c r="J79" i="214"/>
  <c r="I79" i="214"/>
  <c r="H79" i="214"/>
  <c r="G79" i="214"/>
  <c r="F79" i="214"/>
  <c r="E79" i="214"/>
  <c r="D79" i="214"/>
  <c r="C79" i="214"/>
  <c r="K79" i="215"/>
  <c r="J79" i="215"/>
  <c r="I79" i="215"/>
  <c r="H79" i="215"/>
  <c r="G79" i="215"/>
  <c r="F79" i="215"/>
  <c r="E79" i="215"/>
  <c r="D79" i="215"/>
  <c r="C79" i="215"/>
  <c r="K79" i="216"/>
  <c r="J79" i="216"/>
  <c r="I79" i="216"/>
  <c r="H79" i="216"/>
  <c r="G79" i="216"/>
  <c r="F79" i="216"/>
  <c r="E79" i="216"/>
  <c r="D79" i="216"/>
  <c r="C79" i="216"/>
  <c r="K79" i="217"/>
  <c r="J79" i="217"/>
  <c r="I79" i="217"/>
  <c r="H79" i="217"/>
  <c r="G79" i="217"/>
  <c r="F79" i="217"/>
  <c r="E79" i="217"/>
  <c r="D79" i="217"/>
  <c r="C79" i="217"/>
  <c r="K79" i="218"/>
  <c r="J79" i="218"/>
  <c r="I79" i="218"/>
  <c r="H79" i="218"/>
  <c r="G79" i="218"/>
  <c r="F79" i="218"/>
  <c r="E79" i="218"/>
  <c r="D79" i="218"/>
  <c r="C79" i="218"/>
  <c r="K79" i="219"/>
  <c r="J79" i="219"/>
  <c r="I79" i="219"/>
  <c r="H79" i="219"/>
  <c r="G79" i="219"/>
  <c r="F79" i="219"/>
  <c r="E79" i="219"/>
  <c r="D79" i="219"/>
  <c r="C79" i="219"/>
  <c r="K79" i="220"/>
  <c r="J79" i="220"/>
  <c r="I79" i="220"/>
  <c r="H79" i="220"/>
  <c r="G79" i="220"/>
  <c r="F79" i="220"/>
  <c r="E79" i="220"/>
  <c r="D79" i="220"/>
  <c r="C79" i="220"/>
  <c r="K79" i="221"/>
  <c r="J79" i="221"/>
  <c r="I79" i="221"/>
  <c r="H79" i="221"/>
  <c r="G79" i="221"/>
  <c r="F79" i="221"/>
  <c r="E79" i="221"/>
  <c r="D79" i="221"/>
  <c r="C79" i="221"/>
  <c r="K79" i="222"/>
  <c r="J79" i="222"/>
  <c r="I79" i="222"/>
  <c r="H79" i="222"/>
  <c r="G79" i="222"/>
  <c r="F79" i="222"/>
  <c r="E79" i="222"/>
  <c r="D79" i="222"/>
  <c r="C79" i="222"/>
  <c r="K79" i="223"/>
  <c r="J79" i="223"/>
  <c r="I79" i="223"/>
  <c r="H79" i="223"/>
  <c r="G79" i="223"/>
  <c r="F79" i="223"/>
  <c r="E79" i="223"/>
  <c r="D79" i="223"/>
  <c r="C79" i="223"/>
  <c r="K79" i="224"/>
  <c r="J79" i="224"/>
  <c r="I79" i="224"/>
  <c r="H79" i="224"/>
  <c r="G79" i="224"/>
  <c r="F79" i="224"/>
  <c r="E79" i="224"/>
  <c r="D79" i="224"/>
  <c r="C79" i="224"/>
  <c r="K79" i="225"/>
  <c r="J79" i="225"/>
  <c r="I79" i="225"/>
  <c r="H79" i="225"/>
  <c r="G79" i="225"/>
  <c r="F79" i="225"/>
  <c r="E79" i="225"/>
  <c r="D79" i="225"/>
  <c r="C79" i="225"/>
  <c r="K79" i="226"/>
  <c r="J79" i="226"/>
  <c r="I79" i="226"/>
  <c r="H79" i="226"/>
  <c r="G79" i="226"/>
  <c r="F79" i="226"/>
  <c r="E79" i="226"/>
  <c r="D79" i="226"/>
  <c r="C79" i="226"/>
  <c r="K79" i="227"/>
  <c r="J79" i="227"/>
  <c r="I79" i="227"/>
  <c r="H79" i="227"/>
  <c r="G79" i="227"/>
  <c r="F79" i="227"/>
  <c r="E79" i="227"/>
  <c r="D79" i="227"/>
  <c r="C79" i="227"/>
  <c r="K79" i="228"/>
  <c r="J79" i="228"/>
  <c r="I79" i="228"/>
  <c r="H79" i="228"/>
  <c r="G79" i="228"/>
  <c r="F79" i="228"/>
  <c r="E79" i="228"/>
  <c r="D79" i="228"/>
  <c r="C79" i="228"/>
  <c r="K79" i="229"/>
  <c r="J79" i="229"/>
  <c r="I79" i="229"/>
  <c r="H79" i="229"/>
  <c r="G79" i="229"/>
  <c r="F79" i="229"/>
  <c r="E79" i="229"/>
  <c r="D79" i="229"/>
  <c r="C79" i="229"/>
  <c r="K79" i="230"/>
  <c r="J79" i="230"/>
  <c r="I79" i="230"/>
  <c r="H79" i="230"/>
  <c r="G79" i="230"/>
  <c r="F79" i="230"/>
  <c r="E79" i="230"/>
  <c r="D79" i="230"/>
  <c r="C79" i="230"/>
  <c r="K79" i="231"/>
  <c r="J79" i="231"/>
  <c r="I79" i="231"/>
  <c r="H79" i="231"/>
  <c r="G79" i="231"/>
  <c r="F79" i="231"/>
  <c r="E79" i="231"/>
  <c r="D79" i="231"/>
  <c r="C79" i="231"/>
  <c r="K79" i="232"/>
  <c r="J79" i="232"/>
  <c r="I79" i="232"/>
  <c r="H79" i="232"/>
  <c r="G79" i="232"/>
  <c r="F79" i="232"/>
  <c r="E79" i="232"/>
  <c r="D79" i="232"/>
  <c r="C79" i="232"/>
  <c r="K79" i="233"/>
  <c r="J79" i="233"/>
  <c r="I79" i="233"/>
  <c r="H79" i="233"/>
  <c r="G79" i="233"/>
  <c r="F79" i="233"/>
  <c r="E79" i="233"/>
  <c r="D79" i="233"/>
  <c r="C79" i="233"/>
  <c r="K79" i="234"/>
  <c r="J79" i="234"/>
  <c r="I79" i="234"/>
  <c r="H79" i="234"/>
  <c r="G79" i="234"/>
  <c r="F79" i="234"/>
  <c r="E79" i="234"/>
  <c r="D79" i="234"/>
  <c r="C79" i="234"/>
  <c r="K79" i="235"/>
  <c r="J79" i="235"/>
  <c r="I79" i="235"/>
  <c r="H79" i="235"/>
  <c r="G79" i="235"/>
  <c r="F79" i="235"/>
  <c r="E79" i="235"/>
  <c r="D79" i="235"/>
  <c r="C79" i="235"/>
  <c r="K79" i="236"/>
  <c r="J79" i="236"/>
  <c r="I79" i="236"/>
  <c r="H79" i="236"/>
  <c r="G79" i="236"/>
  <c r="F79" i="236"/>
  <c r="E79" i="236"/>
  <c r="D79" i="236"/>
  <c r="C79" i="236"/>
  <c r="K79" i="237"/>
  <c r="J79" i="237"/>
  <c r="I79" i="237"/>
  <c r="H79" i="237"/>
  <c r="G79" i="237"/>
  <c r="F79" i="237"/>
  <c r="E79" i="237"/>
  <c r="D79" i="237"/>
  <c r="C79" i="237"/>
  <c r="K79" i="238"/>
  <c r="J79" i="238"/>
  <c r="I79" i="238"/>
  <c r="H79" i="238"/>
  <c r="G79" i="238"/>
  <c r="F79" i="238"/>
  <c r="E79" i="238"/>
  <c r="D79" i="238"/>
  <c r="C79" i="238"/>
  <c r="K79" i="239"/>
  <c r="J79" i="239"/>
  <c r="I79" i="239"/>
  <c r="H79" i="239"/>
  <c r="G79" i="239"/>
  <c r="F79" i="239"/>
  <c r="E79" i="239"/>
  <c r="D79" i="239"/>
  <c r="C79" i="239"/>
  <c r="K79" i="240"/>
  <c r="J79" i="240"/>
  <c r="I79" i="240"/>
  <c r="H79" i="240"/>
  <c r="G79" i="240"/>
  <c r="F79" i="240"/>
  <c r="E79" i="240"/>
  <c r="D79" i="240"/>
  <c r="C79" i="240"/>
  <c r="K79" i="241"/>
  <c r="J79" i="241"/>
  <c r="I79" i="241"/>
  <c r="H79" i="241"/>
  <c r="G79" i="241"/>
  <c r="F79" i="241"/>
  <c r="E79" i="241"/>
  <c r="D79" i="241"/>
  <c r="C79" i="241"/>
  <c r="K79" i="242"/>
  <c r="J79" i="242"/>
  <c r="I79" i="242"/>
  <c r="H79" i="242"/>
  <c r="G79" i="242"/>
  <c r="F79" i="242"/>
  <c r="E79" i="242"/>
  <c r="D79" i="242"/>
  <c r="C79" i="242"/>
  <c r="K79" i="243"/>
  <c r="J79" i="243"/>
  <c r="I79" i="243"/>
  <c r="H79" i="243"/>
  <c r="G79" i="243"/>
  <c r="F79" i="243"/>
  <c r="E79" i="243"/>
  <c r="D79" i="243"/>
  <c r="C79" i="243"/>
  <c r="K79" i="244"/>
  <c r="J79" i="244"/>
  <c r="I79" i="244"/>
  <c r="H79" i="244"/>
  <c r="G79" i="244"/>
  <c r="F79" i="244"/>
  <c r="E79" i="244"/>
  <c r="D79" i="244"/>
  <c r="C79" i="244"/>
  <c r="K79" i="245"/>
  <c r="J79" i="245"/>
  <c r="I79" i="245"/>
  <c r="H79" i="245"/>
  <c r="G79" i="245"/>
  <c r="F79" i="245"/>
  <c r="E79" i="245"/>
  <c r="D79" i="245"/>
  <c r="C79" i="245"/>
  <c r="K79" i="246"/>
  <c r="J79" i="246"/>
  <c r="I79" i="246"/>
  <c r="H79" i="246"/>
  <c r="G79" i="246"/>
  <c r="F79" i="246"/>
  <c r="E79" i="246"/>
  <c r="D79" i="246"/>
  <c r="C79" i="246"/>
  <c r="K79" i="247"/>
  <c r="J79" i="247"/>
  <c r="I79" i="247"/>
  <c r="H79" i="247"/>
  <c r="G79" i="247"/>
  <c r="F79" i="247"/>
  <c r="E79" i="247"/>
  <c r="D79" i="247"/>
  <c r="C79" i="247"/>
  <c r="K79" i="248"/>
  <c r="J79" i="248"/>
  <c r="I79" i="248"/>
  <c r="H79" i="248"/>
  <c r="G79" i="248"/>
  <c r="F79" i="248"/>
  <c r="E79" i="248"/>
  <c r="D79" i="248"/>
  <c r="C79" i="248"/>
  <c r="K79" i="249"/>
  <c r="J79" i="249"/>
  <c r="I79" i="249"/>
  <c r="H79" i="249"/>
  <c r="G79" i="249"/>
  <c r="F79" i="249"/>
  <c r="E79" i="249"/>
  <c r="D79" i="249"/>
  <c r="C79" i="249"/>
  <c r="K79" i="250"/>
  <c r="J79" i="250"/>
  <c r="I79" i="250"/>
  <c r="H79" i="250"/>
  <c r="G79" i="250"/>
  <c r="F79" i="250"/>
  <c r="E79" i="250"/>
  <c r="D79" i="250"/>
  <c r="C79" i="250"/>
  <c r="K79" i="251"/>
  <c r="J79" i="251"/>
  <c r="I79" i="251"/>
  <c r="H79" i="251"/>
  <c r="G79" i="251"/>
  <c r="F79" i="251"/>
  <c r="E79" i="251"/>
  <c r="D79" i="251"/>
  <c r="C79" i="251"/>
  <c r="K79" i="252"/>
  <c r="J79" i="252"/>
  <c r="I79" i="252"/>
  <c r="H79" i="252"/>
  <c r="G79" i="252"/>
  <c r="F79" i="252"/>
  <c r="E79" i="252"/>
  <c r="D79" i="252"/>
  <c r="C79" i="252"/>
  <c r="K79" i="253"/>
  <c r="J79" i="253"/>
  <c r="I79" i="253"/>
  <c r="H79" i="253"/>
  <c r="G79" i="253"/>
  <c r="F79" i="253"/>
  <c r="E79" i="253"/>
  <c r="D79" i="253"/>
  <c r="C79" i="253"/>
  <c r="K79" i="254"/>
  <c r="J79" i="254"/>
  <c r="I79" i="254"/>
  <c r="H79" i="254"/>
  <c r="G79" i="254"/>
  <c r="F79" i="254"/>
  <c r="E79" i="254"/>
  <c r="D79" i="254"/>
  <c r="C79" i="254"/>
  <c r="K79" i="255"/>
  <c r="J79" i="255"/>
  <c r="I79" i="255"/>
  <c r="H79" i="255"/>
  <c r="G79" i="255"/>
  <c r="F79" i="255"/>
  <c r="E79" i="255"/>
  <c r="D79" i="255"/>
  <c r="C79" i="255"/>
  <c r="K79" i="256"/>
  <c r="J79" i="256"/>
  <c r="I79" i="256"/>
  <c r="H79" i="256"/>
  <c r="G79" i="256"/>
  <c r="F79" i="256"/>
  <c r="E79" i="256"/>
  <c r="D79" i="256"/>
  <c r="C79" i="256"/>
  <c r="K79" i="257"/>
  <c r="J79" i="257"/>
  <c r="I79" i="257"/>
  <c r="H79" i="257"/>
  <c r="G79" i="257"/>
  <c r="F79" i="257"/>
  <c r="E79" i="257"/>
  <c r="D79" i="257"/>
  <c r="C79" i="257"/>
  <c r="K79" i="258"/>
  <c r="J79" i="258"/>
  <c r="I79" i="258"/>
  <c r="H79" i="258"/>
  <c r="G79" i="258"/>
  <c r="F79" i="258"/>
  <c r="E79" i="258"/>
  <c r="D79" i="258"/>
  <c r="C79" i="258"/>
  <c r="K79" i="1"/>
  <c r="J79" i="1"/>
  <c r="I79" i="1"/>
  <c r="H79" i="1"/>
  <c r="G79" i="1"/>
  <c r="F79" i="1"/>
  <c r="E79" i="1"/>
  <c r="D79" i="1"/>
  <c r="C79" i="1"/>
  <c r="K60" i="2"/>
  <c r="J60" i="2"/>
  <c r="I60" i="2"/>
  <c r="H60" i="2"/>
  <c r="G60" i="2"/>
  <c r="F60" i="2"/>
  <c r="E60" i="2"/>
  <c r="D60" i="2"/>
  <c r="C60" i="2"/>
  <c r="K60" i="3"/>
  <c r="J60" i="3"/>
  <c r="I60" i="3"/>
  <c r="H60" i="3"/>
  <c r="G60" i="3"/>
  <c r="F60" i="3"/>
  <c r="E60" i="3"/>
  <c r="D60" i="3"/>
  <c r="C60" i="3"/>
  <c r="K60" i="4"/>
  <c r="J60" i="4"/>
  <c r="I60" i="4"/>
  <c r="H60" i="4"/>
  <c r="G60" i="4"/>
  <c r="F60" i="4"/>
  <c r="E60" i="4"/>
  <c r="D60" i="4"/>
  <c r="C60" i="4"/>
  <c r="K60" i="5"/>
  <c r="J60" i="5"/>
  <c r="I60" i="5"/>
  <c r="H60" i="5"/>
  <c r="G60" i="5"/>
  <c r="F60" i="5"/>
  <c r="E60" i="5"/>
  <c r="D60" i="5"/>
  <c r="C60" i="5"/>
  <c r="K60" i="6"/>
  <c r="J60" i="6"/>
  <c r="I60" i="6"/>
  <c r="H60" i="6"/>
  <c r="G60" i="6"/>
  <c r="F60" i="6"/>
  <c r="E60" i="6"/>
  <c r="D60" i="6"/>
  <c r="C60" i="6"/>
  <c r="K60" i="7"/>
  <c r="J60" i="7"/>
  <c r="I60" i="7"/>
  <c r="H60" i="7"/>
  <c r="G60" i="7"/>
  <c r="F60" i="7"/>
  <c r="E60" i="7"/>
  <c r="D60" i="7"/>
  <c r="C60" i="7"/>
  <c r="K60" i="8"/>
  <c r="J60" i="8"/>
  <c r="I60" i="8"/>
  <c r="H60" i="8"/>
  <c r="G60" i="8"/>
  <c r="F60" i="8"/>
  <c r="E60" i="8"/>
  <c r="D60" i="8"/>
  <c r="C60" i="8"/>
  <c r="K60" i="9"/>
  <c r="J60" i="9"/>
  <c r="I60" i="9"/>
  <c r="H60" i="9"/>
  <c r="G60" i="9"/>
  <c r="F60" i="9"/>
  <c r="E60" i="9"/>
  <c r="D60" i="9"/>
  <c r="C60" i="9"/>
  <c r="K60" i="10"/>
  <c r="J60" i="10"/>
  <c r="I60" i="10"/>
  <c r="H60" i="10"/>
  <c r="G60" i="10"/>
  <c r="F60" i="10"/>
  <c r="E60" i="10"/>
  <c r="D60" i="10"/>
  <c r="C60" i="10"/>
  <c r="K60" i="11"/>
  <c r="J60" i="11"/>
  <c r="I60" i="11"/>
  <c r="H60" i="11"/>
  <c r="G60" i="11"/>
  <c r="F60" i="11"/>
  <c r="E60" i="11"/>
  <c r="D60" i="11"/>
  <c r="C60" i="11"/>
  <c r="K60" i="12"/>
  <c r="J60" i="12"/>
  <c r="I60" i="12"/>
  <c r="H60" i="12"/>
  <c r="G60" i="12"/>
  <c r="F60" i="12"/>
  <c r="E60" i="12"/>
  <c r="D60" i="12"/>
  <c r="C60" i="12"/>
  <c r="K60" i="13"/>
  <c r="J60" i="13"/>
  <c r="I60" i="13"/>
  <c r="H60" i="13"/>
  <c r="G60" i="13"/>
  <c r="F60" i="13"/>
  <c r="E60" i="13"/>
  <c r="D60" i="13"/>
  <c r="C60" i="13"/>
  <c r="K60" i="14"/>
  <c r="J60" i="14"/>
  <c r="I60" i="14"/>
  <c r="H60" i="14"/>
  <c r="G60" i="14"/>
  <c r="F60" i="14"/>
  <c r="E60" i="14"/>
  <c r="D60" i="14"/>
  <c r="C60" i="14"/>
  <c r="K60" i="15"/>
  <c r="J60" i="15"/>
  <c r="I60" i="15"/>
  <c r="H60" i="15"/>
  <c r="G60" i="15"/>
  <c r="F60" i="15"/>
  <c r="E60" i="15"/>
  <c r="D60" i="15"/>
  <c r="C60" i="15"/>
  <c r="K60" i="16"/>
  <c r="J60" i="16"/>
  <c r="I60" i="16"/>
  <c r="H60" i="16"/>
  <c r="G60" i="16"/>
  <c r="F60" i="16"/>
  <c r="E60" i="16"/>
  <c r="D60" i="16"/>
  <c r="C60" i="16"/>
  <c r="K60" i="17"/>
  <c r="J60" i="17"/>
  <c r="I60" i="17"/>
  <c r="H60" i="17"/>
  <c r="G60" i="17"/>
  <c r="F60" i="17"/>
  <c r="E60" i="17"/>
  <c r="D60" i="17"/>
  <c r="C60" i="17"/>
  <c r="K60" i="18"/>
  <c r="J60" i="18"/>
  <c r="I60" i="18"/>
  <c r="H60" i="18"/>
  <c r="G60" i="18"/>
  <c r="F60" i="18"/>
  <c r="E60" i="18"/>
  <c r="D60" i="18"/>
  <c r="C60" i="18"/>
  <c r="K60" i="19"/>
  <c r="J60" i="19"/>
  <c r="I60" i="19"/>
  <c r="H60" i="19"/>
  <c r="G60" i="19"/>
  <c r="F60" i="19"/>
  <c r="E60" i="19"/>
  <c r="D60" i="19"/>
  <c r="C60" i="19"/>
  <c r="K60" i="20"/>
  <c r="J60" i="20"/>
  <c r="I60" i="20"/>
  <c r="H60" i="20"/>
  <c r="G60" i="20"/>
  <c r="F60" i="20"/>
  <c r="E60" i="20"/>
  <c r="D60" i="20"/>
  <c r="C60" i="20"/>
  <c r="K60" i="21"/>
  <c r="J60" i="21"/>
  <c r="I60" i="21"/>
  <c r="H60" i="21"/>
  <c r="G60" i="21"/>
  <c r="F60" i="21"/>
  <c r="E60" i="21"/>
  <c r="D60" i="21"/>
  <c r="C60" i="21"/>
  <c r="K60" i="22"/>
  <c r="J60" i="22"/>
  <c r="I60" i="22"/>
  <c r="H60" i="22"/>
  <c r="G60" i="22"/>
  <c r="F60" i="22"/>
  <c r="E60" i="22"/>
  <c r="D60" i="22"/>
  <c r="C60" i="22"/>
  <c r="K60" i="23"/>
  <c r="J60" i="23"/>
  <c r="I60" i="23"/>
  <c r="H60" i="23"/>
  <c r="G60" i="23"/>
  <c r="F60" i="23"/>
  <c r="E60" i="23"/>
  <c r="D60" i="23"/>
  <c r="C60" i="23"/>
  <c r="K60" i="24"/>
  <c r="J60" i="24"/>
  <c r="I60" i="24"/>
  <c r="H60" i="24"/>
  <c r="G60" i="24"/>
  <c r="F60" i="24"/>
  <c r="E60" i="24"/>
  <c r="D60" i="24"/>
  <c r="C60" i="24"/>
  <c r="K60" i="25"/>
  <c r="J60" i="25"/>
  <c r="I60" i="25"/>
  <c r="H60" i="25"/>
  <c r="G60" i="25"/>
  <c r="F60" i="25"/>
  <c r="E60" i="25"/>
  <c r="D60" i="25"/>
  <c r="C60" i="25"/>
  <c r="K60" i="26"/>
  <c r="J60" i="26"/>
  <c r="I60" i="26"/>
  <c r="H60" i="26"/>
  <c r="G60" i="26"/>
  <c r="F60" i="26"/>
  <c r="E60" i="26"/>
  <c r="D60" i="26"/>
  <c r="C60" i="26"/>
  <c r="K60" i="27"/>
  <c r="J60" i="27"/>
  <c r="I60" i="27"/>
  <c r="H60" i="27"/>
  <c r="G60" i="27"/>
  <c r="F60" i="27"/>
  <c r="E60" i="27"/>
  <c r="D60" i="27"/>
  <c r="C60" i="27"/>
  <c r="K60" i="28"/>
  <c r="J60" i="28"/>
  <c r="I60" i="28"/>
  <c r="H60" i="28"/>
  <c r="G60" i="28"/>
  <c r="F60" i="28"/>
  <c r="E60" i="28"/>
  <c r="D60" i="28"/>
  <c r="C60" i="28"/>
  <c r="K60" i="29"/>
  <c r="J60" i="29"/>
  <c r="I60" i="29"/>
  <c r="H60" i="29"/>
  <c r="G60" i="29"/>
  <c r="F60" i="29"/>
  <c r="E60" i="29"/>
  <c r="D60" i="29"/>
  <c r="C60" i="29"/>
  <c r="K60" i="30"/>
  <c r="J60" i="30"/>
  <c r="I60" i="30"/>
  <c r="H60" i="30"/>
  <c r="G60" i="30"/>
  <c r="F60" i="30"/>
  <c r="E60" i="30"/>
  <c r="D60" i="30"/>
  <c r="C60" i="30"/>
  <c r="K60" i="31"/>
  <c r="J60" i="31"/>
  <c r="I60" i="31"/>
  <c r="H60" i="31"/>
  <c r="G60" i="31"/>
  <c r="F60" i="31"/>
  <c r="E60" i="31"/>
  <c r="D60" i="31"/>
  <c r="C60" i="31"/>
  <c r="K60" i="32"/>
  <c r="J60" i="32"/>
  <c r="I60" i="32"/>
  <c r="H60" i="32"/>
  <c r="G60" i="32"/>
  <c r="F60" i="32"/>
  <c r="E60" i="32"/>
  <c r="D60" i="32"/>
  <c r="C60" i="32"/>
  <c r="K60" i="33"/>
  <c r="J60" i="33"/>
  <c r="I60" i="33"/>
  <c r="H60" i="33"/>
  <c r="G60" i="33"/>
  <c r="F60" i="33"/>
  <c r="E60" i="33"/>
  <c r="D60" i="33"/>
  <c r="C60" i="33"/>
  <c r="K60" i="34"/>
  <c r="J60" i="34"/>
  <c r="I60" i="34"/>
  <c r="H60" i="34"/>
  <c r="G60" i="34"/>
  <c r="F60" i="34"/>
  <c r="E60" i="34"/>
  <c r="D60" i="34"/>
  <c r="C60" i="34"/>
  <c r="K60" i="35"/>
  <c r="J60" i="35"/>
  <c r="I60" i="35"/>
  <c r="H60" i="35"/>
  <c r="G60" i="35"/>
  <c r="F60" i="35"/>
  <c r="E60" i="35"/>
  <c r="D60" i="35"/>
  <c r="C60" i="35"/>
  <c r="K60" i="36"/>
  <c r="J60" i="36"/>
  <c r="I60" i="36"/>
  <c r="H60" i="36"/>
  <c r="G60" i="36"/>
  <c r="F60" i="36"/>
  <c r="E60" i="36"/>
  <c r="D60" i="36"/>
  <c r="C60" i="36"/>
  <c r="K60" i="37"/>
  <c r="J60" i="37"/>
  <c r="I60" i="37"/>
  <c r="H60" i="37"/>
  <c r="G60" i="37"/>
  <c r="F60" i="37"/>
  <c r="E60" i="37"/>
  <c r="D60" i="37"/>
  <c r="C60" i="37"/>
  <c r="K60" i="38"/>
  <c r="J60" i="38"/>
  <c r="I60" i="38"/>
  <c r="H60" i="38"/>
  <c r="G60" i="38"/>
  <c r="F60" i="38"/>
  <c r="E60" i="38"/>
  <c r="D60" i="38"/>
  <c r="C60" i="38"/>
  <c r="K60" i="39"/>
  <c r="J60" i="39"/>
  <c r="I60" i="39"/>
  <c r="H60" i="39"/>
  <c r="G60" i="39"/>
  <c r="F60" i="39"/>
  <c r="E60" i="39"/>
  <c r="D60" i="39"/>
  <c r="C60" i="39"/>
  <c r="K60" i="40"/>
  <c r="J60" i="40"/>
  <c r="I60" i="40"/>
  <c r="H60" i="40"/>
  <c r="G60" i="40"/>
  <c r="F60" i="40"/>
  <c r="E60" i="40"/>
  <c r="D60" i="40"/>
  <c r="C60" i="40"/>
  <c r="K60" i="41"/>
  <c r="J60" i="41"/>
  <c r="I60" i="41"/>
  <c r="H60" i="41"/>
  <c r="G60" i="41"/>
  <c r="F60" i="41"/>
  <c r="E60" i="41"/>
  <c r="D60" i="41"/>
  <c r="C60" i="41"/>
  <c r="K60" i="42"/>
  <c r="J60" i="42"/>
  <c r="I60" i="42"/>
  <c r="H60" i="42"/>
  <c r="G60" i="42"/>
  <c r="F60" i="42"/>
  <c r="E60" i="42"/>
  <c r="D60" i="42"/>
  <c r="C60" i="42"/>
  <c r="K60" i="43"/>
  <c r="J60" i="43"/>
  <c r="I60" i="43"/>
  <c r="H60" i="43"/>
  <c r="G60" i="43"/>
  <c r="F60" i="43"/>
  <c r="E60" i="43"/>
  <c r="D60" i="43"/>
  <c r="C60" i="43"/>
  <c r="K60" i="44"/>
  <c r="J60" i="44"/>
  <c r="I60" i="44"/>
  <c r="H60" i="44"/>
  <c r="G60" i="44"/>
  <c r="F60" i="44"/>
  <c r="E60" i="44"/>
  <c r="D60" i="44"/>
  <c r="C60" i="44"/>
  <c r="K60" i="45"/>
  <c r="J60" i="45"/>
  <c r="I60" i="45"/>
  <c r="H60" i="45"/>
  <c r="G60" i="45"/>
  <c r="F60" i="45"/>
  <c r="E60" i="45"/>
  <c r="D60" i="45"/>
  <c r="C60" i="45"/>
  <c r="K60" i="46"/>
  <c r="J60" i="46"/>
  <c r="I60" i="46"/>
  <c r="H60" i="46"/>
  <c r="G60" i="46"/>
  <c r="F60" i="46"/>
  <c r="E60" i="46"/>
  <c r="D60" i="46"/>
  <c r="C60" i="46"/>
  <c r="K60" i="47"/>
  <c r="J60" i="47"/>
  <c r="I60" i="47"/>
  <c r="H60" i="47"/>
  <c r="G60" i="47"/>
  <c r="F60" i="47"/>
  <c r="E60" i="47"/>
  <c r="D60" i="47"/>
  <c r="C60" i="47"/>
  <c r="K60" i="48"/>
  <c r="J60" i="48"/>
  <c r="I60" i="48"/>
  <c r="H60" i="48"/>
  <c r="G60" i="48"/>
  <c r="F60" i="48"/>
  <c r="E60" i="48"/>
  <c r="D60" i="48"/>
  <c r="C60" i="48"/>
  <c r="K60" i="49"/>
  <c r="J60" i="49"/>
  <c r="I60" i="49"/>
  <c r="H60" i="49"/>
  <c r="G60" i="49"/>
  <c r="F60" i="49"/>
  <c r="E60" i="49"/>
  <c r="D60" i="49"/>
  <c r="C60" i="49"/>
  <c r="K60" i="50"/>
  <c r="J60" i="50"/>
  <c r="I60" i="50"/>
  <c r="H60" i="50"/>
  <c r="G60" i="50"/>
  <c r="F60" i="50"/>
  <c r="E60" i="50"/>
  <c r="D60" i="50"/>
  <c r="C60" i="50"/>
  <c r="K60" i="51"/>
  <c r="J60" i="51"/>
  <c r="I60" i="51"/>
  <c r="H60" i="51"/>
  <c r="G60" i="51"/>
  <c r="F60" i="51"/>
  <c r="E60" i="51"/>
  <c r="D60" i="51"/>
  <c r="C60" i="51"/>
  <c r="K60" i="52"/>
  <c r="J60" i="52"/>
  <c r="I60" i="52"/>
  <c r="H60" i="52"/>
  <c r="G60" i="52"/>
  <c r="F60" i="52"/>
  <c r="E60" i="52"/>
  <c r="D60" i="52"/>
  <c r="C60" i="52"/>
  <c r="K60" i="53"/>
  <c r="J60" i="53"/>
  <c r="I60" i="53"/>
  <c r="H60" i="53"/>
  <c r="G60" i="53"/>
  <c r="F60" i="53"/>
  <c r="E60" i="53"/>
  <c r="D60" i="53"/>
  <c r="C60" i="53"/>
  <c r="K60" i="54"/>
  <c r="J60" i="54"/>
  <c r="I60" i="54"/>
  <c r="H60" i="54"/>
  <c r="G60" i="54"/>
  <c r="F60" i="54"/>
  <c r="E60" i="54"/>
  <c r="D60" i="54"/>
  <c r="C60" i="54"/>
  <c r="K60" i="55"/>
  <c r="J60" i="55"/>
  <c r="I60" i="55"/>
  <c r="H60" i="55"/>
  <c r="G60" i="55"/>
  <c r="F60" i="55"/>
  <c r="E60" i="55"/>
  <c r="D60" i="55"/>
  <c r="C60" i="55"/>
  <c r="K60" i="56"/>
  <c r="J60" i="56"/>
  <c r="I60" i="56"/>
  <c r="H60" i="56"/>
  <c r="G60" i="56"/>
  <c r="F60" i="56"/>
  <c r="E60" i="56"/>
  <c r="D60" i="56"/>
  <c r="C60" i="56"/>
  <c r="K60" i="57"/>
  <c r="J60" i="57"/>
  <c r="I60" i="57"/>
  <c r="H60" i="57"/>
  <c r="G60" i="57"/>
  <c r="F60" i="57"/>
  <c r="E60" i="57"/>
  <c r="D60" i="57"/>
  <c r="C60" i="57"/>
  <c r="K60" i="58"/>
  <c r="J60" i="58"/>
  <c r="I60" i="58"/>
  <c r="H60" i="58"/>
  <c r="G60" i="58"/>
  <c r="F60" i="58"/>
  <c r="E60" i="58"/>
  <c r="D60" i="58"/>
  <c r="C60" i="58"/>
  <c r="K60" i="59"/>
  <c r="J60" i="59"/>
  <c r="I60" i="59"/>
  <c r="H60" i="59"/>
  <c r="G60" i="59"/>
  <c r="F60" i="59"/>
  <c r="E60" i="59"/>
  <c r="D60" i="59"/>
  <c r="C60" i="59"/>
  <c r="K60" i="60"/>
  <c r="J60" i="60"/>
  <c r="I60" i="60"/>
  <c r="H60" i="60"/>
  <c r="G60" i="60"/>
  <c r="F60" i="60"/>
  <c r="E60" i="60"/>
  <c r="D60" i="60"/>
  <c r="C60" i="60"/>
  <c r="K60" i="61"/>
  <c r="J60" i="61"/>
  <c r="I60" i="61"/>
  <c r="H60" i="61"/>
  <c r="G60" i="61"/>
  <c r="F60" i="61"/>
  <c r="E60" i="61"/>
  <c r="D60" i="61"/>
  <c r="C60" i="61"/>
  <c r="K60" i="62"/>
  <c r="J60" i="62"/>
  <c r="I60" i="62"/>
  <c r="H60" i="62"/>
  <c r="G60" i="62"/>
  <c r="F60" i="62"/>
  <c r="E60" i="62"/>
  <c r="D60" i="62"/>
  <c r="C60" i="62"/>
  <c r="K60" i="63"/>
  <c r="J60" i="63"/>
  <c r="I60" i="63"/>
  <c r="H60" i="63"/>
  <c r="G60" i="63"/>
  <c r="F60" i="63"/>
  <c r="E60" i="63"/>
  <c r="D60" i="63"/>
  <c r="C60" i="63"/>
  <c r="K60" i="64"/>
  <c r="J60" i="64"/>
  <c r="I60" i="64"/>
  <c r="H60" i="64"/>
  <c r="G60" i="64"/>
  <c r="F60" i="64"/>
  <c r="E60" i="64"/>
  <c r="D60" i="64"/>
  <c r="C60" i="64"/>
  <c r="K60" i="65"/>
  <c r="J60" i="65"/>
  <c r="I60" i="65"/>
  <c r="H60" i="65"/>
  <c r="G60" i="65"/>
  <c r="F60" i="65"/>
  <c r="E60" i="65"/>
  <c r="D60" i="65"/>
  <c r="C60" i="65"/>
  <c r="K60" i="66"/>
  <c r="J60" i="66"/>
  <c r="I60" i="66"/>
  <c r="H60" i="66"/>
  <c r="G60" i="66"/>
  <c r="F60" i="66"/>
  <c r="E60" i="66"/>
  <c r="D60" i="66"/>
  <c r="C60" i="66"/>
  <c r="K60" i="67"/>
  <c r="J60" i="67"/>
  <c r="I60" i="67"/>
  <c r="H60" i="67"/>
  <c r="G60" i="67"/>
  <c r="F60" i="67"/>
  <c r="E60" i="67"/>
  <c r="D60" i="67"/>
  <c r="C60" i="67"/>
  <c r="K60" i="68"/>
  <c r="J60" i="68"/>
  <c r="I60" i="68"/>
  <c r="H60" i="68"/>
  <c r="G60" i="68"/>
  <c r="F60" i="68"/>
  <c r="E60" i="68"/>
  <c r="D60" i="68"/>
  <c r="C60" i="68"/>
  <c r="K60" i="69"/>
  <c r="J60" i="69"/>
  <c r="I60" i="69"/>
  <c r="H60" i="69"/>
  <c r="G60" i="69"/>
  <c r="F60" i="69"/>
  <c r="E60" i="69"/>
  <c r="D60" i="69"/>
  <c r="C60" i="69"/>
  <c r="K60" i="70"/>
  <c r="J60" i="70"/>
  <c r="I60" i="70"/>
  <c r="H60" i="70"/>
  <c r="G60" i="70"/>
  <c r="F60" i="70"/>
  <c r="E60" i="70"/>
  <c r="D60" i="70"/>
  <c r="C60" i="70"/>
  <c r="K60" i="71"/>
  <c r="J60" i="71"/>
  <c r="I60" i="71"/>
  <c r="H60" i="71"/>
  <c r="G60" i="71"/>
  <c r="F60" i="71"/>
  <c r="E60" i="71"/>
  <c r="D60" i="71"/>
  <c r="C60" i="71"/>
  <c r="K60" i="72"/>
  <c r="J60" i="72"/>
  <c r="I60" i="72"/>
  <c r="H60" i="72"/>
  <c r="G60" i="72"/>
  <c r="F60" i="72"/>
  <c r="E60" i="72"/>
  <c r="D60" i="72"/>
  <c r="C60" i="72"/>
  <c r="K60" i="73"/>
  <c r="J60" i="73"/>
  <c r="I60" i="73"/>
  <c r="H60" i="73"/>
  <c r="G60" i="73"/>
  <c r="F60" i="73"/>
  <c r="E60" i="73"/>
  <c r="D60" i="73"/>
  <c r="C60" i="73"/>
  <c r="K60" i="74"/>
  <c r="J60" i="74"/>
  <c r="I60" i="74"/>
  <c r="H60" i="74"/>
  <c r="G60" i="74"/>
  <c r="F60" i="74"/>
  <c r="E60" i="74"/>
  <c r="D60" i="74"/>
  <c r="C60" i="74"/>
  <c r="K60" i="75"/>
  <c r="J60" i="75"/>
  <c r="I60" i="75"/>
  <c r="H60" i="75"/>
  <c r="G60" i="75"/>
  <c r="F60" i="75"/>
  <c r="E60" i="75"/>
  <c r="D60" i="75"/>
  <c r="C60" i="75"/>
  <c r="K60" i="76"/>
  <c r="J60" i="76"/>
  <c r="I60" i="76"/>
  <c r="H60" i="76"/>
  <c r="G60" i="76"/>
  <c r="F60" i="76"/>
  <c r="E60" i="76"/>
  <c r="D60" i="76"/>
  <c r="C60" i="76"/>
  <c r="K60" i="77"/>
  <c r="J60" i="77"/>
  <c r="I60" i="77"/>
  <c r="H60" i="77"/>
  <c r="G60" i="77"/>
  <c r="F60" i="77"/>
  <c r="E60" i="77"/>
  <c r="D60" i="77"/>
  <c r="C60" i="77"/>
  <c r="K60" i="78"/>
  <c r="J60" i="78"/>
  <c r="I60" i="78"/>
  <c r="H60" i="78"/>
  <c r="G60" i="78"/>
  <c r="F60" i="78"/>
  <c r="E60" i="78"/>
  <c r="D60" i="78"/>
  <c r="C60" i="78"/>
  <c r="K60" i="79"/>
  <c r="J60" i="79"/>
  <c r="I60" i="79"/>
  <c r="H60" i="79"/>
  <c r="G60" i="79"/>
  <c r="F60" i="79"/>
  <c r="E60" i="79"/>
  <c r="D60" i="79"/>
  <c r="C60" i="79"/>
  <c r="K60" i="80"/>
  <c r="J60" i="80"/>
  <c r="I60" i="80"/>
  <c r="H60" i="80"/>
  <c r="G60" i="80"/>
  <c r="F60" i="80"/>
  <c r="E60" i="80"/>
  <c r="D60" i="80"/>
  <c r="C60" i="80"/>
  <c r="K60" i="81"/>
  <c r="J60" i="81"/>
  <c r="I60" i="81"/>
  <c r="H60" i="81"/>
  <c r="G60" i="81"/>
  <c r="F60" i="81"/>
  <c r="E60" i="81"/>
  <c r="D60" i="81"/>
  <c r="C60" i="81"/>
  <c r="K60" i="82"/>
  <c r="J60" i="82"/>
  <c r="I60" i="82"/>
  <c r="H60" i="82"/>
  <c r="G60" i="82"/>
  <c r="F60" i="82"/>
  <c r="E60" i="82"/>
  <c r="D60" i="82"/>
  <c r="C60" i="82"/>
  <c r="K60" i="83"/>
  <c r="J60" i="83"/>
  <c r="I60" i="83"/>
  <c r="H60" i="83"/>
  <c r="G60" i="83"/>
  <c r="F60" i="83"/>
  <c r="E60" i="83"/>
  <c r="D60" i="83"/>
  <c r="C60" i="83"/>
  <c r="K60" i="84"/>
  <c r="J60" i="84"/>
  <c r="I60" i="84"/>
  <c r="H60" i="84"/>
  <c r="G60" i="84"/>
  <c r="F60" i="84"/>
  <c r="E60" i="84"/>
  <c r="D60" i="84"/>
  <c r="C60" i="84"/>
  <c r="K60" i="85"/>
  <c r="J60" i="85"/>
  <c r="I60" i="85"/>
  <c r="H60" i="85"/>
  <c r="G60" i="85"/>
  <c r="F60" i="85"/>
  <c r="E60" i="85"/>
  <c r="D60" i="85"/>
  <c r="C60" i="85"/>
  <c r="K60" i="86"/>
  <c r="J60" i="86"/>
  <c r="I60" i="86"/>
  <c r="H60" i="86"/>
  <c r="G60" i="86"/>
  <c r="F60" i="86"/>
  <c r="E60" i="86"/>
  <c r="D60" i="86"/>
  <c r="C60" i="86"/>
  <c r="K60" i="87"/>
  <c r="J60" i="87"/>
  <c r="I60" i="87"/>
  <c r="H60" i="87"/>
  <c r="G60" i="87"/>
  <c r="F60" i="87"/>
  <c r="E60" i="87"/>
  <c r="D60" i="87"/>
  <c r="C60" i="87"/>
  <c r="K60" i="88"/>
  <c r="J60" i="88"/>
  <c r="I60" i="88"/>
  <c r="H60" i="88"/>
  <c r="G60" i="88"/>
  <c r="F60" i="88"/>
  <c r="E60" i="88"/>
  <c r="D60" i="88"/>
  <c r="C60" i="88"/>
  <c r="K60" i="89"/>
  <c r="J60" i="89"/>
  <c r="I60" i="89"/>
  <c r="H60" i="89"/>
  <c r="G60" i="89"/>
  <c r="F60" i="89"/>
  <c r="E60" i="89"/>
  <c r="D60" i="89"/>
  <c r="C60" i="89"/>
  <c r="K60" i="90"/>
  <c r="J60" i="90"/>
  <c r="I60" i="90"/>
  <c r="H60" i="90"/>
  <c r="G60" i="90"/>
  <c r="F60" i="90"/>
  <c r="E60" i="90"/>
  <c r="D60" i="90"/>
  <c r="C60" i="90"/>
  <c r="K60" i="91"/>
  <c r="J60" i="91"/>
  <c r="I60" i="91"/>
  <c r="H60" i="91"/>
  <c r="G60" i="91"/>
  <c r="F60" i="91"/>
  <c r="E60" i="91"/>
  <c r="D60" i="91"/>
  <c r="C60" i="91"/>
  <c r="K60" i="92"/>
  <c r="J60" i="92"/>
  <c r="I60" i="92"/>
  <c r="H60" i="92"/>
  <c r="G60" i="92"/>
  <c r="F60" i="92"/>
  <c r="E60" i="92"/>
  <c r="D60" i="92"/>
  <c r="C60" i="92"/>
  <c r="K60" i="93"/>
  <c r="J60" i="93"/>
  <c r="I60" i="93"/>
  <c r="H60" i="93"/>
  <c r="G60" i="93"/>
  <c r="F60" i="93"/>
  <c r="E60" i="93"/>
  <c r="D60" i="93"/>
  <c r="C60" i="93"/>
  <c r="K60" i="94"/>
  <c r="J60" i="94"/>
  <c r="I60" i="94"/>
  <c r="H60" i="94"/>
  <c r="G60" i="94"/>
  <c r="F60" i="94"/>
  <c r="E60" i="94"/>
  <c r="D60" i="94"/>
  <c r="C60" i="94"/>
  <c r="K60" i="95"/>
  <c r="J60" i="95"/>
  <c r="I60" i="95"/>
  <c r="H60" i="95"/>
  <c r="G60" i="95"/>
  <c r="F60" i="95"/>
  <c r="E60" i="95"/>
  <c r="D60" i="95"/>
  <c r="C60" i="95"/>
  <c r="K60" i="96"/>
  <c r="J60" i="96"/>
  <c r="I60" i="96"/>
  <c r="H60" i="96"/>
  <c r="G60" i="96"/>
  <c r="F60" i="96"/>
  <c r="E60" i="96"/>
  <c r="D60" i="96"/>
  <c r="C60" i="96"/>
  <c r="K60" i="97"/>
  <c r="J60" i="97"/>
  <c r="I60" i="97"/>
  <c r="H60" i="97"/>
  <c r="G60" i="97"/>
  <c r="F60" i="97"/>
  <c r="E60" i="97"/>
  <c r="D60" i="97"/>
  <c r="C60" i="97"/>
  <c r="K60" i="98"/>
  <c r="J60" i="98"/>
  <c r="I60" i="98"/>
  <c r="H60" i="98"/>
  <c r="G60" i="98"/>
  <c r="F60" i="98"/>
  <c r="E60" i="98"/>
  <c r="D60" i="98"/>
  <c r="C60" i="98"/>
  <c r="K60" i="99"/>
  <c r="J60" i="99"/>
  <c r="I60" i="99"/>
  <c r="H60" i="99"/>
  <c r="G60" i="99"/>
  <c r="F60" i="99"/>
  <c r="E60" i="99"/>
  <c r="D60" i="99"/>
  <c r="C60" i="99"/>
  <c r="K60" i="100"/>
  <c r="J60" i="100"/>
  <c r="I60" i="100"/>
  <c r="H60" i="100"/>
  <c r="G60" i="100"/>
  <c r="F60" i="100"/>
  <c r="E60" i="100"/>
  <c r="D60" i="100"/>
  <c r="C60" i="100"/>
  <c r="K60" i="101"/>
  <c r="J60" i="101"/>
  <c r="I60" i="101"/>
  <c r="H60" i="101"/>
  <c r="G60" i="101"/>
  <c r="F60" i="101"/>
  <c r="E60" i="101"/>
  <c r="D60" i="101"/>
  <c r="C60" i="101"/>
  <c r="K60" i="102"/>
  <c r="J60" i="102"/>
  <c r="I60" i="102"/>
  <c r="H60" i="102"/>
  <c r="G60" i="102"/>
  <c r="F60" i="102"/>
  <c r="E60" i="102"/>
  <c r="D60" i="102"/>
  <c r="C60" i="102"/>
  <c r="K60" i="103"/>
  <c r="J60" i="103"/>
  <c r="I60" i="103"/>
  <c r="H60" i="103"/>
  <c r="G60" i="103"/>
  <c r="F60" i="103"/>
  <c r="E60" i="103"/>
  <c r="D60" i="103"/>
  <c r="C60" i="103"/>
  <c r="K60" i="104"/>
  <c r="J60" i="104"/>
  <c r="I60" i="104"/>
  <c r="H60" i="104"/>
  <c r="G60" i="104"/>
  <c r="F60" i="104"/>
  <c r="E60" i="104"/>
  <c r="D60" i="104"/>
  <c r="C60" i="104"/>
  <c r="K60" i="105"/>
  <c r="J60" i="105"/>
  <c r="I60" i="105"/>
  <c r="H60" i="105"/>
  <c r="G60" i="105"/>
  <c r="F60" i="105"/>
  <c r="E60" i="105"/>
  <c r="D60" i="105"/>
  <c r="C60" i="105"/>
  <c r="K60" i="106"/>
  <c r="J60" i="106"/>
  <c r="I60" i="106"/>
  <c r="H60" i="106"/>
  <c r="G60" i="106"/>
  <c r="F60" i="106"/>
  <c r="E60" i="106"/>
  <c r="D60" i="106"/>
  <c r="C60" i="106"/>
  <c r="K60" i="107"/>
  <c r="J60" i="107"/>
  <c r="I60" i="107"/>
  <c r="H60" i="107"/>
  <c r="G60" i="107"/>
  <c r="F60" i="107"/>
  <c r="E60" i="107"/>
  <c r="D60" i="107"/>
  <c r="C60" i="107"/>
  <c r="K60" i="108"/>
  <c r="J60" i="108"/>
  <c r="I60" i="108"/>
  <c r="H60" i="108"/>
  <c r="G60" i="108"/>
  <c r="F60" i="108"/>
  <c r="E60" i="108"/>
  <c r="D60" i="108"/>
  <c r="C60" i="108"/>
  <c r="K60" i="109"/>
  <c r="J60" i="109"/>
  <c r="I60" i="109"/>
  <c r="H60" i="109"/>
  <c r="G60" i="109"/>
  <c r="F60" i="109"/>
  <c r="E60" i="109"/>
  <c r="D60" i="109"/>
  <c r="C60" i="109"/>
  <c r="K60" i="110"/>
  <c r="J60" i="110"/>
  <c r="I60" i="110"/>
  <c r="H60" i="110"/>
  <c r="G60" i="110"/>
  <c r="F60" i="110"/>
  <c r="E60" i="110"/>
  <c r="D60" i="110"/>
  <c r="C60" i="110"/>
  <c r="K60" i="111"/>
  <c r="J60" i="111"/>
  <c r="I60" i="111"/>
  <c r="H60" i="111"/>
  <c r="G60" i="111"/>
  <c r="F60" i="111"/>
  <c r="E60" i="111"/>
  <c r="D60" i="111"/>
  <c r="C60" i="111"/>
  <c r="K60" i="112"/>
  <c r="J60" i="112"/>
  <c r="I60" i="112"/>
  <c r="H60" i="112"/>
  <c r="G60" i="112"/>
  <c r="F60" i="112"/>
  <c r="E60" i="112"/>
  <c r="D60" i="112"/>
  <c r="C60" i="112"/>
  <c r="K60" i="113"/>
  <c r="J60" i="113"/>
  <c r="I60" i="113"/>
  <c r="H60" i="113"/>
  <c r="G60" i="113"/>
  <c r="F60" i="113"/>
  <c r="E60" i="113"/>
  <c r="D60" i="113"/>
  <c r="C60" i="113"/>
  <c r="K60" i="114"/>
  <c r="J60" i="114"/>
  <c r="I60" i="114"/>
  <c r="H60" i="114"/>
  <c r="G60" i="114"/>
  <c r="F60" i="114"/>
  <c r="E60" i="114"/>
  <c r="D60" i="114"/>
  <c r="C60" i="114"/>
  <c r="K60" i="115"/>
  <c r="J60" i="115"/>
  <c r="I60" i="115"/>
  <c r="H60" i="115"/>
  <c r="G60" i="115"/>
  <c r="F60" i="115"/>
  <c r="E60" i="115"/>
  <c r="D60" i="115"/>
  <c r="C60" i="115"/>
  <c r="K60" i="116"/>
  <c r="J60" i="116"/>
  <c r="I60" i="116"/>
  <c r="H60" i="116"/>
  <c r="G60" i="116"/>
  <c r="F60" i="116"/>
  <c r="E60" i="116"/>
  <c r="D60" i="116"/>
  <c r="C60" i="116"/>
  <c r="K60" i="117"/>
  <c r="J60" i="117"/>
  <c r="I60" i="117"/>
  <c r="H60" i="117"/>
  <c r="G60" i="117"/>
  <c r="F60" i="117"/>
  <c r="E60" i="117"/>
  <c r="D60" i="117"/>
  <c r="C60" i="117"/>
  <c r="K60" i="118"/>
  <c r="J60" i="118"/>
  <c r="I60" i="118"/>
  <c r="H60" i="118"/>
  <c r="G60" i="118"/>
  <c r="F60" i="118"/>
  <c r="E60" i="118"/>
  <c r="D60" i="118"/>
  <c r="C60" i="118"/>
  <c r="K60" i="119"/>
  <c r="J60" i="119"/>
  <c r="I60" i="119"/>
  <c r="H60" i="119"/>
  <c r="G60" i="119"/>
  <c r="F60" i="119"/>
  <c r="E60" i="119"/>
  <c r="D60" i="119"/>
  <c r="C60" i="119"/>
  <c r="K60" i="120"/>
  <c r="J60" i="120"/>
  <c r="I60" i="120"/>
  <c r="H60" i="120"/>
  <c r="G60" i="120"/>
  <c r="F60" i="120"/>
  <c r="E60" i="120"/>
  <c r="D60" i="120"/>
  <c r="C60" i="120"/>
  <c r="K60" i="121"/>
  <c r="J60" i="121"/>
  <c r="I60" i="121"/>
  <c r="H60" i="121"/>
  <c r="G60" i="121"/>
  <c r="F60" i="121"/>
  <c r="E60" i="121"/>
  <c r="D60" i="121"/>
  <c r="C60" i="121"/>
  <c r="K60" i="122"/>
  <c r="J60" i="122"/>
  <c r="I60" i="122"/>
  <c r="H60" i="122"/>
  <c r="G60" i="122"/>
  <c r="F60" i="122"/>
  <c r="E60" i="122"/>
  <c r="D60" i="122"/>
  <c r="C60" i="122"/>
  <c r="K60" i="123"/>
  <c r="J60" i="123"/>
  <c r="I60" i="123"/>
  <c r="H60" i="123"/>
  <c r="G60" i="123"/>
  <c r="F60" i="123"/>
  <c r="E60" i="123"/>
  <c r="D60" i="123"/>
  <c r="C60" i="123"/>
  <c r="K60" i="124"/>
  <c r="J60" i="124"/>
  <c r="I60" i="124"/>
  <c r="H60" i="124"/>
  <c r="G60" i="124"/>
  <c r="F60" i="124"/>
  <c r="E60" i="124"/>
  <c r="D60" i="124"/>
  <c r="C60" i="124"/>
  <c r="K60" i="125"/>
  <c r="J60" i="125"/>
  <c r="I60" i="125"/>
  <c r="H60" i="125"/>
  <c r="G60" i="125"/>
  <c r="F60" i="125"/>
  <c r="E60" i="125"/>
  <c r="D60" i="125"/>
  <c r="C60" i="125"/>
  <c r="K60" i="126"/>
  <c r="J60" i="126"/>
  <c r="I60" i="126"/>
  <c r="H60" i="126"/>
  <c r="G60" i="126"/>
  <c r="F60" i="126"/>
  <c r="E60" i="126"/>
  <c r="D60" i="126"/>
  <c r="C60" i="126"/>
  <c r="K60" i="127"/>
  <c r="J60" i="127"/>
  <c r="I60" i="127"/>
  <c r="H60" i="127"/>
  <c r="G60" i="127"/>
  <c r="F60" i="127"/>
  <c r="E60" i="127"/>
  <c r="D60" i="127"/>
  <c r="C60" i="127"/>
  <c r="K60" i="128"/>
  <c r="J60" i="128"/>
  <c r="I60" i="128"/>
  <c r="H60" i="128"/>
  <c r="G60" i="128"/>
  <c r="F60" i="128"/>
  <c r="E60" i="128"/>
  <c r="D60" i="128"/>
  <c r="C60" i="128"/>
  <c r="K60" i="129"/>
  <c r="J60" i="129"/>
  <c r="I60" i="129"/>
  <c r="H60" i="129"/>
  <c r="G60" i="129"/>
  <c r="F60" i="129"/>
  <c r="E60" i="129"/>
  <c r="D60" i="129"/>
  <c r="C60" i="129"/>
  <c r="K60" i="130"/>
  <c r="J60" i="130"/>
  <c r="I60" i="130"/>
  <c r="H60" i="130"/>
  <c r="G60" i="130"/>
  <c r="F60" i="130"/>
  <c r="E60" i="130"/>
  <c r="D60" i="130"/>
  <c r="C60" i="130"/>
  <c r="K60" i="131"/>
  <c r="J60" i="131"/>
  <c r="I60" i="131"/>
  <c r="H60" i="131"/>
  <c r="G60" i="131"/>
  <c r="F60" i="131"/>
  <c r="E60" i="131"/>
  <c r="D60" i="131"/>
  <c r="C60" i="131"/>
  <c r="K60" i="132"/>
  <c r="J60" i="132"/>
  <c r="I60" i="132"/>
  <c r="H60" i="132"/>
  <c r="G60" i="132"/>
  <c r="F60" i="132"/>
  <c r="E60" i="132"/>
  <c r="D60" i="132"/>
  <c r="C60" i="132"/>
  <c r="K60" i="133"/>
  <c r="J60" i="133"/>
  <c r="I60" i="133"/>
  <c r="H60" i="133"/>
  <c r="G60" i="133"/>
  <c r="F60" i="133"/>
  <c r="E60" i="133"/>
  <c r="D60" i="133"/>
  <c r="C60" i="133"/>
  <c r="K60" i="134"/>
  <c r="J60" i="134"/>
  <c r="I60" i="134"/>
  <c r="H60" i="134"/>
  <c r="G60" i="134"/>
  <c r="F60" i="134"/>
  <c r="E60" i="134"/>
  <c r="D60" i="134"/>
  <c r="C60" i="134"/>
  <c r="K60" i="135"/>
  <c r="J60" i="135"/>
  <c r="I60" i="135"/>
  <c r="H60" i="135"/>
  <c r="G60" i="135"/>
  <c r="F60" i="135"/>
  <c r="E60" i="135"/>
  <c r="D60" i="135"/>
  <c r="C60" i="135"/>
  <c r="K60" i="136"/>
  <c r="J60" i="136"/>
  <c r="I60" i="136"/>
  <c r="H60" i="136"/>
  <c r="G60" i="136"/>
  <c r="F60" i="136"/>
  <c r="E60" i="136"/>
  <c r="D60" i="136"/>
  <c r="C60" i="136"/>
  <c r="K60" i="137"/>
  <c r="J60" i="137"/>
  <c r="I60" i="137"/>
  <c r="H60" i="137"/>
  <c r="G60" i="137"/>
  <c r="F60" i="137"/>
  <c r="E60" i="137"/>
  <c r="D60" i="137"/>
  <c r="C60" i="137"/>
  <c r="K60" i="138"/>
  <c r="J60" i="138"/>
  <c r="I60" i="138"/>
  <c r="H60" i="138"/>
  <c r="G60" i="138"/>
  <c r="F60" i="138"/>
  <c r="E60" i="138"/>
  <c r="D60" i="138"/>
  <c r="C60" i="138"/>
  <c r="K60" i="139"/>
  <c r="J60" i="139"/>
  <c r="I60" i="139"/>
  <c r="H60" i="139"/>
  <c r="G60" i="139"/>
  <c r="F60" i="139"/>
  <c r="E60" i="139"/>
  <c r="D60" i="139"/>
  <c r="C60" i="139"/>
  <c r="K60" i="140"/>
  <c r="J60" i="140"/>
  <c r="I60" i="140"/>
  <c r="H60" i="140"/>
  <c r="G60" i="140"/>
  <c r="F60" i="140"/>
  <c r="E60" i="140"/>
  <c r="D60" i="140"/>
  <c r="C60" i="140"/>
  <c r="K60" i="141"/>
  <c r="J60" i="141"/>
  <c r="I60" i="141"/>
  <c r="H60" i="141"/>
  <c r="G60" i="141"/>
  <c r="F60" i="141"/>
  <c r="E60" i="141"/>
  <c r="D60" i="141"/>
  <c r="C60" i="141"/>
  <c r="K60" i="142"/>
  <c r="J60" i="142"/>
  <c r="I60" i="142"/>
  <c r="H60" i="142"/>
  <c r="G60" i="142"/>
  <c r="F60" i="142"/>
  <c r="E60" i="142"/>
  <c r="D60" i="142"/>
  <c r="C60" i="142"/>
  <c r="K60" i="143"/>
  <c r="J60" i="143"/>
  <c r="I60" i="143"/>
  <c r="H60" i="143"/>
  <c r="G60" i="143"/>
  <c r="F60" i="143"/>
  <c r="E60" i="143"/>
  <c r="D60" i="143"/>
  <c r="C60" i="143"/>
  <c r="K60" i="144"/>
  <c r="J60" i="144"/>
  <c r="I60" i="144"/>
  <c r="H60" i="144"/>
  <c r="G60" i="144"/>
  <c r="F60" i="144"/>
  <c r="E60" i="144"/>
  <c r="D60" i="144"/>
  <c r="C60" i="144"/>
  <c r="K60" i="145"/>
  <c r="J60" i="145"/>
  <c r="I60" i="145"/>
  <c r="H60" i="145"/>
  <c r="G60" i="145"/>
  <c r="F60" i="145"/>
  <c r="E60" i="145"/>
  <c r="D60" i="145"/>
  <c r="C60" i="145"/>
  <c r="K60" i="146"/>
  <c r="J60" i="146"/>
  <c r="I60" i="146"/>
  <c r="H60" i="146"/>
  <c r="G60" i="146"/>
  <c r="F60" i="146"/>
  <c r="E60" i="146"/>
  <c r="D60" i="146"/>
  <c r="C60" i="146"/>
  <c r="K60" i="147"/>
  <c r="J60" i="147"/>
  <c r="I60" i="147"/>
  <c r="H60" i="147"/>
  <c r="G60" i="147"/>
  <c r="F60" i="147"/>
  <c r="E60" i="147"/>
  <c r="D60" i="147"/>
  <c r="C60" i="147"/>
  <c r="K60" i="148"/>
  <c r="J60" i="148"/>
  <c r="I60" i="148"/>
  <c r="H60" i="148"/>
  <c r="G60" i="148"/>
  <c r="F60" i="148"/>
  <c r="E60" i="148"/>
  <c r="D60" i="148"/>
  <c r="C60" i="148"/>
  <c r="K60" i="149"/>
  <c r="J60" i="149"/>
  <c r="I60" i="149"/>
  <c r="H60" i="149"/>
  <c r="G60" i="149"/>
  <c r="F60" i="149"/>
  <c r="E60" i="149"/>
  <c r="D60" i="149"/>
  <c r="C60" i="149"/>
  <c r="K60" i="150"/>
  <c r="J60" i="150"/>
  <c r="I60" i="150"/>
  <c r="H60" i="150"/>
  <c r="G60" i="150"/>
  <c r="F60" i="150"/>
  <c r="E60" i="150"/>
  <c r="D60" i="150"/>
  <c r="C60" i="150"/>
  <c r="K60" i="151"/>
  <c r="J60" i="151"/>
  <c r="I60" i="151"/>
  <c r="H60" i="151"/>
  <c r="G60" i="151"/>
  <c r="F60" i="151"/>
  <c r="E60" i="151"/>
  <c r="D60" i="151"/>
  <c r="C60" i="151"/>
  <c r="K60" i="152"/>
  <c r="J60" i="152"/>
  <c r="I60" i="152"/>
  <c r="H60" i="152"/>
  <c r="G60" i="152"/>
  <c r="F60" i="152"/>
  <c r="E60" i="152"/>
  <c r="D60" i="152"/>
  <c r="C60" i="152"/>
  <c r="K60" i="153"/>
  <c r="J60" i="153"/>
  <c r="I60" i="153"/>
  <c r="H60" i="153"/>
  <c r="G60" i="153"/>
  <c r="F60" i="153"/>
  <c r="E60" i="153"/>
  <c r="D60" i="153"/>
  <c r="C60" i="153"/>
  <c r="K60" i="154"/>
  <c r="J60" i="154"/>
  <c r="I60" i="154"/>
  <c r="H60" i="154"/>
  <c r="G60" i="154"/>
  <c r="F60" i="154"/>
  <c r="E60" i="154"/>
  <c r="D60" i="154"/>
  <c r="C60" i="154"/>
  <c r="K60" i="155"/>
  <c r="J60" i="155"/>
  <c r="I60" i="155"/>
  <c r="H60" i="155"/>
  <c r="G60" i="155"/>
  <c r="F60" i="155"/>
  <c r="E60" i="155"/>
  <c r="D60" i="155"/>
  <c r="C60" i="155"/>
  <c r="K60" i="156"/>
  <c r="J60" i="156"/>
  <c r="I60" i="156"/>
  <c r="H60" i="156"/>
  <c r="G60" i="156"/>
  <c r="F60" i="156"/>
  <c r="E60" i="156"/>
  <c r="D60" i="156"/>
  <c r="C60" i="156"/>
  <c r="K60" i="157"/>
  <c r="J60" i="157"/>
  <c r="I60" i="157"/>
  <c r="H60" i="157"/>
  <c r="G60" i="157"/>
  <c r="F60" i="157"/>
  <c r="E60" i="157"/>
  <c r="D60" i="157"/>
  <c r="C60" i="157"/>
  <c r="K60" i="158"/>
  <c r="J60" i="158"/>
  <c r="I60" i="158"/>
  <c r="H60" i="158"/>
  <c r="G60" i="158"/>
  <c r="F60" i="158"/>
  <c r="E60" i="158"/>
  <c r="D60" i="158"/>
  <c r="C60" i="158"/>
  <c r="K60" i="159"/>
  <c r="J60" i="159"/>
  <c r="I60" i="159"/>
  <c r="H60" i="159"/>
  <c r="G60" i="159"/>
  <c r="F60" i="159"/>
  <c r="E60" i="159"/>
  <c r="D60" i="159"/>
  <c r="C60" i="159"/>
  <c r="K60" i="160"/>
  <c r="J60" i="160"/>
  <c r="I60" i="160"/>
  <c r="H60" i="160"/>
  <c r="G60" i="160"/>
  <c r="F60" i="160"/>
  <c r="E60" i="160"/>
  <c r="D60" i="160"/>
  <c r="C60" i="160"/>
  <c r="K60" i="161"/>
  <c r="J60" i="161"/>
  <c r="I60" i="161"/>
  <c r="H60" i="161"/>
  <c r="G60" i="161"/>
  <c r="F60" i="161"/>
  <c r="E60" i="161"/>
  <c r="D60" i="161"/>
  <c r="C60" i="161"/>
  <c r="K60" i="162"/>
  <c r="J60" i="162"/>
  <c r="I60" i="162"/>
  <c r="H60" i="162"/>
  <c r="G60" i="162"/>
  <c r="F60" i="162"/>
  <c r="E60" i="162"/>
  <c r="D60" i="162"/>
  <c r="C60" i="162"/>
  <c r="K60" i="163"/>
  <c r="J60" i="163"/>
  <c r="I60" i="163"/>
  <c r="H60" i="163"/>
  <c r="G60" i="163"/>
  <c r="F60" i="163"/>
  <c r="E60" i="163"/>
  <c r="D60" i="163"/>
  <c r="C60" i="163"/>
  <c r="K60" i="164"/>
  <c r="J60" i="164"/>
  <c r="I60" i="164"/>
  <c r="H60" i="164"/>
  <c r="G60" i="164"/>
  <c r="F60" i="164"/>
  <c r="E60" i="164"/>
  <c r="D60" i="164"/>
  <c r="C60" i="164"/>
  <c r="K60" i="165"/>
  <c r="J60" i="165"/>
  <c r="I60" i="165"/>
  <c r="H60" i="165"/>
  <c r="G60" i="165"/>
  <c r="F60" i="165"/>
  <c r="E60" i="165"/>
  <c r="D60" i="165"/>
  <c r="C60" i="165"/>
  <c r="K60" i="166"/>
  <c r="J60" i="166"/>
  <c r="I60" i="166"/>
  <c r="H60" i="166"/>
  <c r="G60" i="166"/>
  <c r="F60" i="166"/>
  <c r="E60" i="166"/>
  <c r="D60" i="166"/>
  <c r="C60" i="166"/>
  <c r="K60" i="167"/>
  <c r="J60" i="167"/>
  <c r="I60" i="167"/>
  <c r="H60" i="167"/>
  <c r="G60" i="167"/>
  <c r="F60" i="167"/>
  <c r="E60" i="167"/>
  <c r="D60" i="167"/>
  <c r="C60" i="167"/>
  <c r="K60" i="168"/>
  <c r="J60" i="168"/>
  <c r="I60" i="168"/>
  <c r="H60" i="168"/>
  <c r="G60" i="168"/>
  <c r="F60" i="168"/>
  <c r="E60" i="168"/>
  <c r="D60" i="168"/>
  <c r="C60" i="168"/>
  <c r="K60" i="169"/>
  <c r="J60" i="169"/>
  <c r="I60" i="169"/>
  <c r="H60" i="169"/>
  <c r="G60" i="169"/>
  <c r="F60" i="169"/>
  <c r="E60" i="169"/>
  <c r="D60" i="169"/>
  <c r="C60" i="169"/>
  <c r="K60" i="170"/>
  <c r="J60" i="170"/>
  <c r="I60" i="170"/>
  <c r="H60" i="170"/>
  <c r="G60" i="170"/>
  <c r="F60" i="170"/>
  <c r="E60" i="170"/>
  <c r="D60" i="170"/>
  <c r="C60" i="170"/>
  <c r="K60" i="171"/>
  <c r="J60" i="171"/>
  <c r="I60" i="171"/>
  <c r="H60" i="171"/>
  <c r="G60" i="171"/>
  <c r="F60" i="171"/>
  <c r="E60" i="171"/>
  <c r="D60" i="171"/>
  <c r="C60" i="171"/>
  <c r="K60" i="172"/>
  <c r="J60" i="172"/>
  <c r="I60" i="172"/>
  <c r="H60" i="172"/>
  <c r="G60" i="172"/>
  <c r="F60" i="172"/>
  <c r="E60" i="172"/>
  <c r="D60" i="172"/>
  <c r="C60" i="172"/>
  <c r="K60" i="173"/>
  <c r="J60" i="173"/>
  <c r="I60" i="173"/>
  <c r="H60" i="173"/>
  <c r="G60" i="173"/>
  <c r="F60" i="173"/>
  <c r="E60" i="173"/>
  <c r="D60" i="173"/>
  <c r="C60" i="173"/>
  <c r="K60" i="174"/>
  <c r="J60" i="174"/>
  <c r="I60" i="174"/>
  <c r="H60" i="174"/>
  <c r="G60" i="174"/>
  <c r="F60" i="174"/>
  <c r="E60" i="174"/>
  <c r="D60" i="174"/>
  <c r="C60" i="174"/>
  <c r="K60" i="175"/>
  <c r="J60" i="175"/>
  <c r="I60" i="175"/>
  <c r="H60" i="175"/>
  <c r="G60" i="175"/>
  <c r="F60" i="175"/>
  <c r="E60" i="175"/>
  <c r="D60" i="175"/>
  <c r="C60" i="175"/>
  <c r="K60" i="176"/>
  <c r="J60" i="176"/>
  <c r="I60" i="176"/>
  <c r="H60" i="176"/>
  <c r="G60" i="176"/>
  <c r="F60" i="176"/>
  <c r="E60" i="176"/>
  <c r="D60" i="176"/>
  <c r="C60" i="176"/>
  <c r="K60" i="177"/>
  <c r="J60" i="177"/>
  <c r="I60" i="177"/>
  <c r="H60" i="177"/>
  <c r="G60" i="177"/>
  <c r="F60" i="177"/>
  <c r="E60" i="177"/>
  <c r="D60" i="177"/>
  <c r="C60" i="177"/>
  <c r="K60" i="178"/>
  <c r="J60" i="178"/>
  <c r="I60" i="178"/>
  <c r="H60" i="178"/>
  <c r="G60" i="178"/>
  <c r="F60" i="178"/>
  <c r="E60" i="178"/>
  <c r="D60" i="178"/>
  <c r="C60" i="178"/>
  <c r="K60" i="179"/>
  <c r="J60" i="179"/>
  <c r="I60" i="179"/>
  <c r="H60" i="179"/>
  <c r="G60" i="179"/>
  <c r="F60" i="179"/>
  <c r="E60" i="179"/>
  <c r="D60" i="179"/>
  <c r="C60" i="179"/>
  <c r="K60" i="180"/>
  <c r="J60" i="180"/>
  <c r="I60" i="180"/>
  <c r="H60" i="180"/>
  <c r="G60" i="180"/>
  <c r="F60" i="180"/>
  <c r="E60" i="180"/>
  <c r="D60" i="180"/>
  <c r="C60" i="180"/>
  <c r="K60" i="181"/>
  <c r="J60" i="181"/>
  <c r="I60" i="181"/>
  <c r="H60" i="181"/>
  <c r="G60" i="181"/>
  <c r="F60" i="181"/>
  <c r="E60" i="181"/>
  <c r="D60" i="181"/>
  <c r="C60" i="181"/>
  <c r="K60" i="182"/>
  <c r="J60" i="182"/>
  <c r="I60" i="182"/>
  <c r="H60" i="182"/>
  <c r="G60" i="182"/>
  <c r="F60" i="182"/>
  <c r="E60" i="182"/>
  <c r="D60" i="182"/>
  <c r="C60" i="182"/>
  <c r="K60" i="183"/>
  <c r="J60" i="183"/>
  <c r="I60" i="183"/>
  <c r="H60" i="183"/>
  <c r="G60" i="183"/>
  <c r="F60" i="183"/>
  <c r="E60" i="183"/>
  <c r="D60" i="183"/>
  <c r="C60" i="183"/>
  <c r="K60" i="184"/>
  <c r="J60" i="184"/>
  <c r="I60" i="184"/>
  <c r="H60" i="184"/>
  <c r="G60" i="184"/>
  <c r="F60" i="184"/>
  <c r="E60" i="184"/>
  <c r="D60" i="184"/>
  <c r="C60" i="184"/>
  <c r="K60" i="185"/>
  <c r="J60" i="185"/>
  <c r="I60" i="185"/>
  <c r="H60" i="185"/>
  <c r="G60" i="185"/>
  <c r="F60" i="185"/>
  <c r="E60" i="185"/>
  <c r="D60" i="185"/>
  <c r="C60" i="185"/>
  <c r="K60" i="186"/>
  <c r="J60" i="186"/>
  <c r="I60" i="186"/>
  <c r="H60" i="186"/>
  <c r="G60" i="186"/>
  <c r="F60" i="186"/>
  <c r="E60" i="186"/>
  <c r="D60" i="186"/>
  <c r="C60" i="186"/>
  <c r="K60" i="187"/>
  <c r="J60" i="187"/>
  <c r="I60" i="187"/>
  <c r="H60" i="187"/>
  <c r="G60" i="187"/>
  <c r="F60" i="187"/>
  <c r="E60" i="187"/>
  <c r="D60" i="187"/>
  <c r="C60" i="187"/>
  <c r="K60" i="188"/>
  <c r="J60" i="188"/>
  <c r="I60" i="188"/>
  <c r="H60" i="188"/>
  <c r="G60" i="188"/>
  <c r="F60" i="188"/>
  <c r="E60" i="188"/>
  <c r="D60" i="188"/>
  <c r="C60" i="188"/>
  <c r="K60" i="189"/>
  <c r="J60" i="189"/>
  <c r="I60" i="189"/>
  <c r="H60" i="189"/>
  <c r="G60" i="189"/>
  <c r="F60" i="189"/>
  <c r="E60" i="189"/>
  <c r="D60" i="189"/>
  <c r="C60" i="189"/>
  <c r="K60" i="190"/>
  <c r="J60" i="190"/>
  <c r="I60" i="190"/>
  <c r="H60" i="190"/>
  <c r="G60" i="190"/>
  <c r="F60" i="190"/>
  <c r="E60" i="190"/>
  <c r="D60" i="190"/>
  <c r="C60" i="190"/>
  <c r="K60" i="191"/>
  <c r="J60" i="191"/>
  <c r="I60" i="191"/>
  <c r="H60" i="191"/>
  <c r="G60" i="191"/>
  <c r="F60" i="191"/>
  <c r="E60" i="191"/>
  <c r="D60" i="191"/>
  <c r="C60" i="191"/>
  <c r="K60" i="192"/>
  <c r="J60" i="192"/>
  <c r="I60" i="192"/>
  <c r="H60" i="192"/>
  <c r="G60" i="192"/>
  <c r="F60" i="192"/>
  <c r="E60" i="192"/>
  <c r="D60" i="192"/>
  <c r="C60" i="192"/>
  <c r="K60" i="193"/>
  <c r="J60" i="193"/>
  <c r="I60" i="193"/>
  <c r="H60" i="193"/>
  <c r="G60" i="193"/>
  <c r="F60" i="193"/>
  <c r="E60" i="193"/>
  <c r="D60" i="193"/>
  <c r="C60" i="193"/>
  <c r="K60" i="194"/>
  <c r="J60" i="194"/>
  <c r="I60" i="194"/>
  <c r="H60" i="194"/>
  <c r="G60" i="194"/>
  <c r="F60" i="194"/>
  <c r="E60" i="194"/>
  <c r="D60" i="194"/>
  <c r="C60" i="194"/>
  <c r="K60" i="195"/>
  <c r="J60" i="195"/>
  <c r="I60" i="195"/>
  <c r="H60" i="195"/>
  <c r="G60" i="195"/>
  <c r="F60" i="195"/>
  <c r="E60" i="195"/>
  <c r="D60" i="195"/>
  <c r="C60" i="195"/>
  <c r="K60" i="196"/>
  <c r="J60" i="196"/>
  <c r="I60" i="196"/>
  <c r="H60" i="196"/>
  <c r="G60" i="196"/>
  <c r="F60" i="196"/>
  <c r="E60" i="196"/>
  <c r="D60" i="196"/>
  <c r="C60" i="196"/>
  <c r="K60" i="197"/>
  <c r="J60" i="197"/>
  <c r="I60" i="197"/>
  <c r="H60" i="197"/>
  <c r="G60" i="197"/>
  <c r="F60" i="197"/>
  <c r="E60" i="197"/>
  <c r="D60" i="197"/>
  <c r="C60" i="197"/>
  <c r="K60" i="198"/>
  <c r="J60" i="198"/>
  <c r="I60" i="198"/>
  <c r="H60" i="198"/>
  <c r="G60" i="198"/>
  <c r="F60" i="198"/>
  <c r="E60" i="198"/>
  <c r="D60" i="198"/>
  <c r="C60" i="198"/>
  <c r="K60" i="199"/>
  <c r="J60" i="199"/>
  <c r="I60" i="199"/>
  <c r="H60" i="199"/>
  <c r="G60" i="199"/>
  <c r="F60" i="199"/>
  <c r="E60" i="199"/>
  <c r="D60" i="199"/>
  <c r="C60" i="199"/>
  <c r="K60" i="200"/>
  <c r="J60" i="200"/>
  <c r="I60" i="200"/>
  <c r="H60" i="200"/>
  <c r="G60" i="200"/>
  <c r="F60" i="200"/>
  <c r="E60" i="200"/>
  <c r="D60" i="200"/>
  <c r="C60" i="200"/>
  <c r="K60" i="201"/>
  <c r="J60" i="201"/>
  <c r="I60" i="201"/>
  <c r="H60" i="201"/>
  <c r="G60" i="201"/>
  <c r="F60" i="201"/>
  <c r="E60" i="201"/>
  <c r="D60" i="201"/>
  <c r="C60" i="201"/>
  <c r="K60" i="202"/>
  <c r="J60" i="202"/>
  <c r="I60" i="202"/>
  <c r="H60" i="202"/>
  <c r="G60" i="202"/>
  <c r="F60" i="202"/>
  <c r="E60" i="202"/>
  <c r="D60" i="202"/>
  <c r="C60" i="202"/>
  <c r="K60" i="203"/>
  <c r="J60" i="203"/>
  <c r="I60" i="203"/>
  <c r="H60" i="203"/>
  <c r="G60" i="203"/>
  <c r="F60" i="203"/>
  <c r="E60" i="203"/>
  <c r="D60" i="203"/>
  <c r="C60" i="203"/>
  <c r="K60" i="204"/>
  <c r="J60" i="204"/>
  <c r="I60" i="204"/>
  <c r="H60" i="204"/>
  <c r="G60" i="204"/>
  <c r="F60" i="204"/>
  <c r="E60" i="204"/>
  <c r="D60" i="204"/>
  <c r="C60" i="204"/>
  <c r="K60" i="205"/>
  <c r="J60" i="205"/>
  <c r="I60" i="205"/>
  <c r="H60" i="205"/>
  <c r="G60" i="205"/>
  <c r="F60" i="205"/>
  <c r="E60" i="205"/>
  <c r="D60" i="205"/>
  <c r="C60" i="205"/>
  <c r="K60" i="206"/>
  <c r="J60" i="206"/>
  <c r="I60" i="206"/>
  <c r="H60" i="206"/>
  <c r="G60" i="206"/>
  <c r="F60" i="206"/>
  <c r="E60" i="206"/>
  <c r="D60" i="206"/>
  <c r="C60" i="206"/>
  <c r="K60" i="207"/>
  <c r="J60" i="207"/>
  <c r="I60" i="207"/>
  <c r="H60" i="207"/>
  <c r="G60" i="207"/>
  <c r="F60" i="207"/>
  <c r="E60" i="207"/>
  <c r="D60" i="207"/>
  <c r="C60" i="207"/>
  <c r="K60" i="208"/>
  <c r="J60" i="208"/>
  <c r="I60" i="208"/>
  <c r="H60" i="208"/>
  <c r="G60" i="208"/>
  <c r="F60" i="208"/>
  <c r="E60" i="208"/>
  <c r="D60" i="208"/>
  <c r="C60" i="208"/>
  <c r="K60" i="209"/>
  <c r="J60" i="209"/>
  <c r="I60" i="209"/>
  <c r="H60" i="209"/>
  <c r="G60" i="209"/>
  <c r="F60" i="209"/>
  <c r="E60" i="209"/>
  <c r="D60" i="209"/>
  <c r="C60" i="209"/>
  <c r="K60" i="210"/>
  <c r="J60" i="210"/>
  <c r="I60" i="210"/>
  <c r="H60" i="210"/>
  <c r="G60" i="210"/>
  <c r="F60" i="210"/>
  <c r="E60" i="210"/>
  <c r="D60" i="210"/>
  <c r="C60" i="210"/>
  <c r="K60" i="211"/>
  <c r="J60" i="211"/>
  <c r="I60" i="211"/>
  <c r="H60" i="211"/>
  <c r="G60" i="211"/>
  <c r="F60" i="211"/>
  <c r="E60" i="211"/>
  <c r="D60" i="211"/>
  <c r="C60" i="211"/>
  <c r="K60" i="212"/>
  <c r="J60" i="212"/>
  <c r="I60" i="212"/>
  <c r="H60" i="212"/>
  <c r="G60" i="212"/>
  <c r="F60" i="212"/>
  <c r="E60" i="212"/>
  <c r="D60" i="212"/>
  <c r="C60" i="212"/>
  <c r="K60" i="213"/>
  <c r="J60" i="213"/>
  <c r="I60" i="213"/>
  <c r="H60" i="213"/>
  <c r="G60" i="213"/>
  <c r="F60" i="213"/>
  <c r="E60" i="213"/>
  <c r="D60" i="213"/>
  <c r="C60" i="213"/>
  <c r="K60" i="214"/>
  <c r="J60" i="214"/>
  <c r="I60" i="214"/>
  <c r="H60" i="214"/>
  <c r="G60" i="214"/>
  <c r="F60" i="214"/>
  <c r="E60" i="214"/>
  <c r="D60" i="214"/>
  <c r="C60" i="214"/>
  <c r="K60" i="215"/>
  <c r="J60" i="215"/>
  <c r="I60" i="215"/>
  <c r="H60" i="215"/>
  <c r="G60" i="215"/>
  <c r="F60" i="215"/>
  <c r="E60" i="215"/>
  <c r="D60" i="215"/>
  <c r="C60" i="215"/>
  <c r="K60" i="216"/>
  <c r="J60" i="216"/>
  <c r="I60" i="216"/>
  <c r="H60" i="216"/>
  <c r="G60" i="216"/>
  <c r="F60" i="216"/>
  <c r="E60" i="216"/>
  <c r="D60" i="216"/>
  <c r="C60" i="216"/>
  <c r="K60" i="217"/>
  <c r="J60" i="217"/>
  <c r="I60" i="217"/>
  <c r="H60" i="217"/>
  <c r="G60" i="217"/>
  <c r="F60" i="217"/>
  <c r="E60" i="217"/>
  <c r="D60" i="217"/>
  <c r="C60" i="217"/>
  <c r="K60" i="218"/>
  <c r="J60" i="218"/>
  <c r="I60" i="218"/>
  <c r="H60" i="218"/>
  <c r="G60" i="218"/>
  <c r="F60" i="218"/>
  <c r="E60" i="218"/>
  <c r="D60" i="218"/>
  <c r="C60" i="218"/>
  <c r="K60" i="219"/>
  <c r="J60" i="219"/>
  <c r="I60" i="219"/>
  <c r="H60" i="219"/>
  <c r="G60" i="219"/>
  <c r="F60" i="219"/>
  <c r="E60" i="219"/>
  <c r="D60" i="219"/>
  <c r="C60" i="219"/>
  <c r="K60" i="220"/>
  <c r="J60" i="220"/>
  <c r="I60" i="220"/>
  <c r="H60" i="220"/>
  <c r="G60" i="220"/>
  <c r="F60" i="220"/>
  <c r="E60" i="220"/>
  <c r="D60" i="220"/>
  <c r="C60" i="220"/>
  <c r="K60" i="221"/>
  <c r="J60" i="221"/>
  <c r="I60" i="221"/>
  <c r="H60" i="221"/>
  <c r="G60" i="221"/>
  <c r="F60" i="221"/>
  <c r="E60" i="221"/>
  <c r="D60" i="221"/>
  <c r="C60" i="221"/>
  <c r="K60" i="222"/>
  <c r="J60" i="222"/>
  <c r="I60" i="222"/>
  <c r="H60" i="222"/>
  <c r="G60" i="222"/>
  <c r="F60" i="222"/>
  <c r="E60" i="222"/>
  <c r="D60" i="222"/>
  <c r="C60" i="222"/>
  <c r="K60" i="223"/>
  <c r="J60" i="223"/>
  <c r="I60" i="223"/>
  <c r="H60" i="223"/>
  <c r="G60" i="223"/>
  <c r="F60" i="223"/>
  <c r="E60" i="223"/>
  <c r="D60" i="223"/>
  <c r="C60" i="223"/>
  <c r="K60" i="224"/>
  <c r="J60" i="224"/>
  <c r="I60" i="224"/>
  <c r="H60" i="224"/>
  <c r="G60" i="224"/>
  <c r="F60" i="224"/>
  <c r="E60" i="224"/>
  <c r="D60" i="224"/>
  <c r="C60" i="224"/>
  <c r="K60" i="225"/>
  <c r="J60" i="225"/>
  <c r="I60" i="225"/>
  <c r="H60" i="225"/>
  <c r="G60" i="225"/>
  <c r="F60" i="225"/>
  <c r="E60" i="225"/>
  <c r="D60" i="225"/>
  <c r="C60" i="225"/>
  <c r="K60" i="226"/>
  <c r="J60" i="226"/>
  <c r="I60" i="226"/>
  <c r="H60" i="226"/>
  <c r="G60" i="226"/>
  <c r="F60" i="226"/>
  <c r="E60" i="226"/>
  <c r="D60" i="226"/>
  <c r="C60" i="226"/>
  <c r="K60" i="227"/>
  <c r="J60" i="227"/>
  <c r="I60" i="227"/>
  <c r="H60" i="227"/>
  <c r="G60" i="227"/>
  <c r="F60" i="227"/>
  <c r="E60" i="227"/>
  <c r="D60" i="227"/>
  <c r="C60" i="227"/>
  <c r="K60" i="228"/>
  <c r="J60" i="228"/>
  <c r="I60" i="228"/>
  <c r="H60" i="228"/>
  <c r="G60" i="228"/>
  <c r="F60" i="228"/>
  <c r="E60" i="228"/>
  <c r="D60" i="228"/>
  <c r="C60" i="228"/>
  <c r="K60" i="229"/>
  <c r="J60" i="229"/>
  <c r="I60" i="229"/>
  <c r="H60" i="229"/>
  <c r="G60" i="229"/>
  <c r="F60" i="229"/>
  <c r="E60" i="229"/>
  <c r="D60" i="229"/>
  <c r="C60" i="229"/>
  <c r="K60" i="230"/>
  <c r="J60" i="230"/>
  <c r="I60" i="230"/>
  <c r="H60" i="230"/>
  <c r="G60" i="230"/>
  <c r="F60" i="230"/>
  <c r="E60" i="230"/>
  <c r="D60" i="230"/>
  <c r="C60" i="230"/>
  <c r="K60" i="231"/>
  <c r="J60" i="231"/>
  <c r="I60" i="231"/>
  <c r="H60" i="231"/>
  <c r="G60" i="231"/>
  <c r="F60" i="231"/>
  <c r="E60" i="231"/>
  <c r="D60" i="231"/>
  <c r="C60" i="231"/>
  <c r="K60" i="232"/>
  <c r="J60" i="232"/>
  <c r="I60" i="232"/>
  <c r="H60" i="232"/>
  <c r="G60" i="232"/>
  <c r="F60" i="232"/>
  <c r="E60" i="232"/>
  <c r="D60" i="232"/>
  <c r="C60" i="232"/>
  <c r="K60" i="233"/>
  <c r="J60" i="233"/>
  <c r="I60" i="233"/>
  <c r="H60" i="233"/>
  <c r="G60" i="233"/>
  <c r="F60" i="233"/>
  <c r="E60" i="233"/>
  <c r="D60" i="233"/>
  <c r="C60" i="233"/>
  <c r="K60" i="234"/>
  <c r="J60" i="234"/>
  <c r="I60" i="234"/>
  <c r="H60" i="234"/>
  <c r="G60" i="234"/>
  <c r="F60" i="234"/>
  <c r="E60" i="234"/>
  <c r="D60" i="234"/>
  <c r="C60" i="234"/>
  <c r="K60" i="235"/>
  <c r="J60" i="235"/>
  <c r="I60" i="235"/>
  <c r="H60" i="235"/>
  <c r="G60" i="235"/>
  <c r="F60" i="235"/>
  <c r="E60" i="235"/>
  <c r="D60" i="235"/>
  <c r="C60" i="235"/>
  <c r="K60" i="236"/>
  <c r="J60" i="236"/>
  <c r="I60" i="236"/>
  <c r="H60" i="236"/>
  <c r="G60" i="236"/>
  <c r="F60" i="236"/>
  <c r="E60" i="236"/>
  <c r="D60" i="236"/>
  <c r="C60" i="236"/>
  <c r="K60" i="237"/>
  <c r="J60" i="237"/>
  <c r="I60" i="237"/>
  <c r="H60" i="237"/>
  <c r="G60" i="237"/>
  <c r="F60" i="237"/>
  <c r="E60" i="237"/>
  <c r="D60" i="237"/>
  <c r="C60" i="237"/>
  <c r="K60" i="238"/>
  <c r="J60" i="238"/>
  <c r="I60" i="238"/>
  <c r="H60" i="238"/>
  <c r="G60" i="238"/>
  <c r="F60" i="238"/>
  <c r="E60" i="238"/>
  <c r="D60" i="238"/>
  <c r="C60" i="238"/>
  <c r="K60" i="239"/>
  <c r="J60" i="239"/>
  <c r="I60" i="239"/>
  <c r="H60" i="239"/>
  <c r="G60" i="239"/>
  <c r="F60" i="239"/>
  <c r="E60" i="239"/>
  <c r="D60" i="239"/>
  <c r="C60" i="239"/>
  <c r="K60" i="240"/>
  <c r="J60" i="240"/>
  <c r="I60" i="240"/>
  <c r="H60" i="240"/>
  <c r="G60" i="240"/>
  <c r="F60" i="240"/>
  <c r="E60" i="240"/>
  <c r="D60" i="240"/>
  <c r="C60" i="240"/>
  <c r="K60" i="241"/>
  <c r="J60" i="241"/>
  <c r="I60" i="241"/>
  <c r="H60" i="241"/>
  <c r="G60" i="241"/>
  <c r="F60" i="241"/>
  <c r="E60" i="241"/>
  <c r="D60" i="241"/>
  <c r="C60" i="241"/>
  <c r="K60" i="242"/>
  <c r="J60" i="242"/>
  <c r="I60" i="242"/>
  <c r="H60" i="242"/>
  <c r="G60" i="242"/>
  <c r="F60" i="242"/>
  <c r="E60" i="242"/>
  <c r="D60" i="242"/>
  <c r="C60" i="242"/>
  <c r="K60" i="243"/>
  <c r="J60" i="243"/>
  <c r="I60" i="243"/>
  <c r="H60" i="243"/>
  <c r="G60" i="243"/>
  <c r="F60" i="243"/>
  <c r="E60" i="243"/>
  <c r="D60" i="243"/>
  <c r="C60" i="243"/>
  <c r="K60" i="244"/>
  <c r="J60" i="244"/>
  <c r="I60" i="244"/>
  <c r="H60" i="244"/>
  <c r="G60" i="244"/>
  <c r="F60" i="244"/>
  <c r="E60" i="244"/>
  <c r="D60" i="244"/>
  <c r="C60" i="244"/>
  <c r="K60" i="245"/>
  <c r="J60" i="245"/>
  <c r="I60" i="245"/>
  <c r="H60" i="245"/>
  <c r="G60" i="245"/>
  <c r="F60" i="245"/>
  <c r="E60" i="245"/>
  <c r="D60" i="245"/>
  <c r="C60" i="245"/>
  <c r="K60" i="246"/>
  <c r="J60" i="246"/>
  <c r="I60" i="246"/>
  <c r="H60" i="246"/>
  <c r="G60" i="246"/>
  <c r="F60" i="246"/>
  <c r="E60" i="246"/>
  <c r="D60" i="246"/>
  <c r="C60" i="246"/>
  <c r="K60" i="247"/>
  <c r="J60" i="247"/>
  <c r="I60" i="247"/>
  <c r="H60" i="247"/>
  <c r="G60" i="247"/>
  <c r="F60" i="247"/>
  <c r="E60" i="247"/>
  <c r="D60" i="247"/>
  <c r="C60" i="247"/>
  <c r="K60" i="248"/>
  <c r="J60" i="248"/>
  <c r="I60" i="248"/>
  <c r="H60" i="248"/>
  <c r="G60" i="248"/>
  <c r="F60" i="248"/>
  <c r="E60" i="248"/>
  <c r="D60" i="248"/>
  <c r="C60" i="248"/>
  <c r="K60" i="249"/>
  <c r="J60" i="249"/>
  <c r="I60" i="249"/>
  <c r="H60" i="249"/>
  <c r="G60" i="249"/>
  <c r="F60" i="249"/>
  <c r="E60" i="249"/>
  <c r="D60" i="249"/>
  <c r="C60" i="249"/>
  <c r="K60" i="250"/>
  <c r="J60" i="250"/>
  <c r="I60" i="250"/>
  <c r="H60" i="250"/>
  <c r="G60" i="250"/>
  <c r="F60" i="250"/>
  <c r="E60" i="250"/>
  <c r="D60" i="250"/>
  <c r="C60" i="250"/>
  <c r="K60" i="251"/>
  <c r="J60" i="251"/>
  <c r="I60" i="251"/>
  <c r="H60" i="251"/>
  <c r="G60" i="251"/>
  <c r="F60" i="251"/>
  <c r="E60" i="251"/>
  <c r="D60" i="251"/>
  <c r="C60" i="251"/>
  <c r="K60" i="252"/>
  <c r="J60" i="252"/>
  <c r="I60" i="252"/>
  <c r="H60" i="252"/>
  <c r="G60" i="252"/>
  <c r="F60" i="252"/>
  <c r="E60" i="252"/>
  <c r="D60" i="252"/>
  <c r="C60" i="252"/>
  <c r="K60" i="253"/>
  <c r="J60" i="253"/>
  <c r="I60" i="253"/>
  <c r="H60" i="253"/>
  <c r="G60" i="253"/>
  <c r="F60" i="253"/>
  <c r="E60" i="253"/>
  <c r="D60" i="253"/>
  <c r="C60" i="253"/>
  <c r="K60" i="254"/>
  <c r="J60" i="254"/>
  <c r="I60" i="254"/>
  <c r="H60" i="254"/>
  <c r="G60" i="254"/>
  <c r="F60" i="254"/>
  <c r="E60" i="254"/>
  <c r="D60" i="254"/>
  <c r="C60" i="254"/>
  <c r="K60" i="255"/>
  <c r="J60" i="255"/>
  <c r="I60" i="255"/>
  <c r="H60" i="255"/>
  <c r="G60" i="255"/>
  <c r="F60" i="255"/>
  <c r="E60" i="255"/>
  <c r="D60" i="255"/>
  <c r="C60" i="255"/>
  <c r="K60" i="256"/>
  <c r="J60" i="256"/>
  <c r="I60" i="256"/>
  <c r="H60" i="256"/>
  <c r="G60" i="256"/>
  <c r="F60" i="256"/>
  <c r="E60" i="256"/>
  <c r="D60" i="256"/>
  <c r="C60" i="256"/>
  <c r="K60" i="257"/>
  <c r="J60" i="257"/>
  <c r="I60" i="257"/>
  <c r="H60" i="257"/>
  <c r="G60" i="257"/>
  <c r="F60" i="257"/>
  <c r="E60" i="257"/>
  <c r="D60" i="257"/>
  <c r="C60" i="257"/>
  <c r="K60" i="258"/>
  <c r="J60" i="258"/>
  <c r="I60" i="258"/>
  <c r="H60" i="258"/>
  <c r="G60" i="258"/>
  <c r="F60" i="258"/>
  <c r="E60" i="258"/>
  <c r="D60" i="258"/>
  <c r="C60" i="258"/>
  <c r="K60" i="1"/>
  <c r="J60" i="1"/>
  <c r="I60" i="1"/>
  <c r="H60" i="1"/>
  <c r="G60" i="1"/>
  <c r="F60" i="1"/>
  <c r="E60" i="1"/>
  <c r="D60" i="1"/>
  <c r="C60" i="1"/>
  <c r="K45" i="2"/>
  <c r="J45" i="2"/>
  <c r="I45" i="2"/>
  <c r="H45" i="2"/>
  <c r="G45" i="2"/>
  <c r="F45" i="2"/>
  <c r="E45" i="2"/>
  <c r="D45" i="2"/>
  <c r="C45" i="2"/>
  <c r="K45" i="3"/>
  <c r="J45" i="3"/>
  <c r="I45" i="3"/>
  <c r="H45" i="3"/>
  <c r="G45" i="3"/>
  <c r="F45" i="3"/>
  <c r="E45" i="3"/>
  <c r="D45" i="3"/>
  <c r="C45" i="3"/>
  <c r="K45" i="4"/>
  <c r="J45" i="4"/>
  <c r="I45" i="4"/>
  <c r="H45" i="4"/>
  <c r="G45" i="4"/>
  <c r="F45" i="4"/>
  <c r="E45" i="4"/>
  <c r="D45" i="4"/>
  <c r="C45" i="4"/>
  <c r="K45" i="5"/>
  <c r="J45" i="5"/>
  <c r="I45" i="5"/>
  <c r="H45" i="5"/>
  <c r="G45" i="5"/>
  <c r="F45" i="5"/>
  <c r="E45" i="5"/>
  <c r="D45" i="5"/>
  <c r="C45" i="5"/>
  <c r="K45" i="6"/>
  <c r="J45" i="6"/>
  <c r="I45" i="6"/>
  <c r="H45" i="6"/>
  <c r="G45" i="6"/>
  <c r="F45" i="6"/>
  <c r="E45" i="6"/>
  <c r="D45" i="6"/>
  <c r="C45" i="6"/>
  <c r="K45" i="7"/>
  <c r="J45" i="7"/>
  <c r="I45" i="7"/>
  <c r="H45" i="7"/>
  <c r="G45" i="7"/>
  <c r="F45" i="7"/>
  <c r="E45" i="7"/>
  <c r="D45" i="7"/>
  <c r="C45" i="7"/>
  <c r="K45" i="8"/>
  <c r="J45" i="8"/>
  <c r="I45" i="8"/>
  <c r="H45" i="8"/>
  <c r="G45" i="8"/>
  <c r="F45" i="8"/>
  <c r="E45" i="8"/>
  <c r="D45" i="8"/>
  <c r="C45" i="8"/>
  <c r="K45" i="9"/>
  <c r="J45" i="9"/>
  <c r="I45" i="9"/>
  <c r="H45" i="9"/>
  <c r="G45" i="9"/>
  <c r="F45" i="9"/>
  <c r="E45" i="9"/>
  <c r="D45" i="9"/>
  <c r="C45" i="9"/>
  <c r="K45" i="10"/>
  <c r="J45" i="10"/>
  <c r="I45" i="10"/>
  <c r="H45" i="10"/>
  <c r="G45" i="10"/>
  <c r="F45" i="10"/>
  <c r="E45" i="10"/>
  <c r="D45" i="10"/>
  <c r="C45" i="10"/>
  <c r="K45" i="11"/>
  <c r="J45" i="11"/>
  <c r="I45" i="11"/>
  <c r="H45" i="11"/>
  <c r="G45" i="11"/>
  <c r="F45" i="11"/>
  <c r="E45" i="11"/>
  <c r="D45" i="11"/>
  <c r="C45" i="11"/>
  <c r="K45" i="12"/>
  <c r="J45" i="12"/>
  <c r="I45" i="12"/>
  <c r="H45" i="12"/>
  <c r="G45" i="12"/>
  <c r="F45" i="12"/>
  <c r="E45" i="12"/>
  <c r="D45" i="12"/>
  <c r="C45" i="12"/>
  <c r="K45" i="13"/>
  <c r="J45" i="13"/>
  <c r="I45" i="13"/>
  <c r="H45" i="13"/>
  <c r="G45" i="13"/>
  <c r="F45" i="13"/>
  <c r="E45" i="13"/>
  <c r="D45" i="13"/>
  <c r="C45" i="13"/>
  <c r="K45" i="14"/>
  <c r="J45" i="14"/>
  <c r="I45" i="14"/>
  <c r="H45" i="14"/>
  <c r="G45" i="14"/>
  <c r="F45" i="14"/>
  <c r="E45" i="14"/>
  <c r="D45" i="14"/>
  <c r="C45" i="14"/>
  <c r="K45" i="15"/>
  <c r="J45" i="15"/>
  <c r="I45" i="15"/>
  <c r="H45" i="15"/>
  <c r="G45" i="15"/>
  <c r="F45" i="15"/>
  <c r="E45" i="15"/>
  <c r="D45" i="15"/>
  <c r="C45" i="15"/>
  <c r="K45" i="16"/>
  <c r="J45" i="16"/>
  <c r="I45" i="16"/>
  <c r="H45" i="16"/>
  <c r="G45" i="16"/>
  <c r="F45" i="16"/>
  <c r="E45" i="16"/>
  <c r="D45" i="16"/>
  <c r="C45" i="16"/>
  <c r="K45" i="17"/>
  <c r="J45" i="17"/>
  <c r="I45" i="17"/>
  <c r="H45" i="17"/>
  <c r="G45" i="17"/>
  <c r="F45" i="17"/>
  <c r="E45" i="17"/>
  <c r="D45" i="17"/>
  <c r="C45" i="17"/>
  <c r="K45" i="18"/>
  <c r="J45" i="18"/>
  <c r="I45" i="18"/>
  <c r="H45" i="18"/>
  <c r="G45" i="18"/>
  <c r="F45" i="18"/>
  <c r="E45" i="18"/>
  <c r="D45" i="18"/>
  <c r="C45" i="18"/>
  <c r="K45" i="19"/>
  <c r="J45" i="19"/>
  <c r="I45" i="19"/>
  <c r="H45" i="19"/>
  <c r="G45" i="19"/>
  <c r="F45" i="19"/>
  <c r="E45" i="19"/>
  <c r="D45" i="19"/>
  <c r="C45" i="19"/>
  <c r="K45" i="20"/>
  <c r="J45" i="20"/>
  <c r="I45" i="20"/>
  <c r="H45" i="20"/>
  <c r="G45" i="20"/>
  <c r="F45" i="20"/>
  <c r="E45" i="20"/>
  <c r="D45" i="20"/>
  <c r="C45" i="20"/>
  <c r="K45" i="21"/>
  <c r="J45" i="21"/>
  <c r="I45" i="21"/>
  <c r="H45" i="21"/>
  <c r="G45" i="21"/>
  <c r="F45" i="21"/>
  <c r="E45" i="21"/>
  <c r="D45" i="21"/>
  <c r="C45" i="21"/>
  <c r="K45" i="22"/>
  <c r="J45" i="22"/>
  <c r="I45" i="22"/>
  <c r="H45" i="22"/>
  <c r="G45" i="22"/>
  <c r="F45" i="22"/>
  <c r="E45" i="22"/>
  <c r="D45" i="22"/>
  <c r="C45" i="22"/>
  <c r="K45" i="23"/>
  <c r="J45" i="23"/>
  <c r="I45" i="23"/>
  <c r="H45" i="23"/>
  <c r="G45" i="23"/>
  <c r="F45" i="23"/>
  <c r="E45" i="23"/>
  <c r="D45" i="23"/>
  <c r="C45" i="23"/>
  <c r="K45" i="24"/>
  <c r="J45" i="24"/>
  <c r="I45" i="24"/>
  <c r="H45" i="24"/>
  <c r="G45" i="24"/>
  <c r="F45" i="24"/>
  <c r="E45" i="24"/>
  <c r="D45" i="24"/>
  <c r="C45" i="24"/>
  <c r="K45" i="25"/>
  <c r="J45" i="25"/>
  <c r="I45" i="25"/>
  <c r="H45" i="25"/>
  <c r="G45" i="25"/>
  <c r="F45" i="25"/>
  <c r="E45" i="25"/>
  <c r="D45" i="25"/>
  <c r="C45" i="25"/>
  <c r="K45" i="26"/>
  <c r="J45" i="26"/>
  <c r="I45" i="26"/>
  <c r="H45" i="26"/>
  <c r="G45" i="26"/>
  <c r="F45" i="26"/>
  <c r="E45" i="26"/>
  <c r="D45" i="26"/>
  <c r="C45" i="26"/>
  <c r="K45" i="27"/>
  <c r="J45" i="27"/>
  <c r="I45" i="27"/>
  <c r="H45" i="27"/>
  <c r="G45" i="27"/>
  <c r="F45" i="27"/>
  <c r="E45" i="27"/>
  <c r="D45" i="27"/>
  <c r="C45" i="27"/>
  <c r="K45" i="28"/>
  <c r="J45" i="28"/>
  <c r="I45" i="28"/>
  <c r="H45" i="28"/>
  <c r="G45" i="28"/>
  <c r="F45" i="28"/>
  <c r="E45" i="28"/>
  <c r="D45" i="28"/>
  <c r="C45" i="28"/>
  <c r="K45" i="29"/>
  <c r="J45" i="29"/>
  <c r="I45" i="29"/>
  <c r="H45" i="29"/>
  <c r="G45" i="29"/>
  <c r="F45" i="29"/>
  <c r="E45" i="29"/>
  <c r="D45" i="29"/>
  <c r="C45" i="29"/>
  <c r="K45" i="30"/>
  <c r="J45" i="30"/>
  <c r="I45" i="30"/>
  <c r="H45" i="30"/>
  <c r="G45" i="30"/>
  <c r="F45" i="30"/>
  <c r="E45" i="30"/>
  <c r="D45" i="30"/>
  <c r="C45" i="30"/>
  <c r="K45" i="31"/>
  <c r="J45" i="31"/>
  <c r="I45" i="31"/>
  <c r="H45" i="31"/>
  <c r="G45" i="31"/>
  <c r="F45" i="31"/>
  <c r="E45" i="31"/>
  <c r="D45" i="31"/>
  <c r="C45" i="31"/>
  <c r="K45" i="32"/>
  <c r="J45" i="32"/>
  <c r="I45" i="32"/>
  <c r="H45" i="32"/>
  <c r="G45" i="32"/>
  <c r="F45" i="32"/>
  <c r="E45" i="32"/>
  <c r="D45" i="32"/>
  <c r="C45" i="32"/>
  <c r="K45" i="33"/>
  <c r="J45" i="33"/>
  <c r="I45" i="33"/>
  <c r="H45" i="33"/>
  <c r="G45" i="33"/>
  <c r="F45" i="33"/>
  <c r="E45" i="33"/>
  <c r="D45" i="33"/>
  <c r="C45" i="33"/>
  <c r="K45" i="34"/>
  <c r="J45" i="34"/>
  <c r="I45" i="34"/>
  <c r="H45" i="34"/>
  <c r="G45" i="34"/>
  <c r="F45" i="34"/>
  <c r="E45" i="34"/>
  <c r="D45" i="34"/>
  <c r="C45" i="34"/>
  <c r="K45" i="35"/>
  <c r="J45" i="35"/>
  <c r="I45" i="35"/>
  <c r="H45" i="35"/>
  <c r="G45" i="35"/>
  <c r="F45" i="35"/>
  <c r="E45" i="35"/>
  <c r="D45" i="35"/>
  <c r="C45" i="35"/>
  <c r="K45" i="36"/>
  <c r="J45" i="36"/>
  <c r="I45" i="36"/>
  <c r="H45" i="36"/>
  <c r="G45" i="36"/>
  <c r="F45" i="36"/>
  <c r="E45" i="36"/>
  <c r="D45" i="36"/>
  <c r="C45" i="36"/>
  <c r="K45" i="37"/>
  <c r="J45" i="37"/>
  <c r="I45" i="37"/>
  <c r="H45" i="37"/>
  <c r="G45" i="37"/>
  <c r="F45" i="37"/>
  <c r="E45" i="37"/>
  <c r="D45" i="37"/>
  <c r="C45" i="37"/>
  <c r="K45" i="38"/>
  <c r="J45" i="38"/>
  <c r="I45" i="38"/>
  <c r="H45" i="38"/>
  <c r="G45" i="38"/>
  <c r="F45" i="38"/>
  <c r="E45" i="38"/>
  <c r="D45" i="38"/>
  <c r="C45" i="38"/>
  <c r="K45" i="39"/>
  <c r="J45" i="39"/>
  <c r="I45" i="39"/>
  <c r="H45" i="39"/>
  <c r="G45" i="39"/>
  <c r="F45" i="39"/>
  <c r="E45" i="39"/>
  <c r="D45" i="39"/>
  <c r="C45" i="39"/>
  <c r="K45" i="40"/>
  <c r="J45" i="40"/>
  <c r="I45" i="40"/>
  <c r="H45" i="40"/>
  <c r="G45" i="40"/>
  <c r="F45" i="40"/>
  <c r="E45" i="40"/>
  <c r="D45" i="40"/>
  <c r="C45" i="40"/>
  <c r="K45" i="41"/>
  <c r="J45" i="41"/>
  <c r="I45" i="41"/>
  <c r="H45" i="41"/>
  <c r="G45" i="41"/>
  <c r="F45" i="41"/>
  <c r="E45" i="41"/>
  <c r="D45" i="41"/>
  <c r="C45" i="41"/>
  <c r="K45" i="42"/>
  <c r="J45" i="42"/>
  <c r="I45" i="42"/>
  <c r="H45" i="42"/>
  <c r="G45" i="42"/>
  <c r="F45" i="42"/>
  <c r="E45" i="42"/>
  <c r="D45" i="42"/>
  <c r="C45" i="42"/>
  <c r="K45" i="43"/>
  <c r="J45" i="43"/>
  <c r="I45" i="43"/>
  <c r="H45" i="43"/>
  <c r="G45" i="43"/>
  <c r="F45" i="43"/>
  <c r="E45" i="43"/>
  <c r="D45" i="43"/>
  <c r="C45" i="43"/>
  <c r="K45" i="44"/>
  <c r="J45" i="44"/>
  <c r="I45" i="44"/>
  <c r="H45" i="44"/>
  <c r="G45" i="44"/>
  <c r="F45" i="44"/>
  <c r="E45" i="44"/>
  <c r="D45" i="44"/>
  <c r="C45" i="44"/>
  <c r="K45" i="45"/>
  <c r="J45" i="45"/>
  <c r="I45" i="45"/>
  <c r="H45" i="45"/>
  <c r="G45" i="45"/>
  <c r="F45" i="45"/>
  <c r="E45" i="45"/>
  <c r="D45" i="45"/>
  <c r="C45" i="45"/>
  <c r="K45" i="46"/>
  <c r="J45" i="46"/>
  <c r="I45" i="46"/>
  <c r="H45" i="46"/>
  <c r="G45" i="46"/>
  <c r="F45" i="46"/>
  <c r="E45" i="46"/>
  <c r="D45" i="46"/>
  <c r="C45" i="46"/>
  <c r="K45" i="47"/>
  <c r="J45" i="47"/>
  <c r="I45" i="47"/>
  <c r="H45" i="47"/>
  <c r="G45" i="47"/>
  <c r="F45" i="47"/>
  <c r="E45" i="47"/>
  <c r="D45" i="47"/>
  <c r="C45" i="47"/>
  <c r="K45" i="48"/>
  <c r="J45" i="48"/>
  <c r="I45" i="48"/>
  <c r="H45" i="48"/>
  <c r="G45" i="48"/>
  <c r="F45" i="48"/>
  <c r="E45" i="48"/>
  <c r="D45" i="48"/>
  <c r="C45" i="48"/>
  <c r="K45" i="49"/>
  <c r="J45" i="49"/>
  <c r="I45" i="49"/>
  <c r="H45" i="49"/>
  <c r="G45" i="49"/>
  <c r="F45" i="49"/>
  <c r="E45" i="49"/>
  <c r="D45" i="49"/>
  <c r="C45" i="49"/>
  <c r="K45" i="50"/>
  <c r="J45" i="50"/>
  <c r="I45" i="50"/>
  <c r="H45" i="50"/>
  <c r="G45" i="50"/>
  <c r="F45" i="50"/>
  <c r="E45" i="50"/>
  <c r="D45" i="50"/>
  <c r="C45" i="50"/>
  <c r="K45" i="51"/>
  <c r="J45" i="51"/>
  <c r="I45" i="51"/>
  <c r="H45" i="51"/>
  <c r="G45" i="51"/>
  <c r="F45" i="51"/>
  <c r="E45" i="51"/>
  <c r="D45" i="51"/>
  <c r="C45" i="51"/>
  <c r="K45" i="52"/>
  <c r="J45" i="52"/>
  <c r="I45" i="52"/>
  <c r="H45" i="52"/>
  <c r="G45" i="52"/>
  <c r="F45" i="52"/>
  <c r="E45" i="52"/>
  <c r="D45" i="52"/>
  <c r="C45" i="52"/>
  <c r="K45" i="53"/>
  <c r="J45" i="53"/>
  <c r="I45" i="53"/>
  <c r="H45" i="53"/>
  <c r="G45" i="53"/>
  <c r="F45" i="53"/>
  <c r="E45" i="53"/>
  <c r="D45" i="53"/>
  <c r="C45" i="53"/>
  <c r="K45" i="54"/>
  <c r="J45" i="54"/>
  <c r="I45" i="54"/>
  <c r="H45" i="54"/>
  <c r="G45" i="54"/>
  <c r="F45" i="54"/>
  <c r="E45" i="54"/>
  <c r="D45" i="54"/>
  <c r="C45" i="54"/>
  <c r="K45" i="55"/>
  <c r="J45" i="55"/>
  <c r="I45" i="55"/>
  <c r="H45" i="55"/>
  <c r="G45" i="55"/>
  <c r="F45" i="55"/>
  <c r="E45" i="55"/>
  <c r="D45" i="55"/>
  <c r="C45" i="55"/>
  <c r="K45" i="56"/>
  <c r="J45" i="56"/>
  <c r="I45" i="56"/>
  <c r="H45" i="56"/>
  <c r="G45" i="56"/>
  <c r="F45" i="56"/>
  <c r="E45" i="56"/>
  <c r="D45" i="56"/>
  <c r="C45" i="56"/>
  <c r="K45" i="57"/>
  <c r="J45" i="57"/>
  <c r="I45" i="57"/>
  <c r="H45" i="57"/>
  <c r="G45" i="57"/>
  <c r="F45" i="57"/>
  <c r="E45" i="57"/>
  <c r="D45" i="57"/>
  <c r="C45" i="57"/>
  <c r="K45" i="58"/>
  <c r="J45" i="58"/>
  <c r="I45" i="58"/>
  <c r="H45" i="58"/>
  <c r="G45" i="58"/>
  <c r="F45" i="58"/>
  <c r="E45" i="58"/>
  <c r="D45" i="58"/>
  <c r="C45" i="58"/>
  <c r="K45" i="59"/>
  <c r="J45" i="59"/>
  <c r="I45" i="59"/>
  <c r="H45" i="59"/>
  <c r="G45" i="59"/>
  <c r="F45" i="59"/>
  <c r="E45" i="59"/>
  <c r="D45" i="59"/>
  <c r="C45" i="59"/>
  <c r="K45" i="60"/>
  <c r="J45" i="60"/>
  <c r="I45" i="60"/>
  <c r="H45" i="60"/>
  <c r="G45" i="60"/>
  <c r="F45" i="60"/>
  <c r="E45" i="60"/>
  <c r="D45" i="60"/>
  <c r="C45" i="60"/>
  <c r="K45" i="61"/>
  <c r="J45" i="61"/>
  <c r="I45" i="61"/>
  <c r="H45" i="61"/>
  <c r="G45" i="61"/>
  <c r="F45" i="61"/>
  <c r="E45" i="61"/>
  <c r="D45" i="61"/>
  <c r="C45" i="61"/>
  <c r="K45" i="62"/>
  <c r="J45" i="62"/>
  <c r="I45" i="62"/>
  <c r="H45" i="62"/>
  <c r="G45" i="62"/>
  <c r="F45" i="62"/>
  <c r="E45" i="62"/>
  <c r="D45" i="62"/>
  <c r="C45" i="62"/>
  <c r="K45" i="63"/>
  <c r="J45" i="63"/>
  <c r="I45" i="63"/>
  <c r="H45" i="63"/>
  <c r="G45" i="63"/>
  <c r="F45" i="63"/>
  <c r="E45" i="63"/>
  <c r="D45" i="63"/>
  <c r="C45" i="63"/>
  <c r="K45" i="64"/>
  <c r="J45" i="64"/>
  <c r="I45" i="64"/>
  <c r="H45" i="64"/>
  <c r="G45" i="64"/>
  <c r="F45" i="64"/>
  <c r="E45" i="64"/>
  <c r="D45" i="64"/>
  <c r="C45" i="64"/>
  <c r="K45" i="65"/>
  <c r="J45" i="65"/>
  <c r="I45" i="65"/>
  <c r="H45" i="65"/>
  <c r="G45" i="65"/>
  <c r="F45" i="65"/>
  <c r="E45" i="65"/>
  <c r="D45" i="65"/>
  <c r="C45" i="65"/>
  <c r="K45" i="66"/>
  <c r="J45" i="66"/>
  <c r="I45" i="66"/>
  <c r="H45" i="66"/>
  <c r="G45" i="66"/>
  <c r="F45" i="66"/>
  <c r="E45" i="66"/>
  <c r="D45" i="66"/>
  <c r="C45" i="66"/>
  <c r="K45" i="67"/>
  <c r="J45" i="67"/>
  <c r="I45" i="67"/>
  <c r="H45" i="67"/>
  <c r="G45" i="67"/>
  <c r="F45" i="67"/>
  <c r="E45" i="67"/>
  <c r="D45" i="67"/>
  <c r="C45" i="67"/>
  <c r="K45" i="68"/>
  <c r="J45" i="68"/>
  <c r="I45" i="68"/>
  <c r="H45" i="68"/>
  <c r="G45" i="68"/>
  <c r="F45" i="68"/>
  <c r="E45" i="68"/>
  <c r="D45" i="68"/>
  <c r="C45" i="68"/>
  <c r="K45" i="69"/>
  <c r="J45" i="69"/>
  <c r="I45" i="69"/>
  <c r="H45" i="69"/>
  <c r="G45" i="69"/>
  <c r="F45" i="69"/>
  <c r="E45" i="69"/>
  <c r="D45" i="69"/>
  <c r="C45" i="69"/>
  <c r="K45" i="70"/>
  <c r="J45" i="70"/>
  <c r="I45" i="70"/>
  <c r="H45" i="70"/>
  <c r="G45" i="70"/>
  <c r="F45" i="70"/>
  <c r="E45" i="70"/>
  <c r="D45" i="70"/>
  <c r="C45" i="70"/>
  <c r="K45" i="71"/>
  <c r="J45" i="71"/>
  <c r="I45" i="71"/>
  <c r="H45" i="71"/>
  <c r="G45" i="71"/>
  <c r="F45" i="71"/>
  <c r="E45" i="71"/>
  <c r="D45" i="71"/>
  <c r="C45" i="71"/>
  <c r="K45" i="72"/>
  <c r="J45" i="72"/>
  <c r="I45" i="72"/>
  <c r="H45" i="72"/>
  <c r="G45" i="72"/>
  <c r="F45" i="72"/>
  <c r="E45" i="72"/>
  <c r="D45" i="72"/>
  <c r="C45" i="72"/>
  <c r="K45" i="73"/>
  <c r="J45" i="73"/>
  <c r="I45" i="73"/>
  <c r="H45" i="73"/>
  <c r="G45" i="73"/>
  <c r="F45" i="73"/>
  <c r="E45" i="73"/>
  <c r="D45" i="73"/>
  <c r="C45" i="73"/>
  <c r="K45" i="74"/>
  <c r="J45" i="74"/>
  <c r="I45" i="74"/>
  <c r="H45" i="74"/>
  <c r="G45" i="74"/>
  <c r="F45" i="74"/>
  <c r="E45" i="74"/>
  <c r="D45" i="74"/>
  <c r="C45" i="74"/>
  <c r="K45" i="75"/>
  <c r="J45" i="75"/>
  <c r="I45" i="75"/>
  <c r="H45" i="75"/>
  <c r="G45" i="75"/>
  <c r="F45" i="75"/>
  <c r="E45" i="75"/>
  <c r="D45" i="75"/>
  <c r="C45" i="75"/>
  <c r="K45" i="76"/>
  <c r="J45" i="76"/>
  <c r="I45" i="76"/>
  <c r="H45" i="76"/>
  <c r="G45" i="76"/>
  <c r="F45" i="76"/>
  <c r="E45" i="76"/>
  <c r="D45" i="76"/>
  <c r="C45" i="76"/>
  <c r="K45" i="77"/>
  <c r="J45" i="77"/>
  <c r="I45" i="77"/>
  <c r="H45" i="77"/>
  <c r="G45" i="77"/>
  <c r="F45" i="77"/>
  <c r="E45" i="77"/>
  <c r="D45" i="77"/>
  <c r="C45" i="77"/>
  <c r="K45" i="78"/>
  <c r="J45" i="78"/>
  <c r="I45" i="78"/>
  <c r="H45" i="78"/>
  <c r="G45" i="78"/>
  <c r="F45" i="78"/>
  <c r="E45" i="78"/>
  <c r="D45" i="78"/>
  <c r="C45" i="78"/>
  <c r="K45" i="79"/>
  <c r="J45" i="79"/>
  <c r="I45" i="79"/>
  <c r="H45" i="79"/>
  <c r="G45" i="79"/>
  <c r="F45" i="79"/>
  <c r="E45" i="79"/>
  <c r="D45" i="79"/>
  <c r="C45" i="79"/>
  <c r="K45" i="80"/>
  <c r="J45" i="80"/>
  <c r="I45" i="80"/>
  <c r="H45" i="80"/>
  <c r="G45" i="80"/>
  <c r="F45" i="80"/>
  <c r="E45" i="80"/>
  <c r="D45" i="80"/>
  <c r="C45" i="80"/>
  <c r="K45" i="81"/>
  <c r="J45" i="81"/>
  <c r="I45" i="81"/>
  <c r="H45" i="81"/>
  <c r="G45" i="81"/>
  <c r="F45" i="81"/>
  <c r="E45" i="81"/>
  <c r="D45" i="81"/>
  <c r="C45" i="81"/>
  <c r="K45" i="82"/>
  <c r="J45" i="82"/>
  <c r="I45" i="82"/>
  <c r="H45" i="82"/>
  <c r="G45" i="82"/>
  <c r="F45" i="82"/>
  <c r="E45" i="82"/>
  <c r="D45" i="82"/>
  <c r="C45" i="82"/>
  <c r="K45" i="83"/>
  <c r="J45" i="83"/>
  <c r="I45" i="83"/>
  <c r="H45" i="83"/>
  <c r="G45" i="83"/>
  <c r="F45" i="83"/>
  <c r="E45" i="83"/>
  <c r="D45" i="83"/>
  <c r="C45" i="83"/>
  <c r="K45" i="84"/>
  <c r="J45" i="84"/>
  <c r="I45" i="84"/>
  <c r="H45" i="84"/>
  <c r="G45" i="84"/>
  <c r="F45" i="84"/>
  <c r="E45" i="84"/>
  <c r="D45" i="84"/>
  <c r="C45" i="84"/>
  <c r="K45" i="85"/>
  <c r="J45" i="85"/>
  <c r="I45" i="85"/>
  <c r="H45" i="85"/>
  <c r="G45" i="85"/>
  <c r="F45" i="85"/>
  <c r="E45" i="85"/>
  <c r="D45" i="85"/>
  <c r="C45" i="85"/>
  <c r="K45" i="86"/>
  <c r="J45" i="86"/>
  <c r="I45" i="86"/>
  <c r="H45" i="86"/>
  <c r="G45" i="86"/>
  <c r="F45" i="86"/>
  <c r="E45" i="86"/>
  <c r="D45" i="86"/>
  <c r="C45" i="86"/>
  <c r="K45" i="87"/>
  <c r="J45" i="87"/>
  <c r="I45" i="87"/>
  <c r="H45" i="87"/>
  <c r="G45" i="87"/>
  <c r="F45" i="87"/>
  <c r="E45" i="87"/>
  <c r="D45" i="87"/>
  <c r="C45" i="87"/>
  <c r="K45" i="88"/>
  <c r="J45" i="88"/>
  <c r="I45" i="88"/>
  <c r="H45" i="88"/>
  <c r="G45" i="88"/>
  <c r="F45" i="88"/>
  <c r="E45" i="88"/>
  <c r="D45" i="88"/>
  <c r="C45" i="88"/>
  <c r="K45" i="89"/>
  <c r="J45" i="89"/>
  <c r="I45" i="89"/>
  <c r="H45" i="89"/>
  <c r="G45" i="89"/>
  <c r="F45" i="89"/>
  <c r="E45" i="89"/>
  <c r="D45" i="89"/>
  <c r="C45" i="89"/>
  <c r="K45" i="90"/>
  <c r="J45" i="90"/>
  <c r="I45" i="90"/>
  <c r="H45" i="90"/>
  <c r="G45" i="90"/>
  <c r="F45" i="90"/>
  <c r="E45" i="90"/>
  <c r="D45" i="90"/>
  <c r="C45" i="90"/>
  <c r="K45" i="91"/>
  <c r="J45" i="91"/>
  <c r="I45" i="91"/>
  <c r="H45" i="91"/>
  <c r="G45" i="91"/>
  <c r="F45" i="91"/>
  <c r="E45" i="91"/>
  <c r="D45" i="91"/>
  <c r="C45" i="91"/>
  <c r="K45" i="92"/>
  <c r="J45" i="92"/>
  <c r="I45" i="92"/>
  <c r="H45" i="92"/>
  <c r="G45" i="92"/>
  <c r="F45" i="92"/>
  <c r="E45" i="92"/>
  <c r="D45" i="92"/>
  <c r="C45" i="92"/>
  <c r="K45" i="93"/>
  <c r="J45" i="93"/>
  <c r="I45" i="93"/>
  <c r="H45" i="93"/>
  <c r="G45" i="93"/>
  <c r="F45" i="93"/>
  <c r="E45" i="93"/>
  <c r="D45" i="93"/>
  <c r="C45" i="93"/>
  <c r="K45" i="94"/>
  <c r="J45" i="94"/>
  <c r="I45" i="94"/>
  <c r="H45" i="94"/>
  <c r="G45" i="94"/>
  <c r="F45" i="94"/>
  <c r="E45" i="94"/>
  <c r="D45" i="94"/>
  <c r="C45" i="94"/>
  <c r="K45" i="95"/>
  <c r="J45" i="95"/>
  <c r="I45" i="95"/>
  <c r="H45" i="95"/>
  <c r="G45" i="95"/>
  <c r="F45" i="95"/>
  <c r="E45" i="95"/>
  <c r="D45" i="95"/>
  <c r="C45" i="95"/>
  <c r="K45" i="96"/>
  <c r="J45" i="96"/>
  <c r="I45" i="96"/>
  <c r="H45" i="96"/>
  <c r="G45" i="96"/>
  <c r="F45" i="96"/>
  <c r="E45" i="96"/>
  <c r="D45" i="96"/>
  <c r="C45" i="96"/>
  <c r="K45" i="97"/>
  <c r="J45" i="97"/>
  <c r="I45" i="97"/>
  <c r="H45" i="97"/>
  <c r="G45" i="97"/>
  <c r="F45" i="97"/>
  <c r="E45" i="97"/>
  <c r="D45" i="97"/>
  <c r="C45" i="97"/>
  <c r="K45" i="98"/>
  <c r="J45" i="98"/>
  <c r="I45" i="98"/>
  <c r="H45" i="98"/>
  <c r="G45" i="98"/>
  <c r="F45" i="98"/>
  <c r="E45" i="98"/>
  <c r="D45" i="98"/>
  <c r="C45" i="98"/>
  <c r="K45" i="99"/>
  <c r="J45" i="99"/>
  <c r="I45" i="99"/>
  <c r="H45" i="99"/>
  <c r="G45" i="99"/>
  <c r="F45" i="99"/>
  <c r="E45" i="99"/>
  <c r="D45" i="99"/>
  <c r="C45" i="99"/>
  <c r="K45" i="100"/>
  <c r="J45" i="100"/>
  <c r="I45" i="100"/>
  <c r="H45" i="100"/>
  <c r="G45" i="100"/>
  <c r="F45" i="100"/>
  <c r="E45" i="100"/>
  <c r="D45" i="100"/>
  <c r="C45" i="100"/>
  <c r="K45" i="101"/>
  <c r="J45" i="101"/>
  <c r="I45" i="101"/>
  <c r="H45" i="101"/>
  <c r="G45" i="101"/>
  <c r="F45" i="101"/>
  <c r="E45" i="101"/>
  <c r="D45" i="101"/>
  <c r="C45" i="101"/>
  <c r="K45" i="102"/>
  <c r="J45" i="102"/>
  <c r="I45" i="102"/>
  <c r="H45" i="102"/>
  <c r="G45" i="102"/>
  <c r="F45" i="102"/>
  <c r="E45" i="102"/>
  <c r="D45" i="102"/>
  <c r="C45" i="102"/>
  <c r="K45" i="103"/>
  <c r="J45" i="103"/>
  <c r="I45" i="103"/>
  <c r="H45" i="103"/>
  <c r="G45" i="103"/>
  <c r="F45" i="103"/>
  <c r="E45" i="103"/>
  <c r="D45" i="103"/>
  <c r="C45" i="103"/>
  <c r="K45" i="104"/>
  <c r="J45" i="104"/>
  <c r="I45" i="104"/>
  <c r="H45" i="104"/>
  <c r="G45" i="104"/>
  <c r="F45" i="104"/>
  <c r="E45" i="104"/>
  <c r="D45" i="104"/>
  <c r="C45" i="104"/>
  <c r="K45" i="105"/>
  <c r="J45" i="105"/>
  <c r="I45" i="105"/>
  <c r="H45" i="105"/>
  <c r="G45" i="105"/>
  <c r="F45" i="105"/>
  <c r="E45" i="105"/>
  <c r="D45" i="105"/>
  <c r="C45" i="105"/>
  <c r="K45" i="106"/>
  <c r="J45" i="106"/>
  <c r="I45" i="106"/>
  <c r="H45" i="106"/>
  <c r="G45" i="106"/>
  <c r="F45" i="106"/>
  <c r="E45" i="106"/>
  <c r="D45" i="106"/>
  <c r="C45" i="106"/>
  <c r="K45" i="107"/>
  <c r="J45" i="107"/>
  <c r="I45" i="107"/>
  <c r="H45" i="107"/>
  <c r="G45" i="107"/>
  <c r="F45" i="107"/>
  <c r="E45" i="107"/>
  <c r="D45" i="107"/>
  <c r="C45" i="107"/>
  <c r="K45" i="108"/>
  <c r="J45" i="108"/>
  <c r="I45" i="108"/>
  <c r="H45" i="108"/>
  <c r="G45" i="108"/>
  <c r="F45" i="108"/>
  <c r="E45" i="108"/>
  <c r="D45" i="108"/>
  <c r="C45" i="108"/>
  <c r="K45" i="109"/>
  <c r="J45" i="109"/>
  <c r="I45" i="109"/>
  <c r="H45" i="109"/>
  <c r="G45" i="109"/>
  <c r="F45" i="109"/>
  <c r="E45" i="109"/>
  <c r="D45" i="109"/>
  <c r="C45" i="109"/>
  <c r="K45" i="110"/>
  <c r="J45" i="110"/>
  <c r="I45" i="110"/>
  <c r="H45" i="110"/>
  <c r="G45" i="110"/>
  <c r="F45" i="110"/>
  <c r="E45" i="110"/>
  <c r="D45" i="110"/>
  <c r="C45" i="110"/>
  <c r="K45" i="111"/>
  <c r="J45" i="111"/>
  <c r="I45" i="111"/>
  <c r="H45" i="111"/>
  <c r="G45" i="111"/>
  <c r="F45" i="111"/>
  <c r="E45" i="111"/>
  <c r="D45" i="111"/>
  <c r="C45" i="111"/>
  <c r="K45" i="112"/>
  <c r="J45" i="112"/>
  <c r="I45" i="112"/>
  <c r="H45" i="112"/>
  <c r="G45" i="112"/>
  <c r="F45" i="112"/>
  <c r="E45" i="112"/>
  <c r="D45" i="112"/>
  <c r="C45" i="112"/>
  <c r="K45" i="113"/>
  <c r="J45" i="113"/>
  <c r="I45" i="113"/>
  <c r="H45" i="113"/>
  <c r="G45" i="113"/>
  <c r="F45" i="113"/>
  <c r="E45" i="113"/>
  <c r="D45" i="113"/>
  <c r="C45" i="113"/>
  <c r="K45" i="114"/>
  <c r="J45" i="114"/>
  <c r="I45" i="114"/>
  <c r="H45" i="114"/>
  <c r="G45" i="114"/>
  <c r="F45" i="114"/>
  <c r="E45" i="114"/>
  <c r="D45" i="114"/>
  <c r="C45" i="114"/>
  <c r="K45" i="115"/>
  <c r="J45" i="115"/>
  <c r="I45" i="115"/>
  <c r="H45" i="115"/>
  <c r="G45" i="115"/>
  <c r="F45" i="115"/>
  <c r="E45" i="115"/>
  <c r="D45" i="115"/>
  <c r="C45" i="115"/>
  <c r="K45" i="116"/>
  <c r="J45" i="116"/>
  <c r="I45" i="116"/>
  <c r="H45" i="116"/>
  <c r="G45" i="116"/>
  <c r="F45" i="116"/>
  <c r="E45" i="116"/>
  <c r="D45" i="116"/>
  <c r="C45" i="116"/>
  <c r="K45" i="117"/>
  <c r="J45" i="117"/>
  <c r="I45" i="117"/>
  <c r="H45" i="117"/>
  <c r="G45" i="117"/>
  <c r="F45" i="117"/>
  <c r="E45" i="117"/>
  <c r="D45" i="117"/>
  <c r="C45" i="117"/>
  <c r="K45" i="118"/>
  <c r="J45" i="118"/>
  <c r="I45" i="118"/>
  <c r="H45" i="118"/>
  <c r="G45" i="118"/>
  <c r="F45" i="118"/>
  <c r="E45" i="118"/>
  <c r="D45" i="118"/>
  <c r="C45" i="118"/>
  <c r="K45" i="119"/>
  <c r="J45" i="119"/>
  <c r="I45" i="119"/>
  <c r="H45" i="119"/>
  <c r="G45" i="119"/>
  <c r="F45" i="119"/>
  <c r="E45" i="119"/>
  <c r="D45" i="119"/>
  <c r="C45" i="119"/>
  <c r="K45" i="120"/>
  <c r="J45" i="120"/>
  <c r="I45" i="120"/>
  <c r="H45" i="120"/>
  <c r="G45" i="120"/>
  <c r="F45" i="120"/>
  <c r="E45" i="120"/>
  <c r="D45" i="120"/>
  <c r="C45" i="120"/>
  <c r="K45" i="121"/>
  <c r="J45" i="121"/>
  <c r="I45" i="121"/>
  <c r="H45" i="121"/>
  <c r="G45" i="121"/>
  <c r="F45" i="121"/>
  <c r="E45" i="121"/>
  <c r="D45" i="121"/>
  <c r="C45" i="121"/>
  <c r="K45" i="122"/>
  <c r="J45" i="122"/>
  <c r="I45" i="122"/>
  <c r="H45" i="122"/>
  <c r="G45" i="122"/>
  <c r="F45" i="122"/>
  <c r="E45" i="122"/>
  <c r="D45" i="122"/>
  <c r="C45" i="122"/>
  <c r="K45" i="123"/>
  <c r="J45" i="123"/>
  <c r="I45" i="123"/>
  <c r="H45" i="123"/>
  <c r="G45" i="123"/>
  <c r="F45" i="123"/>
  <c r="E45" i="123"/>
  <c r="D45" i="123"/>
  <c r="C45" i="123"/>
  <c r="K45" i="124"/>
  <c r="J45" i="124"/>
  <c r="I45" i="124"/>
  <c r="H45" i="124"/>
  <c r="G45" i="124"/>
  <c r="F45" i="124"/>
  <c r="E45" i="124"/>
  <c r="D45" i="124"/>
  <c r="C45" i="124"/>
  <c r="K45" i="125"/>
  <c r="J45" i="125"/>
  <c r="I45" i="125"/>
  <c r="H45" i="125"/>
  <c r="G45" i="125"/>
  <c r="F45" i="125"/>
  <c r="E45" i="125"/>
  <c r="D45" i="125"/>
  <c r="C45" i="125"/>
  <c r="K45" i="126"/>
  <c r="J45" i="126"/>
  <c r="I45" i="126"/>
  <c r="H45" i="126"/>
  <c r="G45" i="126"/>
  <c r="F45" i="126"/>
  <c r="E45" i="126"/>
  <c r="D45" i="126"/>
  <c r="C45" i="126"/>
  <c r="K45" i="127"/>
  <c r="J45" i="127"/>
  <c r="I45" i="127"/>
  <c r="H45" i="127"/>
  <c r="G45" i="127"/>
  <c r="F45" i="127"/>
  <c r="E45" i="127"/>
  <c r="D45" i="127"/>
  <c r="C45" i="127"/>
  <c r="K45" i="128"/>
  <c r="J45" i="128"/>
  <c r="I45" i="128"/>
  <c r="H45" i="128"/>
  <c r="G45" i="128"/>
  <c r="F45" i="128"/>
  <c r="E45" i="128"/>
  <c r="D45" i="128"/>
  <c r="C45" i="128"/>
  <c r="K45" i="129"/>
  <c r="J45" i="129"/>
  <c r="I45" i="129"/>
  <c r="H45" i="129"/>
  <c r="G45" i="129"/>
  <c r="F45" i="129"/>
  <c r="E45" i="129"/>
  <c r="D45" i="129"/>
  <c r="C45" i="129"/>
  <c r="K45" i="130"/>
  <c r="J45" i="130"/>
  <c r="I45" i="130"/>
  <c r="H45" i="130"/>
  <c r="G45" i="130"/>
  <c r="F45" i="130"/>
  <c r="E45" i="130"/>
  <c r="D45" i="130"/>
  <c r="C45" i="130"/>
  <c r="K45" i="131"/>
  <c r="J45" i="131"/>
  <c r="I45" i="131"/>
  <c r="H45" i="131"/>
  <c r="G45" i="131"/>
  <c r="F45" i="131"/>
  <c r="E45" i="131"/>
  <c r="D45" i="131"/>
  <c r="C45" i="131"/>
  <c r="K45" i="132"/>
  <c r="J45" i="132"/>
  <c r="I45" i="132"/>
  <c r="H45" i="132"/>
  <c r="G45" i="132"/>
  <c r="F45" i="132"/>
  <c r="E45" i="132"/>
  <c r="D45" i="132"/>
  <c r="C45" i="132"/>
  <c r="K45" i="133"/>
  <c r="J45" i="133"/>
  <c r="I45" i="133"/>
  <c r="H45" i="133"/>
  <c r="G45" i="133"/>
  <c r="F45" i="133"/>
  <c r="E45" i="133"/>
  <c r="D45" i="133"/>
  <c r="C45" i="133"/>
  <c r="K45" i="134"/>
  <c r="J45" i="134"/>
  <c r="I45" i="134"/>
  <c r="H45" i="134"/>
  <c r="G45" i="134"/>
  <c r="F45" i="134"/>
  <c r="E45" i="134"/>
  <c r="D45" i="134"/>
  <c r="C45" i="134"/>
  <c r="K45" i="135"/>
  <c r="J45" i="135"/>
  <c r="I45" i="135"/>
  <c r="H45" i="135"/>
  <c r="G45" i="135"/>
  <c r="F45" i="135"/>
  <c r="E45" i="135"/>
  <c r="D45" i="135"/>
  <c r="C45" i="135"/>
  <c r="K45" i="136"/>
  <c r="J45" i="136"/>
  <c r="I45" i="136"/>
  <c r="H45" i="136"/>
  <c r="G45" i="136"/>
  <c r="F45" i="136"/>
  <c r="E45" i="136"/>
  <c r="D45" i="136"/>
  <c r="C45" i="136"/>
  <c r="K45" i="137"/>
  <c r="J45" i="137"/>
  <c r="I45" i="137"/>
  <c r="H45" i="137"/>
  <c r="G45" i="137"/>
  <c r="F45" i="137"/>
  <c r="E45" i="137"/>
  <c r="D45" i="137"/>
  <c r="C45" i="137"/>
  <c r="K45" i="138"/>
  <c r="J45" i="138"/>
  <c r="I45" i="138"/>
  <c r="H45" i="138"/>
  <c r="G45" i="138"/>
  <c r="F45" i="138"/>
  <c r="E45" i="138"/>
  <c r="D45" i="138"/>
  <c r="C45" i="138"/>
  <c r="K45" i="139"/>
  <c r="J45" i="139"/>
  <c r="I45" i="139"/>
  <c r="H45" i="139"/>
  <c r="G45" i="139"/>
  <c r="F45" i="139"/>
  <c r="E45" i="139"/>
  <c r="D45" i="139"/>
  <c r="C45" i="139"/>
  <c r="K45" i="140"/>
  <c r="J45" i="140"/>
  <c r="I45" i="140"/>
  <c r="H45" i="140"/>
  <c r="G45" i="140"/>
  <c r="F45" i="140"/>
  <c r="E45" i="140"/>
  <c r="D45" i="140"/>
  <c r="C45" i="140"/>
  <c r="K45" i="141"/>
  <c r="J45" i="141"/>
  <c r="I45" i="141"/>
  <c r="H45" i="141"/>
  <c r="G45" i="141"/>
  <c r="F45" i="141"/>
  <c r="E45" i="141"/>
  <c r="D45" i="141"/>
  <c r="C45" i="141"/>
  <c r="K45" i="142"/>
  <c r="J45" i="142"/>
  <c r="I45" i="142"/>
  <c r="H45" i="142"/>
  <c r="G45" i="142"/>
  <c r="F45" i="142"/>
  <c r="E45" i="142"/>
  <c r="D45" i="142"/>
  <c r="C45" i="142"/>
  <c r="K45" i="143"/>
  <c r="J45" i="143"/>
  <c r="I45" i="143"/>
  <c r="H45" i="143"/>
  <c r="G45" i="143"/>
  <c r="F45" i="143"/>
  <c r="E45" i="143"/>
  <c r="D45" i="143"/>
  <c r="C45" i="143"/>
  <c r="K45" i="144"/>
  <c r="J45" i="144"/>
  <c r="I45" i="144"/>
  <c r="H45" i="144"/>
  <c r="G45" i="144"/>
  <c r="F45" i="144"/>
  <c r="E45" i="144"/>
  <c r="D45" i="144"/>
  <c r="C45" i="144"/>
  <c r="K45" i="145"/>
  <c r="J45" i="145"/>
  <c r="I45" i="145"/>
  <c r="H45" i="145"/>
  <c r="G45" i="145"/>
  <c r="F45" i="145"/>
  <c r="E45" i="145"/>
  <c r="D45" i="145"/>
  <c r="C45" i="145"/>
  <c r="K45" i="146"/>
  <c r="J45" i="146"/>
  <c r="I45" i="146"/>
  <c r="H45" i="146"/>
  <c r="G45" i="146"/>
  <c r="F45" i="146"/>
  <c r="E45" i="146"/>
  <c r="D45" i="146"/>
  <c r="C45" i="146"/>
  <c r="K45" i="147"/>
  <c r="J45" i="147"/>
  <c r="I45" i="147"/>
  <c r="H45" i="147"/>
  <c r="G45" i="147"/>
  <c r="F45" i="147"/>
  <c r="E45" i="147"/>
  <c r="D45" i="147"/>
  <c r="C45" i="147"/>
  <c r="K45" i="148"/>
  <c r="J45" i="148"/>
  <c r="I45" i="148"/>
  <c r="H45" i="148"/>
  <c r="G45" i="148"/>
  <c r="F45" i="148"/>
  <c r="E45" i="148"/>
  <c r="D45" i="148"/>
  <c r="C45" i="148"/>
  <c r="K45" i="149"/>
  <c r="J45" i="149"/>
  <c r="I45" i="149"/>
  <c r="H45" i="149"/>
  <c r="G45" i="149"/>
  <c r="F45" i="149"/>
  <c r="E45" i="149"/>
  <c r="D45" i="149"/>
  <c r="C45" i="149"/>
  <c r="K45" i="150"/>
  <c r="J45" i="150"/>
  <c r="I45" i="150"/>
  <c r="H45" i="150"/>
  <c r="G45" i="150"/>
  <c r="F45" i="150"/>
  <c r="E45" i="150"/>
  <c r="D45" i="150"/>
  <c r="C45" i="150"/>
  <c r="K45" i="151"/>
  <c r="J45" i="151"/>
  <c r="I45" i="151"/>
  <c r="H45" i="151"/>
  <c r="G45" i="151"/>
  <c r="F45" i="151"/>
  <c r="E45" i="151"/>
  <c r="D45" i="151"/>
  <c r="C45" i="151"/>
  <c r="K45" i="152"/>
  <c r="J45" i="152"/>
  <c r="I45" i="152"/>
  <c r="H45" i="152"/>
  <c r="G45" i="152"/>
  <c r="F45" i="152"/>
  <c r="E45" i="152"/>
  <c r="D45" i="152"/>
  <c r="C45" i="152"/>
  <c r="K45" i="153"/>
  <c r="J45" i="153"/>
  <c r="I45" i="153"/>
  <c r="H45" i="153"/>
  <c r="G45" i="153"/>
  <c r="F45" i="153"/>
  <c r="E45" i="153"/>
  <c r="D45" i="153"/>
  <c r="C45" i="153"/>
  <c r="K45" i="154"/>
  <c r="J45" i="154"/>
  <c r="I45" i="154"/>
  <c r="H45" i="154"/>
  <c r="G45" i="154"/>
  <c r="F45" i="154"/>
  <c r="E45" i="154"/>
  <c r="D45" i="154"/>
  <c r="C45" i="154"/>
  <c r="K45" i="155"/>
  <c r="J45" i="155"/>
  <c r="I45" i="155"/>
  <c r="H45" i="155"/>
  <c r="G45" i="155"/>
  <c r="F45" i="155"/>
  <c r="E45" i="155"/>
  <c r="D45" i="155"/>
  <c r="C45" i="155"/>
  <c r="K45" i="156"/>
  <c r="J45" i="156"/>
  <c r="I45" i="156"/>
  <c r="H45" i="156"/>
  <c r="G45" i="156"/>
  <c r="F45" i="156"/>
  <c r="E45" i="156"/>
  <c r="D45" i="156"/>
  <c r="C45" i="156"/>
  <c r="K45" i="157"/>
  <c r="J45" i="157"/>
  <c r="I45" i="157"/>
  <c r="H45" i="157"/>
  <c r="G45" i="157"/>
  <c r="F45" i="157"/>
  <c r="E45" i="157"/>
  <c r="D45" i="157"/>
  <c r="C45" i="157"/>
  <c r="K45" i="158"/>
  <c r="J45" i="158"/>
  <c r="I45" i="158"/>
  <c r="H45" i="158"/>
  <c r="G45" i="158"/>
  <c r="F45" i="158"/>
  <c r="E45" i="158"/>
  <c r="D45" i="158"/>
  <c r="C45" i="158"/>
  <c r="K45" i="159"/>
  <c r="J45" i="159"/>
  <c r="I45" i="159"/>
  <c r="H45" i="159"/>
  <c r="G45" i="159"/>
  <c r="F45" i="159"/>
  <c r="E45" i="159"/>
  <c r="D45" i="159"/>
  <c r="C45" i="159"/>
  <c r="K45" i="160"/>
  <c r="J45" i="160"/>
  <c r="I45" i="160"/>
  <c r="H45" i="160"/>
  <c r="G45" i="160"/>
  <c r="F45" i="160"/>
  <c r="E45" i="160"/>
  <c r="D45" i="160"/>
  <c r="C45" i="160"/>
  <c r="K45" i="161"/>
  <c r="J45" i="161"/>
  <c r="I45" i="161"/>
  <c r="H45" i="161"/>
  <c r="G45" i="161"/>
  <c r="F45" i="161"/>
  <c r="E45" i="161"/>
  <c r="D45" i="161"/>
  <c r="C45" i="161"/>
  <c r="K45" i="162"/>
  <c r="J45" i="162"/>
  <c r="I45" i="162"/>
  <c r="H45" i="162"/>
  <c r="G45" i="162"/>
  <c r="F45" i="162"/>
  <c r="E45" i="162"/>
  <c r="D45" i="162"/>
  <c r="C45" i="162"/>
  <c r="K45" i="163"/>
  <c r="J45" i="163"/>
  <c r="I45" i="163"/>
  <c r="H45" i="163"/>
  <c r="G45" i="163"/>
  <c r="F45" i="163"/>
  <c r="E45" i="163"/>
  <c r="D45" i="163"/>
  <c r="C45" i="163"/>
  <c r="K45" i="164"/>
  <c r="J45" i="164"/>
  <c r="I45" i="164"/>
  <c r="H45" i="164"/>
  <c r="G45" i="164"/>
  <c r="F45" i="164"/>
  <c r="E45" i="164"/>
  <c r="D45" i="164"/>
  <c r="C45" i="164"/>
  <c r="K45" i="165"/>
  <c r="J45" i="165"/>
  <c r="I45" i="165"/>
  <c r="H45" i="165"/>
  <c r="G45" i="165"/>
  <c r="F45" i="165"/>
  <c r="E45" i="165"/>
  <c r="D45" i="165"/>
  <c r="C45" i="165"/>
  <c r="K45" i="166"/>
  <c r="J45" i="166"/>
  <c r="I45" i="166"/>
  <c r="H45" i="166"/>
  <c r="G45" i="166"/>
  <c r="F45" i="166"/>
  <c r="E45" i="166"/>
  <c r="D45" i="166"/>
  <c r="C45" i="166"/>
  <c r="K45" i="167"/>
  <c r="J45" i="167"/>
  <c r="I45" i="167"/>
  <c r="H45" i="167"/>
  <c r="G45" i="167"/>
  <c r="F45" i="167"/>
  <c r="E45" i="167"/>
  <c r="D45" i="167"/>
  <c r="C45" i="167"/>
  <c r="K45" i="168"/>
  <c r="J45" i="168"/>
  <c r="I45" i="168"/>
  <c r="H45" i="168"/>
  <c r="G45" i="168"/>
  <c r="F45" i="168"/>
  <c r="E45" i="168"/>
  <c r="D45" i="168"/>
  <c r="C45" i="168"/>
  <c r="K45" i="169"/>
  <c r="J45" i="169"/>
  <c r="I45" i="169"/>
  <c r="H45" i="169"/>
  <c r="G45" i="169"/>
  <c r="F45" i="169"/>
  <c r="E45" i="169"/>
  <c r="D45" i="169"/>
  <c r="C45" i="169"/>
  <c r="K45" i="170"/>
  <c r="J45" i="170"/>
  <c r="I45" i="170"/>
  <c r="H45" i="170"/>
  <c r="G45" i="170"/>
  <c r="F45" i="170"/>
  <c r="E45" i="170"/>
  <c r="D45" i="170"/>
  <c r="C45" i="170"/>
  <c r="K45" i="171"/>
  <c r="J45" i="171"/>
  <c r="I45" i="171"/>
  <c r="H45" i="171"/>
  <c r="G45" i="171"/>
  <c r="F45" i="171"/>
  <c r="E45" i="171"/>
  <c r="D45" i="171"/>
  <c r="C45" i="171"/>
  <c r="K45" i="172"/>
  <c r="J45" i="172"/>
  <c r="I45" i="172"/>
  <c r="H45" i="172"/>
  <c r="G45" i="172"/>
  <c r="F45" i="172"/>
  <c r="E45" i="172"/>
  <c r="D45" i="172"/>
  <c r="C45" i="172"/>
  <c r="K45" i="173"/>
  <c r="J45" i="173"/>
  <c r="I45" i="173"/>
  <c r="H45" i="173"/>
  <c r="G45" i="173"/>
  <c r="F45" i="173"/>
  <c r="E45" i="173"/>
  <c r="D45" i="173"/>
  <c r="C45" i="173"/>
  <c r="K45" i="174"/>
  <c r="J45" i="174"/>
  <c r="I45" i="174"/>
  <c r="H45" i="174"/>
  <c r="G45" i="174"/>
  <c r="F45" i="174"/>
  <c r="E45" i="174"/>
  <c r="D45" i="174"/>
  <c r="C45" i="174"/>
  <c r="K45" i="175"/>
  <c r="J45" i="175"/>
  <c r="I45" i="175"/>
  <c r="H45" i="175"/>
  <c r="G45" i="175"/>
  <c r="F45" i="175"/>
  <c r="E45" i="175"/>
  <c r="D45" i="175"/>
  <c r="C45" i="175"/>
  <c r="K45" i="176"/>
  <c r="J45" i="176"/>
  <c r="I45" i="176"/>
  <c r="H45" i="176"/>
  <c r="G45" i="176"/>
  <c r="F45" i="176"/>
  <c r="E45" i="176"/>
  <c r="D45" i="176"/>
  <c r="C45" i="176"/>
  <c r="K45" i="177"/>
  <c r="J45" i="177"/>
  <c r="I45" i="177"/>
  <c r="H45" i="177"/>
  <c r="G45" i="177"/>
  <c r="F45" i="177"/>
  <c r="E45" i="177"/>
  <c r="D45" i="177"/>
  <c r="C45" i="177"/>
  <c r="K45" i="178"/>
  <c r="J45" i="178"/>
  <c r="I45" i="178"/>
  <c r="H45" i="178"/>
  <c r="G45" i="178"/>
  <c r="F45" i="178"/>
  <c r="E45" i="178"/>
  <c r="D45" i="178"/>
  <c r="D46" i="178" s="1"/>
  <c r="C45" i="178"/>
  <c r="K45" i="179"/>
  <c r="J45" i="179"/>
  <c r="I45" i="179"/>
  <c r="H45" i="179"/>
  <c r="G45" i="179"/>
  <c r="F45" i="179"/>
  <c r="E45" i="179"/>
  <c r="D45" i="179"/>
  <c r="C45" i="179"/>
  <c r="K45" i="180"/>
  <c r="J45" i="180"/>
  <c r="I45" i="180"/>
  <c r="H45" i="180"/>
  <c r="G45" i="180"/>
  <c r="F45" i="180"/>
  <c r="E45" i="180"/>
  <c r="D45" i="180"/>
  <c r="C45" i="180"/>
  <c r="K45" i="181"/>
  <c r="J45" i="181"/>
  <c r="I45" i="181"/>
  <c r="H45" i="181"/>
  <c r="G45" i="181"/>
  <c r="F45" i="181"/>
  <c r="E45" i="181"/>
  <c r="D45" i="181"/>
  <c r="C45" i="181"/>
  <c r="K45" i="182"/>
  <c r="J45" i="182"/>
  <c r="I45" i="182"/>
  <c r="H45" i="182"/>
  <c r="G45" i="182"/>
  <c r="F45" i="182"/>
  <c r="E45" i="182"/>
  <c r="D45" i="182"/>
  <c r="C45" i="182"/>
  <c r="K45" i="183"/>
  <c r="J45" i="183"/>
  <c r="I45" i="183"/>
  <c r="H45" i="183"/>
  <c r="G45" i="183"/>
  <c r="F45" i="183"/>
  <c r="E45" i="183"/>
  <c r="D45" i="183"/>
  <c r="C45" i="183"/>
  <c r="K45" i="184"/>
  <c r="J45" i="184"/>
  <c r="I45" i="184"/>
  <c r="H45" i="184"/>
  <c r="G45" i="184"/>
  <c r="F45" i="184"/>
  <c r="E45" i="184"/>
  <c r="D45" i="184"/>
  <c r="C45" i="184"/>
  <c r="K45" i="185"/>
  <c r="J45" i="185"/>
  <c r="I45" i="185"/>
  <c r="H45" i="185"/>
  <c r="G45" i="185"/>
  <c r="F45" i="185"/>
  <c r="E45" i="185"/>
  <c r="D45" i="185"/>
  <c r="C45" i="185"/>
  <c r="K45" i="186"/>
  <c r="J45" i="186"/>
  <c r="I45" i="186"/>
  <c r="H45" i="186"/>
  <c r="G45" i="186"/>
  <c r="F45" i="186"/>
  <c r="E45" i="186"/>
  <c r="D45" i="186"/>
  <c r="C45" i="186"/>
  <c r="K45" i="187"/>
  <c r="J45" i="187"/>
  <c r="I45" i="187"/>
  <c r="H45" i="187"/>
  <c r="G45" i="187"/>
  <c r="F45" i="187"/>
  <c r="E45" i="187"/>
  <c r="D45" i="187"/>
  <c r="C45" i="187"/>
  <c r="K45" i="188"/>
  <c r="J45" i="188"/>
  <c r="I45" i="188"/>
  <c r="H45" i="188"/>
  <c r="G45" i="188"/>
  <c r="F45" i="188"/>
  <c r="E45" i="188"/>
  <c r="D45" i="188"/>
  <c r="C45" i="188"/>
  <c r="K45" i="189"/>
  <c r="J45" i="189"/>
  <c r="I45" i="189"/>
  <c r="H45" i="189"/>
  <c r="G45" i="189"/>
  <c r="F45" i="189"/>
  <c r="E45" i="189"/>
  <c r="D45" i="189"/>
  <c r="C45" i="189"/>
  <c r="K45" i="190"/>
  <c r="J45" i="190"/>
  <c r="I45" i="190"/>
  <c r="H45" i="190"/>
  <c r="G45" i="190"/>
  <c r="F45" i="190"/>
  <c r="E45" i="190"/>
  <c r="D45" i="190"/>
  <c r="C45" i="190"/>
  <c r="K45" i="191"/>
  <c r="J45" i="191"/>
  <c r="I45" i="191"/>
  <c r="H45" i="191"/>
  <c r="G45" i="191"/>
  <c r="F45" i="191"/>
  <c r="E45" i="191"/>
  <c r="D45" i="191"/>
  <c r="C45" i="191"/>
  <c r="C46" i="192"/>
  <c r="K45" i="192"/>
  <c r="J45" i="192"/>
  <c r="J46" i="192" s="1"/>
  <c r="I45" i="192"/>
  <c r="H45" i="192"/>
  <c r="G45" i="192"/>
  <c r="F45" i="192"/>
  <c r="E45" i="192"/>
  <c r="D45" i="192"/>
  <c r="D46" i="192" s="1"/>
  <c r="C45" i="192"/>
  <c r="K45" i="193"/>
  <c r="J45" i="193"/>
  <c r="I45" i="193"/>
  <c r="H45" i="193"/>
  <c r="G45" i="193"/>
  <c r="F45" i="193"/>
  <c r="E45" i="193"/>
  <c r="D45" i="193"/>
  <c r="C45" i="193"/>
  <c r="K45" i="194"/>
  <c r="J45" i="194"/>
  <c r="I45" i="194"/>
  <c r="H45" i="194"/>
  <c r="G45" i="194"/>
  <c r="F45" i="194"/>
  <c r="E45" i="194"/>
  <c r="D45" i="194"/>
  <c r="C45" i="194"/>
  <c r="K45" i="195"/>
  <c r="J45" i="195"/>
  <c r="I45" i="195"/>
  <c r="H45" i="195"/>
  <c r="G45" i="195"/>
  <c r="F45" i="195"/>
  <c r="E45" i="195"/>
  <c r="D45" i="195"/>
  <c r="C45" i="195"/>
  <c r="K45" i="196"/>
  <c r="J45" i="196"/>
  <c r="I45" i="196"/>
  <c r="H45" i="196"/>
  <c r="G45" i="196"/>
  <c r="F45" i="196"/>
  <c r="E45" i="196"/>
  <c r="D45" i="196"/>
  <c r="C45" i="196"/>
  <c r="K45" i="197"/>
  <c r="J45" i="197"/>
  <c r="I45" i="197"/>
  <c r="H45" i="197"/>
  <c r="G45" i="197"/>
  <c r="F45" i="197"/>
  <c r="E45" i="197"/>
  <c r="D45" i="197"/>
  <c r="C45" i="197"/>
  <c r="K45" i="198"/>
  <c r="J45" i="198"/>
  <c r="I45" i="198"/>
  <c r="H45" i="198"/>
  <c r="G45" i="198"/>
  <c r="F45" i="198"/>
  <c r="E45" i="198"/>
  <c r="D45" i="198"/>
  <c r="C45" i="198"/>
  <c r="K45" i="199"/>
  <c r="J45" i="199"/>
  <c r="J46" i="199" s="1"/>
  <c r="I45" i="199"/>
  <c r="H45" i="199"/>
  <c r="G45" i="199"/>
  <c r="F45" i="199"/>
  <c r="E45" i="199"/>
  <c r="D45" i="199"/>
  <c r="C45" i="199"/>
  <c r="K45" i="200"/>
  <c r="J45" i="200"/>
  <c r="I45" i="200"/>
  <c r="H45" i="200"/>
  <c r="G45" i="200"/>
  <c r="F45" i="200"/>
  <c r="E45" i="200"/>
  <c r="D45" i="200"/>
  <c r="C45" i="200"/>
  <c r="K45" i="201"/>
  <c r="J45" i="201"/>
  <c r="I45" i="201"/>
  <c r="H45" i="201"/>
  <c r="G45" i="201"/>
  <c r="F45" i="201"/>
  <c r="E45" i="201"/>
  <c r="D45" i="201"/>
  <c r="C45" i="201"/>
  <c r="K45" i="202"/>
  <c r="J45" i="202"/>
  <c r="I45" i="202"/>
  <c r="H45" i="202"/>
  <c r="G45" i="202"/>
  <c r="F45" i="202"/>
  <c r="E45" i="202"/>
  <c r="D45" i="202"/>
  <c r="C45" i="202"/>
  <c r="K45" i="203"/>
  <c r="J45" i="203"/>
  <c r="I45" i="203"/>
  <c r="H45" i="203"/>
  <c r="G45" i="203"/>
  <c r="F45" i="203"/>
  <c r="E45" i="203"/>
  <c r="D45" i="203"/>
  <c r="C45" i="203"/>
  <c r="K45" i="204"/>
  <c r="J45" i="204"/>
  <c r="I45" i="204"/>
  <c r="H45" i="204"/>
  <c r="G45" i="204"/>
  <c r="F45" i="204"/>
  <c r="E45" i="204"/>
  <c r="D45" i="204"/>
  <c r="C45" i="204"/>
  <c r="K45" i="205"/>
  <c r="J45" i="205"/>
  <c r="I45" i="205"/>
  <c r="H45" i="205"/>
  <c r="G45" i="205"/>
  <c r="F45" i="205"/>
  <c r="E45" i="205"/>
  <c r="D45" i="205"/>
  <c r="C45" i="205"/>
  <c r="K45" i="206"/>
  <c r="J45" i="206"/>
  <c r="I45" i="206"/>
  <c r="H45" i="206"/>
  <c r="G45" i="206"/>
  <c r="F45" i="206"/>
  <c r="E45" i="206"/>
  <c r="D45" i="206"/>
  <c r="C45" i="206"/>
  <c r="K45" i="207"/>
  <c r="J45" i="207"/>
  <c r="I45" i="207"/>
  <c r="H45" i="207"/>
  <c r="G45" i="207"/>
  <c r="F45" i="207"/>
  <c r="E45" i="207"/>
  <c r="D45" i="207"/>
  <c r="C45" i="207"/>
  <c r="K45" i="208"/>
  <c r="J45" i="208"/>
  <c r="I45" i="208"/>
  <c r="H45" i="208"/>
  <c r="G45" i="208"/>
  <c r="F45" i="208"/>
  <c r="E45" i="208"/>
  <c r="D45" i="208"/>
  <c r="C45" i="208"/>
  <c r="K45" i="209"/>
  <c r="J45" i="209"/>
  <c r="I45" i="209"/>
  <c r="H45" i="209"/>
  <c r="G45" i="209"/>
  <c r="F45" i="209"/>
  <c r="E45" i="209"/>
  <c r="D45" i="209"/>
  <c r="C45" i="209"/>
  <c r="K45" i="210"/>
  <c r="J45" i="210"/>
  <c r="I45" i="210"/>
  <c r="H45" i="210"/>
  <c r="G45" i="210"/>
  <c r="F45" i="210"/>
  <c r="E45" i="210"/>
  <c r="D45" i="210"/>
  <c r="C45" i="210"/>
  <c r="K45" i="211"/>
  <c r="J45" i="211"/>
  <c r="I45" i="211"/>
  <c r="H45" i="211"/>
  <c r="G45" i="211"/>
  <c r="F45" i="211"/>
  <c r="E45" i="211"/>
  <c r="D45" i="211"/>
  <c r="C45" i="211"/>
  <c r="K45" i="212"/>
  <c r="J45" i="212"/>
  <c r="I45" i="212"/>
  <c r="H45" i="212"/>
  <c r="G45" i="212"/>
  <c r="F45" i="212"/>
  <c r="E45" i="212"/>
  <c r="D45" i="212"/>
  <c r="C45" i="212"/>
  <c r="K45" i="213"/>
  <c r="J45" i="213"/>
  <c r="I45" i="213"/>
  <c r="H45" i="213"/>
  <c r="G45" i="213"/>
  <c r="F45" i="213"/>
  <c r="E45" i="213"/>
  <c r="D45" i="213"/>
  <c r="C45" i="213"/>
  <c r="K45" i="214"/>
  <c r="J45" i="214"/>
  <c r="I45" i="214"/>
  <c r="H45" i="214"/>
  <c r="G45" i="214"/>
  <c r="F45" i="214"/>
  <c r="E45" i="214"/>
  <c r="D45" i="214"/>
  <c r="C45" i="214"/>
  <c r="K45" i="215"/>
  <c r="J45" i="215"/>
  <c r="I45" i="215"/>
  <c r="H45" i="215"/>
  <c r="G45" i="215"/>
  <c r="F45" i="215"/>
  <c r="E45" i="215"/>
  <c r="D45" i="215"/>
  <c r="C45" i="215"/>
  <c r="K45" i="216"/>
  <c r="J45" i="216"/>
  <c r="I45" i="216"/>
  <c r="H45" i="216"/>
  <c r="G45" i="216"/>
  <c r="F45" i="216"/>
  <c r="E45" i="216"/>
  <c r="D45" i="216"/>
  <c r="C45" i="216"/>
  <c r="K45" i="217"/>
  <c r="J45" i="217"/>
  <c r="I45" i="217"/>
  <c r="H45" i="217"/>
  <c r="G45" i="217"/>
  <c r="F45" i="217"/>
  <c r="E45" i="217"/>
  <c r="D45" i="217"/>
  <c r="C45" i="217"/>
  <c r="K45" i="218"/>
  <c r="J45" i="218"/>
  <c r="I45" i="218"/>
  <c r="H45" i="218"/>
  <c r="G45" i="218"/>
  <c r="F45" i="218"/>
  <c r="E45" i="218"/>
  <c r="D45" i="218"/>
  <c r="C45" i="218"/>
  <c r="K45" i="219"/>
  <c r="J45" i="219"/>
  <c r="I45" i="219"/>
  <c r="H45" i="219"/>
  <c r="G45" i="219"/>
  <c r="F45" i="219"/>
  <c r="E45" i="219"/>
  <c r="D45" i="219"/>
  <c r="C45" i="219"/>
  <c r="K45" i="220"/>
  <c r="J45" i="220"/>
  <c r="I45" i="220"/>
  <c r="H45" i="220"/>
  <c r="G45" i="220"/>
  <c r="F45" i="220"/>
  <c r="E45" i="220"/>
  <c r="D45" i="220"/>
  <c r="C45" i="220"/>
  <c r="K45" i="221"/>
  <c r="J45" i="221"/>
  <c r="I45" i="221"/>
  <c r="H45" i="221"/>
  <c r="G45" i="221"/>
  <c r="F45" i="221"/>
  <c r="E45" i="221"/>
  <c r="D45" i="221"/>
  <c r="C45" i="221"/>
  <c r="K45" i="222"/>
  <c r="J45" i="222"/>
  <c r="I45" i="222"/>
  <c r="H45" i="222"/>
  <c r="G45" i="222"/>
  <c r="F45" i="222"/>
  <c r="E45" i="222"/>
  <c r="D45" i="222"/>
  <c r="C45" i="222"/>
  <c r="K45" i="223"/>
  <c r="J45" i="223"/>
  <c r="I45" i="223"/>
  <c r="H45" i="223"/>
  <c r="G45" i="223"/>
  <c r="F45" i="223"/>
  <c r="E45" i="223"/>
  <c r="D45" i="223"/>
  <c r="C45" i="223"/>
  <c r="K45" i="224"/>
  <c r="J45" i="224"/>
  <c r="I45" i="224"/>
  <c r="H45" i="224"/>
  <c r="G45" i="224"/>
  <c r="F45" i="224"/>
  <c r="E45" i="224"/>
  <c r="D45" i="224"/>
  <c r="C45" i="224"/>
  <c r="K45" i="225"/>
  <c r="J45" i="225"/>
  <c r="I45" i="225"/>
  <c r="H45" i="225"/>
  <c r="G45" i="225"/>
  <c r="F45" i="225"/>
  <c r="E45" i="225"/>
  <c r="D45" i="225"/>
  <c r="C45" i="225"/>
  <c r="K45" i="226"/>
  <c r="J45" i="226"/>
  <c r="I45" i="226"/>
  <c r="H45" i="226"/>
  <c r="G45" i="226"/>
  <c r="F45" i="226"/>
  <c r="E45" i="226"/>
  <c r="D45" i="226"/>
  <c r="C45" i="226"/>
  <c r="K45" i="227"/>
  <c r="J45" i="227"/>
  <c r="I45" i="227"/>
  <c r="H45" i="227"/>
  <c r="G45" i="227"/>
  <c r="F45" i="227"/>
  <c r="E45" i="227"/>
  <c r="D45" i="227"/>
  <c r="C45" i="227"/>
  <c r="K45" i="228"/>
  <c r="J45" i="228"/>
  <c r="I45" i="228"/>
  <c r="H45" i="228"/>
  <c r="G45" i="228"/>
  <c r="F45" i="228"/>
  <c r="E45" i="228"/>
  <c r="D45" i="228"/>
  <c r="C45" i="228"/>
  <c r="K45" i="229"/>
  <c r="J45" i="229"/>
  <c r="I45" i="229"/>
  <c r="H45" i="229"/>
  <c r="G45" i="229"/>
  <c r="F45" i="229"/>
  <c r="E45" i="229"/>
  <c r="D45" i="229"/>
  <c r="C45" i="229"/>
  <c r="K45" i="230"/>
  <c r="J45" i="230"/>
  <c r="I45" i="230"/>
  <c r="H45" i="230"/>
  <c r="G45" i="230"/>
  <c r="F45" i="230"/>
  <c r="E45" i="230"/>
  <c r="D45" i="230"/>
  <c r="C45" i="230"/>
  <c r="K45" i="231"/>
  <c r="J45" i="231"/>
  <c r="I45" i="231"/>
  <c r="H45" i="231"/>
  <c r="G45" i="231"/>
  <c r="F45" i="231"/>
  <c r="E45" i="231"/>
  <c r="D45" i="231"/>
  <c r="C45" i="231"/>
  <c r="K45" i="232"/>
  <c r="J45" i="232"/>
  <c r="J46" i="232" s="1"/>
  <c r="I45" i="232"/>
  <c r="H45" i="232"/>
  <c r="G45" i="232"/>
  <c r="F45" i="232"/>
  <c r="E45" i="232"/>
  <c r="D45" i="232"/>
  <c r="C45" i="232"/>
  <c r="E46" i="233"/>
  <c r="K45" i="233"/>
  <c r="J45" i="233"/>
  <c r="I45" i="233"/>
  <c r="H45" i="233"/>
  <c r="G45" i="233"/>
  <c r="F45" i="233"/>
  <c r="E45" i="233"/>
  <c r="D45" i="233"/>
  <c r="D46" i="233" s="1"/>
  <c r="C45" i="233"/>
  <c r="K45" i="234"/>
  <c r="J45" i="234"/>
  <c r="I45" i="234"/>
  <c r="H45" i="234"/>
  <c r="G45" i="234"/>
  <c r="F45" i="234"/>
  <c r="E45" i="234"/>
  <c r="D45" i="234"/>
  <c r="C45" i="234"/>
  <c r="K45" i="235"/>
  <c r="J45" i="235"/>
  <c r="I45" i="235"/>
  <c r="H45" i="235"/>
  <c r="G45" i="235"/>
  <c r="F45" i="235"/>
  <c r="E45" i="235"/>
  <c r="D45" i="235"/>
  <c r="C45" i="235"/>
  <c r="K45" i="236"/>
  <c r="J45" i="236"/>
  <c r="I45" i="236"/>
  <c r="H45" i="236"/>
  <c r="G45" i="236"/>
  <c r="F45" i="236"/>
  <c r="E45" i="236"/>
  <c r="D45" i="236"/>
  <c r="C45" i="236"/>
  <c r="K45" i="237"/>
  <c r="J45" i="237"/>
  <c r="I45" i="237"/>
  <c r="H45" i="237"/>
  <c r="G45" i="237"/>
  <c r="F45" i="237"/>
  <c r="E45" i="237"/>
  <c r="D45" i="237"/>
  <c r="C45" i="237"/>
  <c r="K45" i="238"/>
  <c r="J45" i="238"/>
  <c r="I45" i="238"/>
  <c r="H45" i="238"/>
  <c r="G45" i="238"/>
  <c r="F45" i="238"/>
  <c r="E45" i="238"/>
  <c r="D45" i="238"/>
  <c r="C45" i="238"/>
  <c r="K45" i="239"/>
  <c r="J45" i="239"/>
  <c r="I45" i="239"/>
  <c r="H45" i="239"/>
  <c r="G45" i="239"/>
  <c r="F45" i="239"/>
  <c r="E45" i="239"/>
  <c r="D45" i="239"/>
  <c r="C45" i="239"/>
  <c r="K45" i="240"/>
  <c r="J45" i="240"/>
  <c r="I45" i="240"/>
  <c r="H45" i="240"/>
  <c r="G45" i="240"/>
  <c r="F45" i="240"/>
  <c r="E45" i="240"/>
  <c r="D45" i="240"/>
  <c r="C45" i="240"/>
  <c r="K45" i="241"/>
  <c r="J45" i="241"/>
  <c r="I45" i="241"/>
  <c r="H45" i="241"/>
  <c r="G45" i="241"/>
  <c r="F45" i="241"/>
  <c r="E45" i="241"/>
  <c r="D45" i="241"/>
  <c r="C45" i="241"/>
  <c r="K45" i="242"/>
  <c r="J45" i="242"/>
  <c r="I45" i="242"/>
  <c r="H45" i="242"/>
  <c r="G45" i="242"/>
  <c r="F45" i="242"/>
  <c r="E45" i="242"/>
  <c r="D45" i="242"/>
  <c r="C45" i="242"/>
  <c r="K45" i="243"/>
  <c r="J45" i="243"/>
  <c r="I45" i="243"/>
  <c r="H45" i="243"/>
  <c r="G45" i="243"/>
  <c r="F45" i="243"/>
  <c r="E45" i="243"/>
  <c r="D45" i="243"/>
  <c r="C45" i="243"/>
  <c r="K45" i="244"/>
  <c r="J45" i="244"/>
  <c r="I45" i="244"/>
  <c r="H45" i="244"/>
  <c r="G45" i="244"/>
  <c r="F45" i="244"/>
  <c r="E45" i="244"/>
  <c r="D45" i="244"/>
  <c r="C45" i="244"/>
  <c r="K45" i="245"/>
  <c r="J45" i="245"/>
  <c r="I45" i="245"/>
  <c r="H45" i="245"/>
  <c r="G45" i="245"/>
  <c r="F45" i="245"/>
  <c r="E45" i="245"/>
  <c r="D45" i="245"/>
  <c r="C45" i="245"/>
  <c r="K45" i="246"/>
  <c r="J45" i="246"/>
  <c r="I45" i="246"/>
  <c r="H45" i="246"/>
  <c r="G45" i="246"/>
  <c r="F45" i="246"/>
  <c r="E45" i="246"/>
  <c r="D45" i="246"/>
  <c r="C45" i="246"/>
  <c r="K45" i="247"/>
  <c r="J45" i="247"/>
  <c r="I45" i="247"/>
  <c r="H45" i="247"/>
  <c r="G45" i="247"/>
  <c r="F45" i="247"/>
  <c r="E45" i="247"/>
  <c r="D45" i="247"/>
  <c r="C45" i="247"/>
  <c r="K45" i="248"/>
  <c r="J45" i="248"/>
  <c r="I45" i="248"/>
  <c r="H45" i="248"/>
  <c r="G45" i="248"/>
  <c r="F45" i="248"/>
  <c r="E45" i="248"/>
  <c r="D45" i="248"/>
  <c r="C45" i="248"/>
  <c r="K45" i="249"/>
  <c r="J45" i="249"/>
  <c r="I45" i="249"/>
  <c r="H45" i="249"/>
  <c r="G45" i="249"/>
  <c r="F45" i="249"/>
  <c r="E45" i="249"/>
  <c r="D45" i="249"/>
  <c r="C45" i="249"/>
  <c r="K45" i="250"/>
  <c r="J45" i="250"/>
  <c r="I45" i="250"/>
  <c r="H45" i="250"/>
  <c r="G45" i="250"/>
  <c r="F45" i="250"/>
  <c r="E45" i="250"/>
  <c r="D45" i="250"/>
  <c r="D46" i="250" s="1"/>
  <c r="C45" i="250"/>
  <c r="K45" i="251"/>
  <c r="J45" i="251"/>
  <c r="I45" i="251"/>
  <c r="H45" i="251"/>
  <c r="G45" i="251"/>
  <c r="G46" i="251" s="1"/>
  <c r="F45" i="251"/>
  <c r="E45" i="251"/>
  <c r="D45" i="251"/>
  <c r="C45" i="251"/>
  <c r="K45" i="252"/>
  <c r="J45" i="252"/>
  <c r="I45" i="252"/>
  <c r="H45" i="252"/>
  <c r="G45" i="252"/>
  <c r="F45" i="252"/>
  <c r="E45" i="252"/>
  <c r="D45" i="252"/>
  <c r="C45" i="252"/>
  <c r="K45" i="253"/>
  <c r="J45" i="253"/>
  <c r="I45" i="253"/>
  <c r="H45" i="253"/>
  <c r="G45" i="253"/>
  <c r="F45" i="253"/>
  <c r="E45" i="253"/>
  <c r="D45" i="253"/>
  <c r="C45" i="253"/>
  <c r="K45" i="254"/>
  <c r="J45" i="254"/>
  <c r="I45" i="254"/>
  <c r="H45" i="254"/>
  <c r="G45" i="254"/>
  <c r="F45" i="254"/>
  <c r="E45" i="254"/>
  <c r="D45" i="254"/>
  <c r="C45" i="254"/>
  <c r="K45" i="255"/>
  <c r="J45" i="255"/>
  <c r="I45" i="255"/>
  <c r="H45" i="255"/>
  <c r="G45" i="255"/>
  <c r="F45" i="255"/>
  <c r="E45" i="255"/>
  <c r="D45" i="255"/>
  <c r="C45" i="255"/>
  <c r="K45" i="256"/>
  <c r="J45" i="256"/>
  <c r="I45" i="256"/>
  <c r="H45" i="256"/>
  <c r="G45" i="256"/>
  <c r="F45" i="256"/>
  <c r="E45" i="256"/>
  <c r="D45" i="256"/>
  <c r="C45" i="256"/>
  <c r="K45" i="257"/>
  <c r="J45" i="257"/>
  <c r="I45" i="257"/>
  <c r="H45" i="257"/>
  <c r="G45" i="257"/>
  <c r="F45" i="257"/>
  <c r="E45" i="257"/>
  <c r="D45" i="257"/>
  <c r="C45" i="257"/>
  <c r="K45" i="258"/>
  <c r="J45" i="258"/>
  <c r="I45" i="258"/>
  <c r="H45" i="258"/>
  <c r="G45" i="258"/>
  <c r="F45" i="258"/>
  <c r="F46" i="258" s="1"/>
  <c r="E45" i="258"/>
  <c r="D45" i="258"/>
  <c r="C45" i="258"/>
  <c r="K45" i="1"/>
  <c r="J45" i="1"/>
  <c r="I45" i="1"/>
  <c r="H45" i="1"/>
  <c r="G45" i="1"/>
  <c r="F45" i="1"/>
  <c r="E45" i="1"/>
  <c r="D45" i="1"/>
  <c r="C45" i="1"/>
  <c r="K39" i="2"/>
  <c r="J39" i="2"/>
  <c r="J46" i="2" s="1"/>
  <c r="I39" i="2"/>
  <c r="H39" i="2"/>
  <c r="H46" i="2" s="1"/>
  <c r="G39" i="2"/>
  <c r="F39" i="2"/>
  <c r="F46" i="2" s="1"/>
  <c r="E39" i="2"/>
  <c r="E46" i="2" s="1"/>
  <c r="D39" i="2"/>
  <c r="D46" i="2" s="1"/>
  <c r="C39" i="2"/>
  <c r="K39" i="3"/>
  <c r="J39" i="3"/>
  <c r="J46" i="3" s="1"/>
  <c r="I39" i="3"/>
  <c r="H39" i="3"/>
  <c r="H46" i="3" s="1"/>
  <c r="G39" i="3"/>
  <c r="G46" i="3" s="1"/>
  <c r="F39" i="3"/>
  <c r="F46" i="3" s="1"/>
  <c r="E39" i="3"/>
  <c r="D39" i="3"/>
  <c r="D46" i="3" s="1"/>
  <c r="C39" i="3"/>
  <c r="K39" i="4"/>
  <c r="J39" i="4"/>
  <c r="J46" i="4" s="1"/>
  <c r="I39" i="4"/>
  <c r="I46" i="4" s="1"/>
  <c r="H39" i="4"/>
  <c r="H46" i="4" s="1"/>
  <c r="G39" i="4"/>
  <c r="F39" i="4"/>
  <c r="F46" i="4" s="1"/>
  <c r="E39" i="4"/>
  <c r="D39" i="4"/>
  <c r="D46" i="4" s="1"/>
  <c r="C39" i="4"/>
  <c r="K39" i="5"/>
  <c r="K46" i="5" s="1"/>
  <c r="J39" i="5"/>
  <c r="J46" i="5" s="1"/>
  <c r="I39" i="5"/>
  <c r="H39" i="5"/>
  <c r="H46" i="5" s="1"/>
  <c r="G39" i="5"/>
  <c r="F39" i="5"/>
  <c r="F46" i="5" s="1"/>
  <c r="E39" i="5"/>
  <c r="D39" i="5"/>
  <c r="D46" i="5" s="1"/>
  <c r="C39" i="5"/>
  <c r="C46" i="5" s="1"/>
  <c r="K39" i="6"/>
  <c r="J39" i="6"/>
  <c r="J46" i="6" s="1"/>
  <c r="I39" i="6"/>
  <c r="H39" i="6"/>
  <c r="H46" i="6" s="1"/>
  <c r="G39" i="6"/>
  <c r="F39" i="6"/>
  <c r="F46" i="6" s="1"/>
  <c r="E39" i="6"/>
  <c r="E46" i="6" s="1"/>
  <c r="D39" i="6"/>
  <c r="D46" i="6" s="1"/>
  <c r="C39" i="6"/>
  <c r="K39" i="7"/>
  <c r="J39" i="7"/>
  <c r="J46" i="7" s="1"/>
  <c r="I39" i="7"/>
  <c r="H39" i="7"/>
  <c r="H46" i="7" s="1"/>
  <c r="G39" i="7"/>
  <c r="G46" i="7" s="1"/>
  <c r="F39" i="7"/>
  <c r="F46" i="7" s="1"/>
  <c r="E39" i="7"/>
  <c r="D39" i="7"/>
  <c r="D46" i="7" s="1"/>
  <c r="C39" i="7"/>
  <c r="K39" i="8"/>
  <c r="J39" i="8"/>
  <c r="J46" i="8" s="1"/>
  <c r="I39" i="8"/>
  <c r="I46" i="8" s="1"/>
  <c r="H39" i="8"/>
  <c r="H46" i="8" s="1"/>
  <c r="G39" i="8"/>
  <c r="F39" i="8"/>
  <c r="F46" i="8" s="1"/>
  <c r="E39" i="8"/>
  <c r="D39" i="8"/>
  <c r="D46" i="8" s="1"/>
  <c r="C39" i="8"/>
  <c r="K39" i="9"/>
  <c r="K46" i="9" s="1"/>
  <c r="J39" i="9"/>
  <c r="J46" i="9" s="1"/>
  <c r="I39" i="9"/>
  <c r="H39" i="9"/>
  <c r="H46" i="9" s="1"/>
  <c r="G39" i="9"/>
  <c r="F39" i="9"/>
  <c r="F46" i="9" s="1"/>
  <c r="E39" i="9"/>
  <c r="D39" i="9"/>
  <c r="D46" i="9" s="1"/>
  <c r="C39" i="9"/>
  <c r="C46" i="9" s="1"/>
  <c r="K39" i="10"/>
  <c r="J39" i="10"/>
  <c r="J46" i="10" s="1"/>
  <c r="I39" i="10"/>
  <c r="H39" i="10"/>
  <c r="H46" i="10" s="1"/>
  <c r="G39" i="10"/>
  <c r="F39" i="10"/>
  <c r="F46" i="10" s="1"/>
  <c r="E39" i="10"/>
  <c r="D39" i="10"/>
  <c r="D46" i="10" s="1"/>
  <c r="C39" i="10"/>
  <c r="K39" i="11"/>
  <c r="J39" i="11"/>
  <c r="J46" i="11" s="1"/>
  <c r="I39" i="11"/>
  <c r="H39" i="11"/>
  <c r="H46" i="11" s="1"/>
  <c r="G39" i="11"/>
  <c r="G46" i="11" s="1"/>
  <c r="F39" i="11"/>
  <c r="F46" i="11" s="1"/>
  <c r="E39" i="11"/>
  <c r="D39" i="11"/>
  <c r="D46" i="11" s="1"/>
  <c r="C39" i="11"/>
  <c r="K39" i="12"/>
  <c r="J39" i="12"/>
  <c r="J46" i="12" s="1"/>
  <c r="I39" i="12"/>
  <c r="H39" i="12"/>
  <c r="H46" i="12" s="1"/>
  <c r="G39" i="12"/>
  <c r="F39" i="12"/>
  <c r="F46" i="12" s="1"/>
  <c r="E39" i="12"/>
  <c r="D39" i="12"/>
  <c r="D46" i="12" s="1"/>
  <c r="C39" i="12"/>
  <c r="K39" i="13"/>
  <c r="J39" i="13"/>
  <c r="J46" i="13" s="1"/>
  <c r="I39" i="13"/>
  <c r="H39" i="13"/>
  <c r="H46" i="13" s="1"/>
  <c r="G39" i="13"/>
  <c r="F39" i="13"/>
  <c r="F46" i="13" s="1"/>
  <c r="E39" i="13"/>
  <c r="D39" i="13"/>
  <c r="D46" i="13" s="1"/>
  <c r="C39" i="13"/>
  <c r="K39" i="14"/>
  <c r="J39" i="14"/>
  <c r="J46" i="14" s="1"/>
  <c r="I39" i="14"/>
  <c r="H39" i="14"/>
  <c r="H46" i="14" s="1"/>
  <c r="G39" i="14"/>
  <c r="F39" i="14"/>
  <c r="F46" i="14" s="1"/>
  <c r="E39" i="14"/>
  <c r="D39" i="14"/>
  <c r="D46" i="14" s="1"/>
  <c r="C39" i="14"/>
  <c r="K39" i="15"/>
  <c r="J39" i="15"/>
  <c r="J46" i="15" s="1"/>
  <c r="I39" i="15"/>
  <c r="H39" i="15"/>
  <c r="H46" i="15" s="1"/>
  <c r="G39" i="15"/>
  <c r="F39" i="15"/>
  <c r="F46" i="15" s="1"/>
  <c r="E39" i="15"/>
  <c r="D39" i="15"/>
  <c r="D46" i="15" s="1"/>
  <c r="C39" i="15"/>
  <c r="K39" i="16"/>
  <c r="J39" i="16"/>
  <c r="J46" i="16" s="1"/>
  <c r="I39" i="16"/>
  <c r="H39" i="16"/>
  <c r="H46" i="16" s="1"/>
  <c r="G39" i="16"/>
  <c r="F39" i="16"/>
  <c r="F46" i="16" s="1"/>
  <c r="E39" i="16"/>
  <c r="D39" i="16"/>
  <c r="D46" i="16" s="1"/>
  <c r="C39" i="16"/>
  <c r="K39" i="17"/>
  <c r="J39" i="17"/>
  <c r="J46" i="17" s="1"/>
  <c r="I39" i="17"/>
  <c r="H39" i="17"/>
  <c r="H46" i="17" s="1"/>
  <c r="G39" i="17"/>
  <c r="F39" i="17"/>
  <c r="F46" i="17" s="1"/>
  <c r="E39" i="17"/>
  <c r="D39" i="17"/>
  <c r="D46" i="17" s="1"/>
  <c r="C39" i="17"/>
  <c r="K39" i="18"/>
  <c r="J39" i="18"/>
  <c r="J46" i="18" s="1"/>
  <c r="I39" i="18"/>
  <c r="H39" i="18"/>
  <c r="H46" i="18" s="1"/>
  <c r="G39" i="18"/>
  <c r="F39" i="18"/>
  <c r="F46" i="18" s="1"/>
  <c r="E39" i="18"/>
  <c r="D39" i="18"/>
  <c r="D46" i="18" s="1"/>
  <c r="C39" i="18"/>
  <c r="K39" i="19"/>
  <c r="J39" i="19"/>
  <c r="J46" i="19" s="1"/>
  <c r="I39" i="19"/>
  <c r="H39" i="19"/>
  <c r="H46" i="19" s="1"/>
  <c r="G39" i="19"/>
  <c r="F39" i="19"/>
  <c r="F46" i="19" s="1"/>
  <c r="E39" i="19"/>
  <c r="D39" i="19"/>
  <c r="D46" i="19" s="1"/>
  <c r="C39" i="19"/>
  <c r="K39" i="20"/>
  <c r="J39" i="20"/>
  <c r="J46" i="20" s="1"/>
  <c r="I39" i="20"/>
  <c r="H39" i="20"/>
  <c r="H46" i="20" s="1"/>
  <c r="G39" i="20"/>
  <c r="F39" i="20"/>
  <c r="F46" i="20" s="1"/>
  <c r="E39" i="20"/>
  <c r="D39" i="20"/>
  <c r="D46" i="20" s="1"/>
  <c r="C39" i="20"/>
  <c r="K39" i="21"/>
  <c r="J39" i="21"/>
  <c r="J46" i="21" s="1"/>
  <c r="I39" i="21"/>
  <c r="H39" i="21"/>
  <c r="H46" i="21" s="1"/>
  <c r="G39" i="21"/>
  <c r="F39" i="21"/>
  <c r="F46" i="21" s="1"/>
  <c r="E39" i="21"/>
  <c r="D39" i="21"/>
  <c r="D46" i="21" s="1"/>
  <c r="C39" i="21"/>
  <c r="K39" i="22"/>
  <c r="J39" i="22"/>
  <c r="J46" i="22" s="1"/>
  <c r="I39" i="22"/>
  <c r="H39" i="22"/>
  <c r="H46" i="22" s="1"/>
  <c r="G39" i="22"/>
  <c r="F39" i="22"/>
  <c r="F46" i="22" s="1"/>
  <c r="E39" i="22"/>
  <c r="D39" i="22"/>
  <c r="D46" i="22" s="1"/>
  <c r="C39" i="22"/>
  <c r="K39" i="23"/>
  <c r="J39" i="23"/>
  <c r="J46" i="23" s="1"/>
  <c r="I39" i="23"/>
  <c r="H39" i="23"/>
  <c r="H46" i="23" s="1"/>
  <c r="G39" i="23"/>
  <c r="F39" i="23"/>
  <c r="F46" i="23" s="1"/>
  <c r="E39" i="23"/>
  <c r="D39" i="23"/>
  <c r="D46" i="23" s="1"/>
  <c r="C39" i="23"/>
  <c r="K39" i="24"/>
  <c r="J39" i="24"/>
  <c r="J46" i="24" s="1"/>
  <c r="I39" i="24"/>
  <c r="H39" i="24"/>
  <c r="H46" i="24" s="1"/>
  <c r="G39" i="24"/>
  <c r="F39" i="24"/>
  <c r="F46" i="24" s="1"/>
  <c r="E39" i="24"/>
  <c r="D39" i="24"/>
  <c r="D46" i="24" s="1"/>
  <c r="C39" i="24"/>
  <c r="K39" i="25"/>
  <c r="J39" i="25"/>
  <c r="J46" i="25" s="1"/>
  <c r="I39" i="25"/>
  <c r="H39" i="25"/>
  <c r="H46" i="25" s="1"/>
  <c r="G39" i="25"/>
  <c r="F39" i="25"/>
  <c r="F46" i="25" s="1"/>
  <c r="E39" i="25"/>
  <c r="D39" i="25"/>
  <c r="D46" i="25" s="1"/>
  <c r="C39" i="25"/>
  <c r="K39" i="26"/>
  <c r="J39" i="26"/>
  <c r="J46" i="26" s="1"/>
  <c r="I39" i="26"/>
  <c r="H39" i="26"/>
  <c r="H46" i="26" s="1"/>
  <c r="G39" i="26"/>
  <c r="F39" i="26"/>
  <c r="F46" i="26" s="1"/>
  <c r="E39" i="26"/>
  <c r="D39" i="26"/>
  <c r="D46" i="26" s="1"/>
  <c r="C39" i="26"/>
  <c r="K39" i="27"/>
  <c r="J39" i="27"/>
  <c r="J46" i="27" s="1"/>
  <c r="I39" i="27"/>
  <c r="H39" i="27"/>
  <c r="H46" i="27" s="1"/>
  <c r="G39" i="27"/>
  <c r="F39" i="27"/>
  <c r="F46" i="27" s="1"/>
  <c r="E39" i="27"/>
  <c r="D39" i="27"/>
  <c r="D46" i="27" s="1"/>
  <c r="C39" i="27"/>
  <c r="K39" i="28"/>
  <c r="J39" i="28"/>
  <c r="J46" i="28" s="1"/>
  <c r="I39" i="28"/>
  <c r="H39" i="28"/>
  <c r="H46" i="28" s="1"/>
  <c r="G39" i="28"/>
  <c r="F39" i="28"/>
  <c r="F46" i="28" s="1"/>
  <c r="E39" i="28"/>
  <c r="D39" i="28"/>
  <c r="D46" i="28" s="1"/>
  <c r="C39" i="28"/>
  <c r="K39" i="29"/>
  <c r="J39" i="29"/>
  <c r="J46" i="29" s="1"/>
  <c r="I39" i="29"/>
  <c r="H39" i="29"/>
  <c r="H46" i="29" s="1"/>
  <c r="G39" i="29"/>
  <c r="F39" i="29"/>
  <c r="F46" i="29" s="1"/>
  <c r="E39" i="29"/>
  <c r="D39" i="29"/>
  <c r="D46" i="29" s="1"/>
  <c r="C39" i="29"/>
  <c r="K39" i="30"/>
  <c r="J39" i="30"/>
  <c r="J46" i="30" s="1"/>
  <c r="I39" i="30"/>
  <c r="H39" i="30"/>
  <c r="H46" i="30" s="1"/>
  <c r="G39" i="30"/>
  <c r="F39" i="30"/>
  <c r="F46" i="30" s="1"/>
  <c r="E39" i="30"/>
  <c r="D39" i="30"/>
  <c r="D46" i="30" s="1"/>
  <c r="C39" i="30"/>
  <c r="K39" i="31"/>
  <c r="J39" i="31"/>
  <c r="J46" i="31" s="1"/>
  <c r="I39" i="31"/>
  <c r="H39" i="31"/>
  <c r="H46" i="31" s="1"/>
  <c r="G39" i="31"/>
  <c r="F39" i="31"/>
  <c r="F46" i="31" s="1"/>
  <c r="E39" i="31"/>
  <c r="D39" i="31"/>
  <c r="D46" i="31" s="1"/>
  <c r="C39" i="31"/>
  <c r="K39" i="32"/>
  <c r="J39" i="32"/>
  <c r="J46" i="32" s="1"/>
  <c r="I39" i="32"/>
  <c r="H39" i="32"/>
  <c r="H46" i="32" s="1"/>
  <c r="G39" i="32"/>
  <c r="F39" i="32"/>
  <c r="F46" i="32" s="1"/>
  <c r="E39" i="32"/>
  <c r="D39" i="32"/>
  <c r="D46" i="32" s="1"/>
  <c r="C39" i="32"/>
  <c r="K39" i="33"/>
  <c r="J39" i="33"/>
  <c r="J46" i="33" s="1"/>
  <c r="I39" i="33"/>
  <c r="H39" i="33"/>
  <c r="H46" i="33" s="1"/>
  <c r="G39" i="33"/>
  <c r="F39" i="33"/>
  <c r="F46" i="33" s="1"/>
  <c r="E39" i="33"/>
  <c r="D39" i="33"/>
  <c r="D46" i="33" s="1"/>
  <c r="C39" i="33"/>
  <c r="K39" i="34"/>
  <c r="J39" i="34"/>
  <c r="J46" i="34" s="1"/>
  <c r="I39" i="34"/>
  <c r="H39" i="34"/>
  <c r="H46" i="34" s="1"/>
  <c r="G39" i="34"/>
  <c r="F39" i="34"/>
  <c r="F46" i="34" s="1"/>
  <c r="E39" i="34"/>
  <c r="D39" i="34"/>
  <c r="D46" i="34" s="1"/>
  <c r="C39" i="34"/>
  <c r="K39" i="35"/>
  <c r="J39" i="35"/>
  <c r="J46" i="35" s="1"/>
  <c r="I39" i="35"/>
  <c r="H39" i="35"/>
  <c r="H46" i="35" s="1"/>
  <c r="G39" i="35"/>
  <c r="F39" i="35"/>
  <c r="F46" i="35" s="1"/>
  <c r="E39" i="35"/>
  <c r="D39" i="35"/>
  <c r="C39" i="35"/>
  <c r="K39" i="36"/>
  <c r="J39" i="36"/>
  <c r="J46" i="36" s="1"/>
  <c r="I39" i="36"/>
  <c r="H39" i="36"/>
  <c r="H46" i="36" s="1"/>
  <c r="G39" i="36"/>
  <c r="F39" i="36"/>
  <c r="E39" i="36"/>
  <c r="D39" i="36"/>
  <c r="D46" i="36" s="1"/>
  <c r="C39" i="36"/>
  <c r="K39" i="37"/>
  <c r="J39" i="37"/>
  <c r="J46" i="37" s="1"/>
  <c r="I39" i="37"/>
  <c r="H39" i="37"/>
  <c r="G39" i="37"/>
  <c r="F39" i="37"/>
  <c r="F46" i="37" s="1"/>
  <c r="E39" i="37"/>
  <c r="D39" i="37"/>
  <c r="D46" i="37" s="1"/>
  <c r="C39" i="37"/>
  <c r="K39" i="38"/>
  <c r="J39" i="38"/>
  <c r="I39" i="38"/>
  <c r="H39" i="38"/>
  <c r="H46" i="38" s="1"/>
  <c r="G39" i="38"/>
  <c r="F39" i="38"/>
  <c r="F46" i="38" s="1"/>
  <c r="E39" i="38"/>
  <c r="D39" i="38"/>
  <c r="D46" i="38" s="1"/>
  <c r="C39" i="38"/>
  <c r="K39" i="39"/>
  <c r="J39" i="39"/>
  <c r="J46" i="39" s="1"/>
  <c r="I39" i="39"/>
  <c r="H39" i="39"/>
  <c r="H46" i="39" s="1"/>
  <c r="G39" i="39"/>
  <c r="F39" i="39"/>
  <c r="F46" i="39" s="1"/>
  <c r="E39" i="39"/>
  <c r="D39" i="39"/>
  <c r="C39" i="39"/>
  <c r="K39" i="40"/>
  <c r="J39" i="40"/>
  <c r="J46" i="40" s="1"/>
  <c r="I39" i="40"/>
  <c r="H39" i="40"/>
  <c r="H46" i="40" s="1"/>
  <c r="G39" i="40"/>
  <c r="F39" i="40"/>
  <c r="E39" i="40"/>
  <c r="D39" i="40"/>
  <c r="D46" i="40" s="1"/>
  <c r="C39" i="40"/>
  <c r="K39" i="41"/>
  <c r="J39" i="41"/>
  <c r="J46" i="41" s="1"/>
  <c r="I39" i="41"/>
  <c r="H39" i="41"/>
  <c r="G39" i="41"/>
  <c r="F39" i="41"/>
  <c r="F46" i="41" s="1"/>
  <c r="E39" i="41"/>
  <c r="D39" i="41"/>
  <c r="D46" i="41" s="1"/>
  <c r="C39" i="41"/>
  <c r="K39" i="42"/>
  <c r="J39" i="42"/>
  <c r="I39" i="42"/>
  <c r="H39" i="42"/>
  <c r="H46" i="42" s="1"/>
  <c r="G39" i="42"/>
  <c r="F39" i="42"/>
  <c r="F46" i="42" s="1"/>
  <c r="E39" i="42"/>
  <c r="D39" i="42"/>
  <c r="D46" i="42" s="1"/>
  <c r="C39" i="42"/>
  <c r="K39" i="43"/>
  <c r="J39" i="43"/>
  <c r="J46" i="43" s="1"/>
  <c r="I39" i="43"/>
  <c r="H39" i="43"/>
  <c r="H46" i="43" s="1"/>
  <c r="G39" i="43"/>
  <c r="F39" i="43"/>
  <c r="F46" i="43" s="1"/>
  <c r="E39" i="43"/>
  <c r="D39" i="43"/>
  <c r="C39" i="43"/>
  <c r="K39" i="44"/>
  <c r="J39" i="44"/>
  <c r="J46" i="44" s="1"/>
  <c r="I39" i="44"/>
  <c r="H39" i="44"/>
  <c r="H46" i="44" s="1"/>
  <c r="G39" i="44"/>
  <c r="F39" i="44"/>
  <c r="E39" i="44"/>
  <c r="D39" i="44"/>
  <c r="D46" i="44" s="1"/>
  <c r="C39" i="44"/>
  <c r="K39" i="45"/>
  <c r="J39" i="45"/>
  <c r="J46" i="45" s="1"/>
  <c r="I39" i="45"/>
  <c r="H39" i="45"/>
  <c r="G39" i="45"/>
  <c r="F39" i="45"/>
  <c r="F46" i="45" s="1"/>
  <c r="E39" i="45"/>
  <c r="D39" i="45"/>
  <c r="D46" i="45" s="1"/>
  <c r="C39" i="45"/>
  <c r="K39" i="46"/>
  <c r="J39" i="46"/>
  <c r="I39" i="46"/>
  <c r="H39" i="46"/>
  <c r="H46" i="46" s="1"/>
  <c r="G39" i="46"/>
  <c r="F39" i="46"/>
  <c r="F46" i="46" s="1"/>
  <c r="E39" i="46"/>
  <c r="D39" i="46"/>
  <c r="D46" i="46" s="1"/>
  <c r="C39" i="46"/>
  <c r="K39" i="47"/>
  <c r="J39" i="47"/>
  <c r="J46" i="47" s="1"/>
  <c r="I39" i="47"/>
  <c r="H39" i="47"/>
  <c r="H46" i="47" s="1"/>
  <c r="G39" i="47"/>
  <c r="F39" i="47"/>
  <c r="F46" i="47" s="1"/>
  <c r="E39" i="47"/>
  <c r="D39" i="47"/>
  <c r="C39" i="47"/>
  <c r="K39" i="48"/>
  <c r="J39" i="48"/>
  <c r="I39" i="48"/>
  <c r="I46" i="48" s="1"/>
  <c r="H39" i="48"/>
  <c r="H46" i="48" s="1"/>
  <c r="G39" i="48"/>
  <c r="F39" i="48"/>
  <c r="E39" i="48"/>
  <c r="D39" i="48"/>
  <c r="C39" i="48"/>
  <c r="K39" i="49"/>
  <c r="J39" i="49"/>
  <c r="J46" i="49" s="1"/>
  <c r="I39" i="49"/>
  <c r="H39" i="49"/>
  <c r="H46" i="49" s="1"/>
  <c r="G39" i="49"/>
  <c r="F39" i="49"/>
  <c r="E39" i="49"/>
  <c r="D39" i="49"/>
  <c r="C39" i="49"/>
  <c r="K39" i="50"/>
  <c r="J39" i="50"/>
  <c r="I39" i="50"/>
  <c r="H39" i="50"/>
  <c r="G39" i="50"/>
  <c r="F39" i="50"/>
  <c r="E39" i="50"/>
  <c r="D39" i="50"/>
  <c r="D46" i="50" s="1"/>
  <c r="C39" i="50"/>
  <c r="K39" i="51"/>
  <c r="J39" i="51"/>
  <c r="I39" i="51"/>
  <c r="H39" i="51"/>
  <c r="G39" i="51"/>
  <c r="F39" i="51"/>
  <c r="F46" i="51" s="1"/>
  <c r="E39" i="51"/>
  <c r="D39" i="51"/>
  <c r="C39" i="51"/>
  <c r="K39" i="52"/>
  <c r="J39" i="52"/>
  <c r="I39" i="52"/>
  <c r="H39" i="52"/>
  <c r="H46" i="52" s="1"/>
  <c r="G39" i="52"/>
  <c r="F39" i="52"/>
  <c r="E39" i="52"/>
  <c r="D39" i="52"/>
  <c r="C39" i="52"/>
  <c r="C46" i="52" s="1"/>
  <c r="K39" i="53"/>
  <c r="J39" i="53"/>
  <c r="J46" i="53" s="1"/>
  <c r="I39" i="53"/>
  <c r="H39" i="53"/>
  <c r="G39" i="53"/>
  <c r="F39" i="53"/>
  <c r="E39" i="53"/>
  <c r="D39" i="53"/>
  <c r="D46" i="53" s="1"/>
  <c r="C39" i="53"/>
  <c r="C46" i="53" s="1"/>
  <c r="K39" i="54"/>
  <c r="J39" i="54"/>
  <c r="I39" i="54"/>
  <c r="H39" i="54"/>
  <c r="G39" i="54"/>
  <c r="F39" i="54"/>
  <c r="E39" i="54"/>
  <c r="D39" i="54"/>
  <c r="D46" i="54" s="1"/>
  <c r="C39" i="54"/>
  <c r="K39" i="55"/>
  <c r="J39" i="55"/>
  <c r="I39" i="55"/>
  <c r="H39" i="55"/>
  <c r="G39" i="55"/>
  <c r="F39" i="55"/>
  <c r="F46" i="55" s="1"/>
  <c r="E39" i="55"/>
  <c r="D39" i="55"/>
  <c r="D46" i="55" s="1"/>
  <c r="C39" i="55"/>
  <c r="K39" i="56"/>
  <c r="J39" i="56"/>
  <c r="I39" i="56"/>
  <c r="H39" i="56"/>
  <c r="H46" i="56" s="1"/>
  <c r="G39" i="56"/>
  <c r="F39" i="56"/>
  <c r="F46" i="56" s="1"/>
  <c r="E39" i="56"/>
  <c r="E46" i="56" s="1"/>
  <c r="D39" i="56"/>
  <c r="C39" i="56"/>
  <c r="K39" i="57"/>
  <c r="J39" i="57"/>
  <c r="J46" i="57" s="1"/>
  <c r="I39" i="57"/>
  <c r="H39" i="57"/>
  <c r="G39" i="57"/>
  <c r="G46" i="57" s="1"/>
  <c r="F39" i="57"/>
  <c r="F46" i="57" s="1"/>
  <c r="E39" i="57"/>
  <c r="D39" i="57"/>
  <c r="C39" i="57"/>
  <c r="C46" i="57" s="1"/>
  <c r="K39" i="58"/>
  <c r="J39" i="58"/>
  <c r="I39" i="58"/>
  <c r="H39" i="58"/>
  <c r="H46" i="58" s="1"/>
  <c r="G39" i="58"/>
  <c r="F39" i="58"/>
  <c r="E39" i="58"/>
  <c r="D39" i="58"/>
  <c r="D46" i="58" s="1"/>
  <c r="C39" i="58"/>
  <c r="K39" i="59"/>
  <c r="J39" i="59"/>
  <c r="I39" i="59"/>
  <c r="H39" i="59"/>
  <c r="G39" i="59"/>
  <c r="F39" i="59"/>
  <c r="F46" i="59" s="1"/>
  <c r="E39" i="59"/>
  <c r="D39" i="59"/>
  <c r="C39" i="59"/>
  <c r="K39" i="60"/>
  <c r="J39" i="60"/>
  <c r="I39" i="60"/>
  <c r="H39" i="60"/>
  <c r="H46" i="60" s="1"/>
  <c r="G39" i="60"/>
  <c r="F39" i="60"/>
  <c r="E39" i="60"/>
  <c r="D39" i="60"/>
  <c r="C39" i="60"/>
  <c r="K39" i="61"/>
  <c r="K46" i="61" s="1"/>
  <c r="J39" i="61"/>
  <c r="J46" i="61" s="1"/>
  <c r="I39" i="61"/>
  <c r="H39" i="61"/>
  <c r="G39" i="61"/>
  <c r="F39" i="61"/>
  <c r="E39" i="61"/>
  <c r="D39" i="61"/>
  <c r="C39" i="61"/>
  <c r="K39" i="62"/>
  <c r="J39" i="62"/>
  <c r="I39" i="62"/>
  <c r="H39" i="62"/>
  <c r="G39" i="62"/>
  <c r="F39" i="62"/>
  <c r="E39" i="62"/>
  <c r="D39" i="62"/>
  <c r="D46" i="62" s="1"/>
  <c r="C39" i="62"/>
  <c r="K39" i="63"/>
  <c r="J39" i="63"/>
  <c r="I39" i="63"/>
  <c r="H39" i="63"/>
  <c r="G39" i="63"/>
  <c r="F39" i="63"/>
  <c r="F46" i="63" s="1"/>
  <c r="E39" i="63"/>
  <c r="D39" i="63"/>
  <c r="C39" i="63"/>
  <c r="C46" i="63" s="1"/>
  <c r="K39" i="64"/>
  <c r="J39" i="64"/>
  <c r="I39" i="64"/>
  <c r="H39" i="64"/>
  <c r="H46" i="64" s="1"/>
  <c r="G39" i="64"/>
  <c r="F39" i="64"/>
  <c r="E39" i="64"/>
  <c r="D39" i="64"/>
  <c r="D46" i="64" s="1"/>
  <c r="C39" i="64"/>
  <c r="C46" i="64" s="1"/>
  <c r="K39" i="65"/>
  <c r="J39" i="65"/>
  <c r="J46" i="65" s="1"/>
  <c r="I39" i="65"/>
  <c r="H39" i="65"/>
  <c r="G39" i="65"/>
  <c r="F39" i="65"/>
  <c r="E39" i="65"/>
  <c r="E46" i="65" s="1"/>
  <c r="D39" i="65"/>
  <c r="D46" i="65" s="1"/>
  <c r="C39" i="65"/>
  <c r="K39" i="66"/>
  <c r="J39" i="66"/>
  <c r="I39" i="66"/>
  <c r="H39" i="66"/>
  <c r="G39" i="66"/>
  <c r="F39" i="66"/>
  <c r="E39" i="66"/>
  <c r="D39" i="66"/>
  <c r="D46" i="66" s="1"/>
  <c r="C39" i="66"/>
  <c r="K39" i="67"/>
  <c r="J39" i="67"/>
  <c r="I39" i="67"/>
  <c r="H39" i="67"/>
  <c r="G39" i="67"/>
  <c r="G46" i="67" s="1"/>
  <c r="F39" i="67"/>
  <c r="F46" i="67" s="1"/>
  <c r="E39" i="67"/>
  <c r="D39" i="67"/>
  <c r="C39" i="67"/>
  <c r="K39" i="68"/>
  <c r="J39" i="68"/>
  <c r="I39" i="68"/>
  <c r="H39" i="68"/>
  <c r="H46" i="68" s="1"/>
  <c r="G39" i="68"/>
  <c r="F39" i="68"/>
  <c r="F46" i="68" s="1"/>
  <c r="E39" i="68"/>
  <c r="D39" i="68"/>
  <c r="C39" i="68"/>
  <c r="C46" i="68" s="1"/>
  <c r="K39" i="69"/>
  <c r="J39" i="69"/>
  <c r="I39" i="69"/>
  <c r="H39" i="69"/>
  <c r="H46" i="69" s="1"/>
  <c r="G39" i="69"/>
  <c r="G46" i="69" s="1"/>
  <c r="F39" i="69"/>
  <c r="E39" i="69"/>
  <c r="D39" i="69"/>
  <c r="C39" i="69"/>
  <c r="K39" i="70"/>
  <c r="J39" i="70"/>
  <c r="J46" i="70" s="1"/>
  <c r="I39" i="70"/>
  <c r="I46" i="70" s="1"/>
  <c r="H39" i="70"/>
  <c r="G39" i="70"/>
  <c r="F39" i="70"/>
  <c r="E39" i="70"/>
  <c r="D39" i="70"/>
  <c r="C39" i="70"/>
  <c r="K39" i="71"/>
  <c r="K46" i="71" s="1"/>
  <c r="J39" i="71"/>
  <c r="I39" i="71"/>
  <c r="H39" i="71"/>
  <c r="G39" i="71"/>
  <c r="F39" i="71"/>
  <c r="E39" i="71"/>
  <c r="D39" i="71"/>
  <c r="D46" i="71" s="1"/>
  <c r="C39" i="71"/>
  <c r="C46" i="71" s="1"/>
  <c r="K39" i="72"/>
  <c r="J39" i="72"/>
  <c r="I39" i="72"/>
  <c r="H39" i="72"/>
  <c r="G39" i="72"/>
  <c r="F39" i="72"/>
  <c r="F46" i="72" s="1"/>
  <c r="E39" i="72"/>
  <c r="E46" i="72" s="1"/>
  <c r="D39" i="72"/>
  <c r="C39" i="72"/>
  <c r="K39" i="73"/>
  <c r="J39" i="73"/>
  <c r="I39" i="73"/>
  <c r="H39" i="73"/>
  <c r="H46" i="73" s="1"/>
  <c r="G39" i="73"/>
  <c r="G46" i="73" s="1"/>
  <c r="F39" i="73"/>
  <c r="E39" i="73"/>
  <c r="D39" i="73"/>
  <c r="C39" i="73"/>
  <c r="K39" i="74"/>
  <c r="J39" i="74"/>
  <c r="J46" i="74" s="1"/>
  <c r="I39" i="74"/>
  <c r="I46" i="74" s="1"/>
  <c r="H39" i="74"/>
  <c r="G39" i="74"/>
  <c r="F39" i="74"/>
  <c r="E39" i="74"/>
  <c r="D39" i="74"/>
  <c r="C39" i="74"/>
  <c r="K39" i="75"/>
  <c r="K46" i="75" s="1"/>
  <c r="J39" i="75"/>
  <c r="I39" i="75"/>
  <c r="H39" i="75"/>
  <c r="G39" i="75"/>
  <c r="F39" i="75"/>
  <c r="E39" i="75"/>
  <c r="D39" i="75"/>
  <c r="D46" i="75" s="1"/>
  <c r="C39" i="75"/>
  <c r="C46" i="75" s="1"/>
  <c r="K39" i="76"/>
  <c r="J39" i="76"/>
  <c r="I39" i="76"/>
  <c r="H39" i="76"/>
  <c r="G39" i="76"/>
  <c r="F39" i="76"/>
  <c r="F46" i="76" s="1"/>
  <c r="E39" i="76"/>
  <c r="E46" i="76" s="1"/>
  <c r="D39" i="76"/>
  <c r="C39" i="76"/>
  <c r="K39" i="77"/>
  <c r="J39" i="77"/>
  <c r="I39" i="77"/>
  <c r="H39" i="77"/>
  <c r="H46" i="77" s="1"/>
  <c r="G39" i="77"/>
  <c r="G46" i="77" s="1"/>
  <c r="F39" i="77"/>
  <c r="E39" i="77"/>
  <c r="D39" i="77"/>
  <c r="C39" i="77"/>
  <c r="K39" i="78"/>
  <c r="J39" i="78"/>
  <c r="J46" i="78" s="1"/>
  <c r="I39" i="78"/>
  <c r="I46" i="78" s="1"/>
  <c r="H39" i="78"/>
  <c r="G39" i="78"/>
  <c r="F39" i="78"/>
  <c r="E39" i="78"/>
  <c r="D39" i="78"/>
  <c r="C39" i="78"/>
  <c r="K39" i="79"/>
  <c r="K46" i="79" s="1"/>
  <c r="J39" i="79"/>
  <c r="I39" i="79"/>
  <c r="H39" i="79"/>
  <c r="G39" i="79"/>
  <c r="F39" i="79"/>
  <c r="E39" i="79"/>
  <c r="D39" i="79"/>
  <c r="D46" i="79" s="1"/>
  <c r="C39" i="79"/>
  <c r="C46" i="79" s="1"/>
  <c r="K39" i="80"/>
  <c r="J39" i="80"/>
  <c r="I39" i="80"/>
  <c r="H39" i="80"/>
  <c r="G39" i="80"/>
  <c r="F39" i="80"/>
  <c r="F46" i="80" s="1"/>
  <c r="E39" i="80"/>
  <c r="E46" i="80" s="1"/>
  <c r="D39" i="80"/>
  <c r="C39" i="80"/>
  <c r="K39" i="81"/>
  <c r="J39" i="81"/>
  <c r="I39" i="81"/>
  <c r="H39" i="81"/>
  <c r="H46" i="81" s="1"/>
  <c r="G39" i="81"/>
  <c r="G46" i="81" s="1"/>
  <c r="F39" i="81"/>
  <c r="E39" i="81"/>
  <c r="D39" i="81"/>
  <c r="C39" i="81"/>
  <c r="K39" i="82"/>
  <c r="J39" i="82"/>
  <c r="J46" i="82" s="1"/>
  <c r="I39" i="82"/>
  <c r="I46" i="82" s="1"/>
  <c r="H39" i="82"/>
  <c r="G39" i="82"/>
  <c r="F39" i="82"/>
  <c r="E39" i="82"/>
  <c r="D39" i="82"/>
  <c r="C39" i="82"/>
  <c r="K39" i="83"/>
  <c r="K46" i="83" s="1"/>
  <c r="J39" i="83"/>
  <c r="I39" i="83"/>
  <c r="H39" i="83"/>
  <c r="G39" i="83"/>
  <c r="F39" i="83"/>
  <c r="E39" i="83"/>
  <c r="D39" i="83"/>
  <c r="C39" i="83"/>
  <c r="C46" i="83" s="1"/>
  <c r="K39" i="84"/>
  <c r="J39" i="84"/>
  <c r="I39" i="84"/>
  <c r="H39" i="84"/>
  <c r="G39" i="84"/>
  <c r="F39" i="84"/>
  <c r="F46" i="84" s="1"/>
  <c r="E39" i="84"/>
  <c r="E46" i="84" s="1"/>
  <c r="D39" i="84"/>
  <c r="C39" i="84"/>
  <c r="K39" i="85"/>
  <c r="J39" i="85"/>
  <c r="I39" i="85"/>
  <c r="H39" i="85"/>
  <c r="H46" i="85" s="1"/>
  <c r="G39" i="85"/>
  <c r="G46" i="85" s="1"/>
  <c r="F39" i="85"/>
  <c r="E39" i="85"/>
  <c r="D39" i="85"/>
  <c r="C39" i="85"/>
  <c r="K39" i="86"/>
  <c r="J39" i="86"/>
  <c r="J46" i="86" s="1"/>
  <c r="I39" i="86"/>
  <c r="I46" i="86" s="1"/>
  <c r="H39" i="86"/>
  <c r="G39" i="86"/>
  <c r="F39" i="86"/>
  <c r="E39" i="86"/>
  <c r="D39" i="86"/>
  <c r="C39" i="86"/>
  <c r="K39" i="87"/>
  <c r="K46" i="87" s="1"/>
  <c r="J39" i="87"/>
  <c r="I39" i="87"/>
  <c r="H39" i="87"/>
  <c r="G39" i="87"/>
  <c r="F39" i="87"/>
  <c r="E39" i="87"/>
  <c r="D39" i="87"/>
  <c r="D46" i="87" s="1"/>
  <c r="C39" i="87"/>
  <c r="C46" i="87" s="1"/>
  <c r="K39" i="88"/>
  <c r="J39" i="88"/>
  <c r="I39" i="88"/>
  <c r="H39" i="88"/>
  <c r="G39" i="88"/>
  <c r="F39" i="88"/>
  <c r="F46" i="88" s="1"/>
  <c r="E39" i="88"/>
  <c r="E46" i="88" s="1"/>
  <c r="D39" i="88"/>
  <c r="C39" i="88"/>
  <c r="K39" i="89"/>
  <c r="J39" i="89"/>
  <c r="I39" i="89"/>
  <c r="H39" i="89"/>
  <c r="H46" i="89" s="1"/>
  <c r="G39" i="89"/>
  <c r="G46" i="89" s="1"/>
  <c r="F39" i="89"/>
  <c r="E39" i="89"/>
  <c r="D39" i="89"/>
  <c r="C39" i="89"/>
  <c r="K39" i="90"/>
  <c r="J39" i="90"/>
  <c r="J46" i="90" s="1"/>
  <c r="I39" i="90"/>
  <c r="I46" i="90" s="1"/>
  <c r="H39" i="90"/>
  <c r="G39" i="90"/>
  <c r="F39" i="90"/>
  <c r="E39" i="90"/>
  <c r="D39" i="90"/>
  <c r="C39" i="90"/>
  <c r="K39" i="91"/>
  <c r="K46" i="91" s="1"/>
  <c r="J39" i="91"/>
  <c r="I39" i="91"/>
  <c r="H39" i="91"/>
  <c r="G39" i="91"/>
  <c r="F39" i="91"/>
  <c r="E39" i="91"/>
  <c r="D39" i="91"/>
  <c r="D46" i="91" s="1"/>
  <c r="C39" i="91"/>
  <c r="C46" i="91" s="1"/>
  <c r="K39" i="92"/>
  <c r="J39" i="92"/>
  <c r="I39" i="92"/>
  <c r="H39" i="92"/>
  <c r="G39" i="92"/>
  <c r="F39" i="92"/>
  <c r="F46" i="92" s="1"/>
  <c r="E39" i="92"/>
  <c r="D39" i="92"/>
  <c r="C39" i="92"/>
  <c r="K39" i="93"/>
  <c r="J39" i="93"/>
  <c r="I39" i="93"/>
  <c r="H39" i="93"/>
  <c r="H46" i="93" s="1"/>
  <c r="G39" i="93"/>
  <c r="G46" i="93" s="1"/>
  <c r="F39" i="93"/>
  <c r="E39" i="93"/>
  <c r="D39" i="93"/>
  <c r="C39" i="93"/>
  <c r="K39" i="94"/>
  <c r="J39" i="94"/>
  <c r="J46" i="94" s="1"/>
  <c r="I39" i="94"/>
  <c r="I46" i="94" s="1"/>
  <c r="H39" i="94"/>
  <c r="G39" i="94"/>
  <c r="F39" i="94"/>
  <c r="E39" i="94"/>
  <c r="D39" i="94"/>
  <c r="C39" i="94"/>
  <c r="K39" i="95"/>
  <c r="K46" i="95" s="1"/>
  <c r="J39" i="95"/>
  <c r="I39" i="95"/>
  <c r="H39" i="95"/>
  <c r="H46" i="95" s="1"/>
  <c r="G39" i="95"/>
  <c r="F39" i="95"/>
  <c r="E39" i="95"/>
  <c r="D39" i="95"/>
  <c r="D46" i="95" s="1"/>
  <c r="C39" i="95"/>
  <c r="C46" i="95" s="1"/>
  <c r="K39" i="96"/>
  <c r="J39" i="96"/>
  <c r="I39" i="96"/>
  <c r="H39" i="96"/>
  <c r="G39" i="96"/>
  <c r="F39" i="96"/>
  <c r="F46" i="96" s="1"/>
  <c r="E39" i="96"/>
  <c r="E46" i="96" s="1"/>
  <c r="D39" i="96"/>
  <c r="C39" i="96"/>
  <c r="K39" i="97"/>
  <c r="J39" i="97"/>
  <c r="I39" i="97"/>
  <c r="H39" i="97"/>
  <c r="H46" i="97" s="1"/>
  <c r="G39" i="97"/>
  <c r="G46" i="97" s="1"/>
  <c r="F39" i="97"/>
  <c r="E39" i="97"/>
  <c r="D39" i="97"/>
  <c r="C39" i="97"/>
  <c r="K39" i="98"/>
  <c r="J39" i="98"/>
  <c r="J46" i="98" s="1"/>
  <c r="I39" i="98"/>
  <c r="I46" i="98" s="1"/>
  <c r="H39" i="98"/>
  <c r="G39" i="98"/>
  <c r="F39" i="98"/>
  <c r="E39" i="98"/>
  <c r="D39" i="98"/>
  <c r="C39" i="98"/>
  <c r="K39" i="99"/>
  <c r="K46" i="99" s="1"/>
  <c r="J39" i="99"/>
  <c r="I39" i="99"/>
  <c r="H39" i="99"/>
  <c r="G39" i="99"/>
  <c r="F39" i="99"/>
  <c r="E39" i="99"/>
  <c r="D39" i="99"/>
  <c r="C39" i="99"/>
  <c r="C46" i="99" s="1"/>
  <c r="K39" i="100"/>
  <c r="J39" i="100"/>
  <c r="I39" i="100"/>
  <c r="H39" i="100"/>
  <c r="G39" i="100"/>
  <c r="F39" i="100"/>
  <c r="F46" i="100" s="1"/>
  <c r="E39" i="100"/>
  <c r="E46" i="100" s="1"/>
  <c r="D39" i="100"/>
  <c r="C39" i="100"/>
  <c r="K39" i="101"/>
  <c r="J39" i="101"/>
  <c r="I39" i="101"/>
  <c r="H39" i="101"/>
  <c r="H46" i="101" s="1"/>
  <c r="G39" i="101"/>
  <c r="G46" i="101" s="1"/>
  <c r="F39" i="101"/>
  <c r="E39" i="101"/>
  <c r="D39" i="101"/>
  <c r="C39" i="101"/>
  <c r="K39" i="102"/>
  <c r="J39" i="102"/>
  <c r="J46" i="102" s="1"/>
  <c r="I39" i="102"/>
  <c r="I46" i="102" s="1"/>
  <c r="H39" i="102"/>
  <c r="G39" i="102"/>
  <c r="F39" i="102"/>
  <c r="E39" i="102"/>
  <c r="D39" i="102"/>
  <c r="C39" i="102"/>
  <c r="K39" i="103"/>
  <c r="K46" i="103" s="1"/>
  <c r="J39" i="103"/>
  <c r="I39" i="103"/>
  <c r="H39" i="103"/>
  <c r="G39" i="103"/>
  <c r="F39" i="103"/>
  <c r="E39" i="103"/>
  <c r="D39" i="103"/>
  <c r="D46" i="103" s="1"/>
  <c r="C39" i="103"/>
  <c r="C46" i="103" s="1"/>
  <c r="K39" i="104"/>
  <c r="J39" i="104"/>
  <c r="I39" i="104"/>
  <c r="H39" i="104"/>
  <c r="G39" i="104"/>
  <c r="F39" i="104"/>
  <c r="F46" i="104" s="1"/>
  <c r="E39" i="104"/>
  <c r="E46" i="104" s="1"/>
  <c r="D39" i="104"/>
  <c r="C39" i="104"/>
  <c r="K39" i="105"/>
  <c r="J39" i="105"/>
  <c r="I39" i="105"/>
  <c r="H39" i="105"/>
  <c r="H46" i="105" s="1"/>
  <c r="G39" i="105"/>
  <c r="G46" i="105" s="1"/>
  <c r="F39" i="105"/>
  <c r="E39" i="105"/>
  <c r="D39" i="105"/>
  <c r="C39" i="105"/>
  <c r="K39" i="106"/>
  <c r="J39" i="106"/>
  <c r="J46" i="106" s="1"/>
  <c r="I39" i="106"/>
  <c r="I46" i="106" s="1"/>
  <c r="H39" i="106"/>
  <c r="G39" i="106"/>
  <c r="F39" i="106"/>
  <c r="E39" i="106"/>
  <c r="D39" i="106"/>
  <c r="C39" i="106"/>
  <c r="K39" i="107"/>
  <c r="K46" i="107" s="1"/>
  <c r="J39" i="107"/>
  <c r="I39" i="107"/>
  <c r="H39" i="107"/>
  <c r="G39" i="107"/>
  <c r="F39" i="107"/>
  <c r="E39" i="107"/>
  <c r="D39" i="107"/>
  <c r="D46" i="107" s="1"/>
  <c r="C39" i="107"/>
  <c r="C46" i="107" s="1"/>
  <c r="K39" i="108"/>
  <c r="J39" i="108"/>
  <c r="I39" i="108"/>
  <c r="H39" i="108"/>
  <c r="G39" i="108"/>
  <c r="F39" i="108"/>
  <c r="F46" i="108" s="1"/>
  <c r="E39" i="108"/>
  <c r="E46" i="108" s="1"/>
  <c r="D39" i="108"/>
  <c r="C39" i="108"/>
  <c r="K39" i="109"/>
  <c r="J39" i="109"/>
  <c r="I39" i="109"/>
  <c r="H39" i="109"/>
  <c r="H46" i="109" s="1"/>
  <c r="G39" i="109"/>
  <c r="G46" i="109" s="1"/>
  <c r="F39" i="109"/>
  <c r="E39" i="109"/>
  <c r="D39" i="109"/>
  <c r="C39" i="109"/>
  <c r="K39" i="110"/>
  <c r="J39" i="110"/>
  <c r="J46" i="110" s="1"/>
  <c r="I39" i="110"/>
  <c r="I46" i="110" s="1"/>
  <c r="H39" i="110"/>
  <c r="G39" i="110"/>
  <c r="F39" i="110"/>
  <c r="E39" i="110"/>
  <c r="D39" i="110"/>
  <c r="C39" i="110"/>
  <c r="K39" i="111"/>
  <c r="K46" i="111" s="1"/>
  <c r="J39" i="111"/>
  <c r="I39" i="111"/>
  <c r="H39" i="111"/>
  <c r="G39" i="111"/>
  <c r="F39" i="111"/>
  <c r="E39" i="111"/>
  <c r="D39" i="111"/>
  <c r="D46" i="111" s="1"/>
  <c r="C39" i="111"/>
  <c r="C46" i="111" s="1"/>
  <c r="K39" i="112"/>
  <c r="J39" i="112"/>
  <c r="I39" i="112"/>
  <c r="H39" i="112"/>
  <c r="G39" i="112"/>
  <c r="F39" i="112"/>
  <c r="F46" i="112" s="1"/>
  <c r="E39" i="112"/>
  <c r="E46" i="112" s="1"/>
  <c r="D39" i="112"/>
  <c r="C39" i="112"/>
  <c r="K39" i="113"/>
  <c r="J39" i="113"/>
  <c r="I39" i="113"/>
  <c r="H39" i="113"/>
  <c r="H46" i="113" s="1"/>
  <c r="G39" i="113"/>
  <c r="G46" i="113" s="1"/>
  <c r="F39" i="113"/>
  <c r="E39" i="113"/>
  <c r="D39" i="113"/>
  <c r="C39" i="113"/>
  <c r="K39" i="114"/>
  <c r="J39" i="114"/>
  <c r="J46" i="114" s="1"/>
  <c r="I39" i="114"/>
  <c r="I46" i="114" s="1"/>
  <c r="H39" i="114"/>
  <c r="G39" i="114"/>
  <c r="F39" i="114"/>
  <c r="E39" i="114"/>
  <c r="D39" i="114"/>
  <c r="C39" i="114"/>
  <c r="K39" i="115"/>
  <c r="K46" i="115" s="1"/>
  <c r="J39" i="115"/>
  <c r="I39" i="115"/>
  <c r="H39" i="115"/>
  <c r="G39" i="115"/>
  <c r="F39" i="115"/>
  <c r="E39" i="115"/>
  <c r="D39" i="115"/>
  <c r="C39" i="115"/>
  <c r="C46" i="115" s="1"/>
  <c r="K39" i="116"/>
  <c r="J39" i="116"/>
  <c r="I39" i="116"/>
  <c r="H39" i="116"/>
  <c r="G39" i="116"/>
  <c r="F39" i="116"/>
  <c r="F46" i="116" s="1"/>
  <c r="E39" i="116"/>
  <c r="D39" i="116"/>
  <c r="C39" i="116"/>
  <c r="K39" i="117"/>
  <c r="J39" i="117"/>
  <c r="I39" i="117"/>
  <c r="H39" i="117"/>
  <c r="H46" i="117" s="1"/>
  <c r="G39" i="117"/>
  <c r="G46" i="117" s="1"/>
  <c r="F39" i="117"/>
  <c r="E39" i="117"/>
  <c r="D39" i="117"/>
  <c r="C39" i="117"/>
  <c r="K39" i="118"/>
  <c r="J39" i="118"/>
  <c r="J46" i="118" s="1"/>
  <c r="I39" i="118"/>
  <c r="I46" i="118" s="1"/>
  <c r="H39" i="118"/>
  <c r="G39" i="118"/>
  <c r="F39" i="118"/>
  <c r="E39" i="118"/>
  <c r="D39" i="118"/>
  <c r="C39" i="118"/>
  <c r="K39" i="119"/>
  <c r="K46" i="119" s="1"/>
  <c r="J39" i="119"/>
  <c r="I39" i="119"/>
  <c r="H39" i="119"/>
  <c r="G39" i="119"/>
  <c r="F39" i="119"/>
  <c r="E39" i="119"/>
  <c r="D39" i="119"/>
  <c r="D46" i="119" s="1"/>
  <c r="C39" i="119"/>
  <c r="C46" i="119" s="1"/>
  <c r="K39" i="120"/>
  <c r="J39" i="120"/>
  <c r="I39" i="120"/>
  <c r="H39" i="120"/>
  <c r="G39" i="120"/>
  <c r="G46" i="120" s="1"/>
  <c r="F39" i="120"/>
  <c r="F46" i="120" s="1"/>
  <c r="E39" i="120"/>
  <c r="E46" i="120" s="1"/>
  <c r="D39" i="120"/>
  <c r="C39" i="120"/>
  <c r="K39" i="121"/>
  <c r="J39" i="121"/>
  <c r="I39" i="121"/>
  <c r="I46" i="121" s="1"/>
  <c r="H39" i="121"/>
  <c r="H46" i="121" s="1"/>
  <c r="G39" i="121"/>
  <c r="G46" i="121" s="1"/>
  <c r="F39" i="121"/>
  <c r="E39" i="121"/>
  <c r="D39" i="121"/>
  <c r="C39" i="121"/>
  <c r="K39" i="122"/>
  <c r="J39" i="122"/>
  <c r="I39" i="122"/>
  <c r="I46" i="122" s="1"/>
  <c r="H39" i="122"/>
  <c r="G39" i="122"/>
  <c r="F39" i="122"/>
  <c r="E39" i="122"/>
  <c r="D39" i="122"/>
  <c r="C39" i="122"/>
  <c r="K39" i="123"/>
  <c r="K46" i="123" s="1"/>
  <c r="J39" i="123"/>
  <c r="I39" i="123"/>
  <c r="I46" i="123" s="1"/>
  <c r="H39" i="123"/>
  <c r="G39" i="123"/>
  <c r="F39" i="123"/>
  <c r="E39" i="123"/>
  <c r="D39" i="123"/>
  <c r="C39" i="123"/>
  <c r="C46" i="123" s="1"/>
  <c r="K39" i="124"/>
  <c r="J39" i="124"/>
  <c r="I39" i="124"/>
  <c r="H39" i="124"/>
  <c r="G39" i="124"/>
  <c r="F39" i="124"/>
  <c r="E39" i="124"/>
  <c r="D39" i="124"/>
  <c r="C39" i="124"/>
  <c r="C46" i="124" s="1"/>
  <c r="K39" i="125"/>
  <c r="J39" i="125"/>
  <c r="I39" i="125"/>
  <c r="H39" i="125"/>
  <c r="G39" i="125"/>
  <c r="G46" i="125" s="1"/>
  <c r="F39" i="125"/>
  <c r="E39" i="125"/>
  <c r="D39" i="125"/>
  <c r="D46" i="125" s="1"/>
  <c r="C39" i="125"/>
  <c r="C46" i="125" s="1"/>
  <c r="K39" i="126"/>
  <c r="J39" i="126"/>
  <c r="I39" i="126"/>
  <c r="I46" i="126" s="1"/>
  <c r="H39" i="126"/>
  <c r="G39" i="126"/>
  <c r="F39" i="126"/>
  <c r="E39" i="126"/>
  <c r="E46" i="126" s="1"/>
  <c r="D39" i="126"/>
  <c r="D46" i="126" s="1"/>
  <c r="C39" i="126"/>
  <c r="K39" i="127"/>
  <c r="K46" i="127" s="1"/>
  <c r="J39" i="127"/>
  <c r="I39" i="127"/>
  <c r="H39" i="127"/>
  <c r="G39" i="127"/>
  <c r="F39" i="127"/>
  <c r="F46" i="127" s="1"/>
  <c r="E39" i="127"/>
  <c r="E46" i="127" s="1"/>
  <c r="D39" i="127"/>
  <c r="C39" i="127"/>
  <c r="C46" i="127" s="1"/>
  <c r="K39" i="128"/>
  <c r="J39" i="128"/>
  <c r="I39" i="128"/>
  <c r="H39" i="128"/>
  <c r="G39" i="128"/>
  <c r="F39" i="128"/>
  <c r="E39" i="128"/>
  <c r="E46" i="128" s="1"/>
  <c r="D39" i="128"/>
  <c r="C39" i="128"/>
  <c r="K39" i="129"/>
  <c r="J39" i="129"/>
  <c r="I39" i="129"/>
  <c r="H39" i="129"/>
  <c r="G39" i="129"/>
  <c r="G46" i="129" s="1"/>
  <c r="F39" i="129"/>
  <c r="E39" i="129"/>
  <c r="D39" i="129"/>
  <c r="C39" i="129"/>
  <c r="K39" i="130"/>
  <c r="J39" i="130"/>
  <c r="J46" i="130" s="1"/>
  <c r="I39" i="130"/>
  <c r="I46" i="130" s="1"/>
  <c r="H39" i="130"/>
  <c r="G39" i="130"/>
  <c r="F39" i="130"/>
  <c r="E39" i="130"/>
  <c r="D39" i="130"/>
  <c r="C39" i="130"/>
  <c r="K39" i="131"/>
  <c r="K46" i="131" s="1"/>
  <c r="J39" i="131"/>
  <c r="I39" i="131"/>
  <c r="I46" i="131" s="1"/>
  <c r="H39" i="131"/>
  <c r="G39" i="131"/>
  <c r="F39" i="131"/>
  <c r="E39" i="131"/>
  <c r="D39" i="131"/>
  <c r="C39" i="131"/>
  <c r="C46" i="131" s="1"/>
  <c r="K39" i="132"/>
  <c r="J39" i="132"/>
  <c r="I39" i="132"/>
  <c r="H39" i="132"/>
  <c r="G39" i="132"/>
  <c r="F39" i="132"/>
  <c r="E39" i="132"/>
  <c r="D39" i="132"/>
  <c r="C39" i="132"/>
  <c r="C46" i="132" s="1"/>
  <c r="K39" i="133"/>
  <c r="J39" i="133"/>
  <c r="I39" i="133"/>
  <c r="H39" i="133"/>
  <c r="G39" i="133"/>
  <c r="G46" i="133" s="1"/>
  <c r="F39" i="133"/>
  <c r="E39" i="133"/>
  <c r="D39" i="133"/>
  <c r="D46" i="133" s="1"/>
  <c r="C39" i="133"/>
  <c r="C46" i="133" s="1"/>
  <c r="K39" i="134"/>
  <c r="J39" i="134"/>
  <c r="I39" i="134"/>
  <c r="I46" i="134" s="1"/>
  <c r="H39" i="134"/>
  <c r="G39" i="134"/>
  <c r="F39" i="134"/>
  <c r="E39" i="134"/>
  <c r="E46" i="134" s="1"/>
  <c r="D39" i="134"/>
  <c r="D46" i="134" s="1"/>
  <c r="C39" i="134"/>
  <c r="K39" i="135"/>
  <c r="K46" i="135" s="1"/>
  <c r="J39" i="135"/>
  <c r="I39" i="135"/>
  <c r="H39" i="135"/>
  <c r="G39" i="135"/>
  <c r="F39" i="135"/>
  <c r="F46" i="135" s="1"/>
  <c r="E39" i="135"/>
  <c r="E46" i="135" s="1"/>
  <c r="D39" i="135"/>
  <c r="C39" i="135"/>
  <c r="C46" i="135" s="1"/>
  <c r="K39" i="136"/>
  <c r="J39" i="136"/>
  <c r="I39" i="136"/>
  <c r="H39" i="136"/>
  <c r="H46" i="136" s="1"/>
  <c r="G39" i="136"/>
  <c r="F39" i="136"/>
  <c r="E39" i="136"/>
  <c r="D39" i="136"/>
  <c r="C39" i="136"/>
  <c r="K39" i="137"/>
  <c r="J39" i="137"/>
  <c r="I39" i="137"/>
  <c r="I46" i="137" s="1"/>
  <c r="H39" i="137"/>
  <c r="H46" i="137" s="1"/>
  <c r="G39" i="137"/>
  <c r="F39" i="137"/>
  <c r="E39" i="137"/>
  <c r="D39" i="137"/>
  <c r="C39" i="137"/>
  <c r="K39" i="138"/>
  <c r="J39" i="138"/>
  <c r="J46" i="138" s="1"/>
  <c r="I39" i="138"/>
  <c r="H39" i="138"/>
  <c r="G39" i="138"/>
  <c r="F39" i="138"/>
  <c r="E39" i="138"/>
  <c r="D39" i="138"/>
  <c r="C39" i="138"/>
  <c r="K39" i="139"/>
  <c r="J39" i="139"/>
  <c r="I39" i="139"/>
  <c r="H39" i="139"/>
  <c r="G39" i="139"/>
  <c r="F39" i="139"/>
  <c r="E39" i="139"/>
  <c r="E46" i="139" s="1"/>
  <c r="D39" i="139"/>
  <c r="C39" i="139"/>
  <c r="K39" i="140"/>
  <c r="J39" i="140"/>
  <c r="I39" i="140"/>
  <c r="H39" i="140"/>
  <c r="G39" i="140"/>
  <c r="G46" i="140" s="1"/>
  <c r="F39" i="140"/>
  <c r="F46" i="140" s="1"/>
  <c r="E39" i="140"/>
  <c r="D39" i="140"/>
  <c r="C39" i="140"/>
  <c r="K39" i="141"/>
  <c r="J39" i="141"/>
  <c r="I39" i="141"/>
  <c r="I46" i="141" s="1"/>
  <c r="H39" i="141"/>
  <c r="H46" i="141" s="1"/>
  <c r="G39" i="141"/>
  <c r="F39" i="141"/>
  <c r="E39" i="141"/>
  <c r="D39" i="141"/>
  <c r="C39" i="141"/>
  <c r="K39" i="142"/>
  <c r="K46" i="142" s="1"/>
  <c r="J39" i="142"/>
  <c r="J46" i="142" s="1"/>
  <c r="I39" i="142"/>
  <c r="H39" i="142"/>
  <c r="G39" i="142"/>
  <c r="F39" i="142"/>
  <c r="E39" i="142"/>
  <c r="D39" i="142"/>
  <c r="C39" i="142"/>
  <c r="C46" i="142" s="1"/>
  <c r="K39" i="143"/>
  <c r="J39" i="143"/>
  <c r="I39" i="143"/>
  <c r="H39" i="143"/>
  <c r="G39" i="143"/>
  <c r="F39" i="143"/>
  <c r="E39" i="143"/>
  <c r="E46" i="143" s="1"/>
  <c r="D39" i="143"/>
  <c r="D46" i="143" s="1"/>
  <c r="C39" i="143"/>
  <c r="K39" i="144"/>
  <c r="J39" i="144"/>
  <c r="I39" i="144"/>
  <c r="H39" i="144"/>
  <c r="G39" i="144"/>
  <c r="G46" i="144" s="1"/>
  <c r="F39" i="144"/>
  <c r="F46" i="144" s="1"/>
  <c r="E39" i="144"/>
  <c r="D39" i="144"/>
  <c r="C39" i="144"/>
  <c r="K39" i="145"/>
  <c r="J39" i="145"/>
  <c r="I39" i="145"/>
  <c r="I46" i="145" s="1"/>
  <c r="H39" i="145"/>
  <c r="H46" i="145" s="1"/>
  <c r="G39" i="145"/>
  <c r="F39" i="145"/>
  <c r="E39" i="145"/>
  <c r="D39" i="145"/>
  <c r="C39" i="145"/>
  <c r="K39" i="146"/>
  <c r="J39" i="146"/>
  <c r="J46" i="146" s="1"/>
  <c r="I39" i="146"/>
  <c r="H39" i="146"/>
  <c r="G39" i="146"/>
  <c r="F39" i="146"/>
  <c r="E39" i="146"/>
  <c r="D39" i="146"/>
  <c r="C39" i="146"/>
  <c r="K39" i="147"/>
  <c r="J39" i="147"/>
  <c r="I39" i="147"/>
  <c r="H39" i="147"/>
  <c r="G39" i="147"/>
  <c r="F39" i="147"/>
  <c r="E39" i="147"/>
  <c r="E46" i="147" s="1"/>
  <c r="D39" i="147"/>
  <c r="C39" i="147"/>
  <c r="K39" i="148"/>
  <c r="J39" i="148"/>
  <c r="I39" i="148"/>
  <c r="H39" i="148"/>
  <c r="G39" i="148"/>
  <c r="G46" i="148" s="1"/>
  <c r="F39" i="148"/>
  <c r="F46" i="148" s="1"/>
  <c r="E39" i="148"/>
  <c r="D39" i="148"/>
  <c r="C39" i="148"/>
  <c r="K39" i="149"/>
  <c r="J39" i="149"/>
  <c r="I39" i="149"/>
  <c r="I46" i="149" s="1"/>
  <c r="H39" i="149"/>
  <c r="H46" i="149" s="1"/>
  <c r="G39" i="149"/>
  <c r="F39" i="149"/>
  <c r="E39" i="149"/>
  <c r="D39" i="149"/>
  <c r="C39" i="149"/>
  <c r="K39" i="150"/>
  <c r="K46" i="150" s="1"/>
  <c r="J39" i="150"/>
  <c r="J46" i="150" s="1"/>
  <c r="I39" i="150"/>
  <c r="H39" i="150"/>
  <c r="G39" i="150"/>
  <c r="F39" i="150"/>
  <c r="E39" i="150"/>
  <c r="D39" i="150"/>
  <c r="C39" i="150"/>
  <c r="C46" i="150" s="1"/>
  <c r="K39" i="151"/>
  <c r="J39" i="151"/>
  <c r="I39" i="151"/>
  <c r="H39" i="151"/>
  <c r="G39" i="151"/>
  <c r="F39" i="151"/>
  <c r="E39" i="151"/>
  <c r="E46" i="151" s="1"/>
  <c r="D39" i="151"/>
  <c r="D46" i="151" s="1"/>
  <c r="C39" i="151"/>
  <c r="K39" i="152"/>
  <c r="J39" i="152"/>
  <c r="I39" i="152"/>
  <c r="H39" i="152"/>
  <c r="G39" i="152"/>
  <c r="G46" i="152" s="1"/>
  <c r="F39" i="152"/>
  <c r="F46" i="152" s="1"/>
  <c r="E39" i="152"/>
  <c r="D39" i="152"/>
  <c r="C39" i="152"/>
  <c r="K39" i="153"/>
  <c r="J39" i="153"/>
  <c r="I39" i="153"/>
  <c r="I46" i="153" s="1"/>
  <c r="H39" i="153"/>
  <c r="H46" i="153" s="1"/>
  <c r="G39" i="153"/>
  <c r="F39" i="153"/>
  <c r="E39" i="153"/>
  <c r="E46" i="153" s="1"/>
  <c r="D39" i="153"/>
  <c r="C39" i="153"/>
  <c r="K39" i="154"/>
  <c r="J39" i="154"/>
  <c r="J46" i="154" s="1"/>
  <c r="I39" i="154"/>
  <c r="H39" i="154"/>
  <c r="G39" i="154"/>
  <c r="G46" i="154" s="1"/>
  <c r="F39" i="154"/>
  <c r="E39" i="154"/>
  <c r="D39" i="154"/>
  <c r="C39" i="154"/>
  <c r="K39" i="155"/>
  <c r="J39" i="155"/>
  <c r="I39" i="155"/>
  <c r="H39" i="155"/>
  <c r="H46" i="155" s="1"/>
  <c r="G39" i="155"/>
  <c r="F39" i="155"/>
  <c r="E39" i="155"/>
  <c r="E46" i="155" s="1"/>
  <c r="D39" i="155"/>
  <c r="C39" i="155"/>
  <c r="K39" i="156"/>
  <c r="J39" i="156"/>
  <c r="J46" i="156" s="1"/>
  <c r="I39" i="156"/>
  <c r="H39" i="156"/>
  <c r="G39" i="156"/>
  <c r="F39" i="156"/>
  <c r="F46" i="156" s="1"/>
  <c r="E39" i="156"/>
  <c r="D39" i="156"/>
  <c r="C39" i="156"/>
  <c r="K39" i="157"/>
  <c r="J39" i="157"/>
  <c r="I39" i="157"/>
  <c r="I46" i="157" s="1"/>
  <c r="H39" i="157"/>
  <c r="H46" i="157" s="1"/>
  <c r="G39" i="157"/>
  <c r="F39" i="157"/>
  <c r="E39" i="157"/>
  <c r="D39" i="157"/>
  <c r="D46" i="157" s="1"/>
  <c r="C39" i="157"/>
  <c r="K39" i="158"/>
  <c r="K46" i="158" s="1"/>
  <c r="J39" i="158"/>
  <c r="J46" i="158" s="1"/>
  <c r="I39" i="158"/>
  <c r="H39" i="158"/>
  <c r="G39" i="158"/>
  <c r="F39" i="158"/>
  <c r="F46" i="158" s="1"/>
  <c r="E39" i="158"/>
  <c r="D39" i="158"/>
  <c r="C39" i="158"/>
  <c r="C46" i="158" s="1"/>
  <c r="K39" i="159"/>
  <c r="J39" i="159"/>
  <c r="I39" i="159"/>
  <c r="H39" i="159"/>
  <c r="G39" i="159"/>
  <c r="F39" i="159"/>
  <c r="E39" i="159"/>
  <c r="E46" i="159" s="1"/>
  <c r="D39" i="159"/>
  <c r="D46" i="159" s="1"/>
  <c r="C39" i="159"/>
  <c r="K39" i="160"/>
  <c r="J39" i="160"/>
  <c r="J46" i="160" s="1"/>
  <c r="I39" i="160"/>
  <c r="H39" i="160"/>
  <c r="G39" i="160"/>
  <c r="G46" i="160" s="1"/>
  <c r="F39" i="160"/>
  <c r="F46" i="160" s="1"/>
  <c r="E39" i="160"/>
  <c r="D39" i="160"/>
  <c r="C39" i="160"/>
  <c r="K39" i="161"/>
  <c r="J39" i="161"/>
  <c r="I39" i="161"/>
  <c r="I46" i="161" s="1"/>
  <c r="H39" i="161"/>
  <c r="H46" i="161" s="1"/>
  <c r="G39" i="161"/>
  <c r="F39" i="161"/>
  <c r="E39" i="161"/>
  <c r="D39" i="161"/>
  <c r="C39" i="161"/>
  <c r="K39" i="162"/>
  <c r="J39" i="162"/>
  <c r="J46" i="162" s="1"/>
  <c r="I39" i="162"/>
  <c r="H39" i="162"/>
  <c r="G39" i="162"/>
  <c r="F39" i="162"/>
  <c r="E39" i="162"/>
  <c r="D39" i="162"/>
  <c r="C39" i="162"/>
  <c r="K39" i="163"/>
  <c r="J39" i="163"/>
  <c r="I39" i="163"/>
  <c r="H39" i="163"/>
  <c r="G39" i="163"/>
  <c r="F39" i="163"/>
  <c r="E39" i="163"/>
  <c r="E46" i="163" s="1"/>
  <c r="D39" i="163"/>
  <c r="C39" i="163"/>
  <c r="K39" i="164"/>
  <c r="J39" i="164"/>
  <c r="I39" i="164"/>
  <c r="H39" i="164"/>
  <c r="G39" i="164"/>
  <c r="G46" i="164" s="1"/>
  <c r="F39" i="164"/>
  <c r="F46" i="164" s="1"/>
  <c r="E39" i="164"/>
  <c r="D39" i="164"/>
  <c r="C39" i="164"/>
  <c r="K39" i="165"/>
  <c r="J39" i="165"/>
  <c r="I39" i="165"/>
  <c r="I46" i="165" s="1"/>
  <c r="H39" i="165"/>
  <c r="H46" i="165" s="1"/>
  <c r="G39" i="165"/>
  <c r="F39" i="165"/>
  <c r="E39" i="165"/>
  <c r="D39" i="165"/>
  <c r="C39" i="165"/>
  <c r="K39" i="166"/>
  <c r="K46" i="166" s="1"/>
  <c r="J39" i="166"/>
  <c r="J46" i="166" s="1"/>
  <c r="I39" i="166"/>
  <c r="H39" i="166"/>
  <c r="G39" i="166"/>
  <c r="F39" i="166"/>
  <c r="E39" i="166"/>
  <c r="D39" i="166"/>
  <c r="C39" i="166"/>
  <c r="C46" i="166" s="1"/>
  <c r="K39" i="167"/>
  <c r="J39" i="167"/>
  <c r="I39" i="167"/>
  <c r="I46" i="167" s="1"/>
  <c r="H39" i="167"/>
  <c r="G39" i="167"/>
  <c r="F39" i="167"/>
  <c r="E39" i="167"/>
  <c r="E46" i="167" s="1"/>
  <c r="D39" i="167"/>
  <c r="D46" i="167" s="1"/>
  <c r="C39" i="167"/>
  <c r="K39" i="168"/>
  <c r="K46" i="168" s="1"/>
  <c r="J39" i="168"/>
  <c r="I39" i="168"/>
  <c r="H39" i="168"/>
  <c r="G39" i="168"/>
  <c r="G46" i="168" s="1"/>
  <c r="F39" i="168"/>
  <c r="F46" i="168" s="1"/>
  <c r="E39" i="168"/>
  <c r="D39" i="168"/>
  <c r="C39" i="168"/>
  <c r="C46" i="168" s="1"/>
  <c r="K39" i="169"/>
  <c r="J39" i="169"/>
  <c r="I39" i="169"/>
  <c r="I46" i="169" s="1"/>
  <c r="H39" i="169"/>
  <c r="H46" i="169" s="1"/>
  <c r="G39" i="169"/>
  <c r="F39" i="169"/>
  <c r="E39" i="169"/>
  <c r="E46" i="169" s="1"/>
  <c r="D39" i="169"/>
  <c r="C39" i="169"/>
  <c r="K39" i="170"/>
  <c r="J39" i="170"/>
  <c r="J46" i="170" s="1"/>
  <c r="I39" i="170"/>
  <c r="H39" i="170"/>
  <c r="G39" i="170"/>
  <c r="F39" i="170"/>
  <c r="E39" i="170"/>
  <c r="D39" i="170"/>
  <c r="C39" i="170"/>
  <c r="K39" i="171"/>
  <c r="J39" i="171"/>
  <c r="I39" i="171"/>
  <c r="H39" i="171"/>
  <c r="G39" i="171"/>
  <c r="F39" i="171"/>
  <c r="E39" i="171"/>
  <c r="E46" i="171" s="1"/>
  <c r="D39" i="171"/>
  <c r="C39" i="171"/>
  <c r="K39" i="172"/>
  <c r="J39" i="172"/>
  <c r="I39" i="172"/>
  <c r="H39" i="172"/>
  <c r="G39" i="172"/>
  <c r="G46" i="172" s="1"/>
  <c r="F39" i="172"/>
  <c r="F46" i="172" s="1"/>
  <c r="E39" i="172"/>
  <c r="D39" i="172"/>
  <c r="C39" i="172"/>
  <c r="K39" i="173"/>
  <c r="J39" i="173"/>
  <c r="I39" i="173"/>
  <c r="I46" i="173" s="1"/>
  <c r="H39" i="173"/>
  <c r="H46" i="173" s="1"/>
  <c r="G39" i="173"/>
  <c r="F39" i="173"/>
  <c r="E39" i="173"/>
  <c r="E46" i="173" s="1"/>
  <c r="D39" i="173"/>
  <c r="C39" i="173"/>
  <c r="K39" i="174"/>
  <c r="K46" i="174" s="1"/>
  <c r="J39" i="174"/>
  <c r="J46" i="174" s="1"/>
  <c r="I39" i="174"/>
  <c r="H39" i="174"/>
  <c r="G39" i="174"/>
  <c r="F39" i="174"/>
  <c r="E39" i="174"/>
  <c r="D39" i="174"/>
  <c r="C39" i="174"/>
  <c r="C46" i="174" s="1"/>
  <c r="K39" i="175"/>
  <c r="J39" i="175"/>
  <c r="I39" i="175"/>
  <c r="H39" i="175"/>
  <c r="G39" i="175"/>
  <c r="F39" i="175"/>
  <c r="E39" i="175"/>
  <c r="E46" i="175" s="1"/>
  <c r="D39" i="175"/>
  <c r="D46" i="175" s="1"/>
  <c r="C39" i="175"/>
  <c r="K39" i="176"/>
  <c r="J39" i="176"/>
  <c r="I39" i="176"/>
  <c r="H39" i="176"/>
  <c r="G39" i="176"/>
  <c r="G46" i="176" s="1"/>
  <c r="F39" i="176"/>
  <c r="F46" i="176" s="1"/>
  <c r="E39" i="176"/>
  <c r="D39" i="176"/>
  <c r="C39" i="176"/>
  <c r="K39" i="177"/>
  <c r="J39" i="177"/>
  <c r="I39" i="177"/>
  <c r="I46" i="177" s="1"/>
  <c r="H39" i="177"/>
  <c r="H46" i="177" s="1"/>
  <c r="G39" i="177"/>
  <c r="F39" i="177"/>
  <c r="E39" i="177"/>
  <c r="D39" i="177"/>
  <c r="C39" i="177"/>
  <c r="K39" i="178"/>
  <c r="J39" i="178"/>
  <c r="J46" i="178" s="1"/>
  <c r="I39" i="178"/>
  <c r="H39" i="178"/>
  <c r="G39" i="178"/>
  <c r="F39" i="178"/>
  <c r="E39" i="178"/>
  <c r="D39" i="178"/>
  <c r="C39" i="178"/>
  <c r="K39" i="179"/>
  <c r="J39" i="179"/>
  <c r="I39" i="179"/>
  <c r="H39" i="179"/>
  <c r="G39" i="179"/>
  <c r="F39" i="179"/>
  <c r="E39" i="179"/>
  <c r="D39" i="179"/>
  <c r="C39" i="179"/>
  <c r="K39" i="180"/>
  <c r="J39" i="180"/>
  <c r="I39" i="180"/>
  <c r="H39" i="180"/>
  <c r="G39" i="180"/>
  <c r="G46" i="180" s="1"/>
  <c r="F39" i="180"/>
  <c r="E39" i="180"/>
  <c r="D39" i="180"/>
  <c r="C39" i="180"/>
  <c r="K39" i="181"/>
  <c r="J39" i="181"/>
  <c r="I39" i="181"/>
  <c r="H39" i="181"/>
  <c r="H46" i="181" s="1"/>
  <c r="G39" i="181"/>
  <c r="F39" i="181"/>
  <c r="E39" i="181"/>
  <c r="D39" i="181"/>
  <c r="C39" i="181"/>
  <c r="K39" i="182"/>
  <c r="K46" i="182" s="1"/>
  <c r="J39" i="182"/>
  <c r="J46" i="182" s="1"/>
  <c r="I39" i="182"/>
  <c r="H39" i="182"/>
  <c r="G39" i="182"/>
  <c r="F39" i="182"/>
  <c r="E39" i="182"/>
  <c r="D39" i="182"/>
  <c r="C39" i="182"/>
  <c r="C46" i="182" s="1"/>
  <c r="K39" i="183"/>
  <c r="J39" i="183"/>
  <c r="I39" i="183"/>
  <c r="H39" i="183"/>
  <c r="G39" i="183"/>
  <c r="F39" i="183"/>
  <c r="E39" i="183"/>
  <c r="E46" i="183" s="1"/>
  <c r="D39" i="183"/>
  <c r="D46" i="183" s="1"/>
  <c r="C39" i="183"/>
  <c r="K39" i="184"/>
  <c r="J39" i="184"/>
  <c r="I39" i="184"/>
  <c r="H39" i="184"/>
  <c r="G39" i="184"/>
  <c r="G46" i="184" s="1"/>
  <c r="F39" i="184"/>
  <c r="F46" i="184" s="1"/>
  <c r="E39" i="184"/>
  <c r="D39" i="184"/>
  <c r="C39" i="184"/>
  <c r="K39" i="185"/>
  <c r="J39" i="185"/>
  <c r="I39" i="185"/>
  <c r="I46" i="185" s="1"/>
  <c r="H39" i="185"/>
  <c r="H46" i="185" s="1"/>
  <c r="G39" i="185"/>
  <c r="F39" i="185"/>
  <c r="E39" i="185"/>
  <c r="E46" i="185" s="1"/>
  <c r="D39" i="185"/>
  <c r="C39" i="185"/>
  <c r="K39" i="186"/>
  <c r="J39" i="186"/>
  <c r="J46" i="186" s="1"/>
  <c r="I39" i="186"/>
  <c r="H39" i="186"/>
  <c r="G39" i="186"/>
  <c r="G46" i="186" s="1"/>
  <c r="F39" i="186"/>
  <c r="E39" i="186"/>
  <c r="D39" i="186"/>
  <c r="C39" i="186"/>
  <c r="K39" i="187"/>
  <c r="J39" i="187"/>
  <c r="I39" i="187"/>
  <c r="I46" i="187" s="1"/>
  <c r="H39" i="187"/>
  <c r="G39" i="187"/>
  <c r="F39" i="187"/>
  <c r="E39" i="187"/>
  <c r="D39" i="187"/>
  <c r="C39" i="187"/>
  <c r="K39" i="188"/>
  <c r="K46" i="188" s="1"/>
  <c r="J39" i="188"/>
  <c r="I39" i="188"/>
  <c r="H39" i="188"/>
  <c r="G39" i="188"/>
  <c r="F39" i="188"/>
  <c r="E39" i="188"/>
  <c r="D39" i="188"/>
  <c r="C39" i="188"/>
  <c r="C46" i="188" s="1"/>
  <c r="K39" i="189"/>
  <c r="J39" i="189"/>
  <c r="I39" i="189"/>
  <c r="I46" i="189" s="1"/>
  <c r="H39" i="189"/>
  <c r="G39" i="189"/>
  <c r="F39" i="189"/>
  <c r="E39" i="189"/>
  <c r="E46" i="189" s="1"/>
  <c r="D39" i="189"/>
  <c r="C39" i="189"/>
  <c r="K39" i="190"/>
  <c r="K46" i="190" s="1"/>
  <c r="J39" i="190"/>
  <c r="J46" i="190" s="1"/>
  <c r="I39" i="190"/>
  <c r="H39" i="190"/>
  <c r="G39" i="190"/>
  <c r="F39" i="190"/>
  <c r="E39" i="190"/>
  <c r="D39" i="190"/>
  <c r="C39" i="190"/>
  <c r="C46" i="190" s="1"/>
  <c r="K39" i="191"/>
  <c r="J39" i="191"/>
  <c r="I39" i="191"/>
  <c r="I46" i="191" s="1"/>
  <c r="H39" i="191"/>
  <c r="G39" i="191"/>
  <c r="F39" i="191"/>
  <c r="E39" i="191"/>
  <c r="E46" i="191" s="1"/>
  <c r="D39" i="191"/>
  <c r="D46" i="191" s="1"/>
  <c r="C39" i="191"/>
  <c r="K39" i="192"/>
  <c r="J39" i="192"/>
  <c r="I39" i="192"/>
  <c r="H39" i="192"/>
  <c r="G39" i="192"/>
  <c r="G46" i="192" s="1"/>
  <c r="F39" i="192"/>
  <c r="F46" i="192" s="1"/>
  <c r="E39" i="192"/>
  <c r="D39" i="192"/>
  <c r="C39" i="192"/>
  <c r="K39" i="193"/>
  <c r="J39" i="193"/>
  <c r="J46" i="193" s="1"/>
  <c r="I39" i="193"/>
  <c r="H39" i="193"/>
  <c r="H46" i="193" s="1"/>
  <c r="G39" i="193"/>
  <c r="F39" i="193"/>
  <c r="E39" i="193"/>
  <c r="D39" i="193"/>
  <c r="C39" i="193"/>
  <c r="K39" i="194"/>
  <c r="J39" i="194"/>
  <c r="J46" i="194" s="1"/>
  <c r="I39" i="194"/>
  <c r="H39" i="194"/>
  <c r="H46" i="194" s="1"/>
  <c r="G39" i="194"/>
  <c r="F39" i="194"/>
  <c r="E39" i="194"/>
  <c r="D39" i="194"/>
  <c r="C39" i="194"/>
  <c r="K39" i="195"/>
  <c r="J39" i="195"/>
  <c r="I39" i="195"/>
  <c r="H39" i="195"/>
  <c r="G39" i="195"/>
  <c r="F39" i="195"/>
  <c r="E39" i="195"/>
  <c r="D39" i="195"/>
  <c r="D46" i="195" s="1"/>
  <c r="C39" i="195"/>
  <c r="K39" i="196"/>
  <c r="J39" i="196"/>
  <c r="I39" i="196"/>
  <c r="H39" i="196"/>
  <c r="G39" i="196"/>
  <c r="F39" i="196"/>
  <c r="E39" i="196"/>
  <c r="D39" i="196"/>
  <c r="C39" i="196"/>
  <c r="K39" i="197"/>
  <c r="J39" i="197"/>
  <c r="I39" i="197"/>
  <c r="H39" i="197"/>
  <c r="G39" i="197"/>
  <c r="F39" i="197"/>
  <c r="E39" i="197"/>
  <c r="D39" i="197"/>
  <c r="C39" i="197"/>
  <c r="C46" i="197" s="1"/>
  <c r="K39" i="198"/>
  <c r="J39" i="198"/>
  <c r="I39" i="198"/>
  <c r="H39" i="198"/>
  <c r="G39" i="198"/>
  <c r="F39" i="198"/>
  <c r="E39" i="198"/>
  <c r="D39" i="198"/>
  <c r="D46" i="198" s="1"/>
  <c r="C39" i="198"/>
  <c r="C46" i="198" s="1"/>
  <c r="K39" i="199"/>
  <c r="J39" i="199"/>
  <c r="I39" i="199"/>
  <c r="H39" i="199"/>
  <c r="G39" i="199"/>
  <c r="F39" i="199"/>
  <c r="E39" i="199"/>
  <c r="D39" i="199"/>
  <c r="D46" i="199" s="1"/>
  <c r="C39" i="199"/>
  <c r="K39" i="200"/>
  <c r="J39" i="200"/>
  <c r="I39" i="200"/>
  <c r="H39" i="200"/>
  <c r="G39" i="200"/>
  <c r="F39" i="200"/>
  <c r="F46" i="200" s="1"/>
  <c r="E39" i="200"/>
  <c r="D39" i="200"/>
  <c r="C39" i="200"/>
  <c r="K39" i="201"/>
  <c r="J39" i="201"/>
  <c r="I39" i="201"/>
  <c r="H39" i="201"/>
  <c r="H46" i="201" s="1"/>
  <c r="G39" i="201"/>
  <c r="F39" i="201"/>
  <c r="F46" i="201" s="1"/>
  <c r="E39" i="201"/>
  <c r="D39" i="201"/>
  <c r="C39" i="201"/>
  <c r="K39" i="202"/>
  <c r="J39" i="202"/>
  <c r="J46" i="202" s="1"/>
  <c r="I39" i="202"/>
  <c r="H39" i="202"/>
  <c r="G39" i="202"/>
  <c r="F39" i="202"/>
  <c r="F46" i="202" s="1"/>
  <c r="E39" i="202"/>
  <c r="D39" i="202"/>
  <c r="C39" i="202"/>
  <c r="C46" i="202" s="1"/>
  <c r="K39" i="203"/>
  <c r="J39" i="203"/>
  <c r="I39" i="203"/>
  <c r="H39" i="203"/>
  <c r="G39" i="203"/>
  <c r="F39" i="203"/>
  <c r="E39" i="203"/>
  <c r="D39" i="203"/>
  <c r="D46" i="203" s="1"/>
  <c r="C39" i="203"/>
  <c r="K39" i="204"/>
  <c r="J39" i="204"/>
  <c r="I39" i="204"/>
  <c r="H39" i="204"/>
  <c r="G39" i="204"/>
  <c r="F39" i="204"/>
  <c r="F46" i="204" s="1"/>
  <c r="E39" i="204"/>
  <c r="D39" i="204"/>
  <c r="D46" i="204" s="1"/>
  <c r="C39" i="204"/>
  <c r="K39" i="205"/>
  <c r="J39" i="205"/>
  <c r="I39" i="205"/>
  <c r="H39" i="205"/>
  <c r="G39" i="205"/>
  <c r="F39" i="205"/>
  <c r="E39" i="205"/>
  <c r="E46" i="205" s="1"/>
  <c r="D39" i="205"/>
  <c r="C39" i="205"/>
  <c r="K39" i="206"/>
  <c r="J39" i="206"/>
  <c r="I39" i="206"/>
  <c r="H39" i="206"/>
  <c r="G39" i="206"/>
  <c r="G46" i="206" s="1"/>
  <c r="F39" i="206"/>
  <c r="E39" i="206"/>
  <c r="D39" i="206"/>
  <c r="C39" i="206"/>
  <c r="K39" i="207"/>
  <c r="J39" i="207"/>
  <c r="I39" i="207"/>
  <c r="I46" i="207" s="1"/>
  <c r="H39" i="207"/>
  <c r="G39" i="207"/>
  <c r="F39" i="207"/>
  <c r="E39" i="207"/>
  <c r="E46" i="207" s="1"/>
  <c r="D39" i="207"/>
  <c r="C39" i="207"/>
  <c r="K39" i="208"/>
  <c r="J39" i="208"/>
  <c r="I39" i="208"/>
  <c r="H39" i="208"/>
  <c r="G39" i="208"/>
  <c r="G46" i="208" s="1"/>
  <c r="F39" i="208"/>
  <c r="F46" i="208" s="1"/>
  <c r="E39" i="208"/>
  <c r="D39" i="208"/>
  <c r="C39" i="208"/>
  <c r="K39" i="209"/>
  <c r="J39" i="209"/>
  <c r="I39" i="209"/>
  <c r="I46" i="209" s="1"/>
  <c r="H39" i="209"/>
  <c r="H46" i="209" s="1"/>
  <c r="G39" i="209"/>
  <c r="F39" i="209"/>
  <c r="E39" i="209"/>
  <c r="D39" i="209"/>
  <c r="C39" i="209"/>
  <c r="K39" i="210"/>
  <c r="K46" i="210" s="1"/>
  <c r="J39" i="210"/>
  <c r="J46" i="210" s="1"/>
  <c r="I39" i="210"/>
  <c r="H39" i="210"/>
  <c r="G39" i="210"/>
  <c r="F39" i="210"/>
  <c r="E39" i="210"/>
  <c r="D39" i="210"/>
  <c r="C39" i="210"/>
  <c r="C46" i="210" s="1"/>
  <c r="K39" i="211"/>
  <c r="J39" i="211"/>
  <c r="I39" i="211"/>
  <c r="I46" i="211" s="1"/>
  <c r="H39" i="211"/>
  <c r="G39" i="211"/>
  <c r="F39" i="211"/>
  <c r="E39" i="211"/>
  <c r="E46" i="211" s="1"/>
  <c r="D39" i="211"/>
  <c r="D46" i="211" s="1"/>
  <c r="C39" i="211"/>
  <c r="K39" i="212"/>
  <c r="K46" i="212" s="1"/>
  <c r="J39" i="212"/>
  <c r="I39" i="212"/>
  <c r="H39" i="212"/>
  <c r="G39" i="212"/>
  <c r="G46" i="212" s="1"/>
  <c r="F39" i="212"/>
  <c r="F46" i="212" s="1"/>
  <c r="E39" i="212"/>
  <c r="D39" i="212"/>
  <c r="C39" i="212"/>
  <c r="C46" i="212" s="1"/>
  <c r="K39" i="213"/>
  <c r="J39" i="213"/>
  <c r="I39" i="213"/>
  <c r="H39" i="213"/>
  <c r="H46" i="213" s="1"/>
  <c r="G39" i="213"/>
  <c r="F39" i="213"/>
  <c r="E39" i="213"/>
  <c r="D39" i="213"/>
  <c r="C39" i="213"/>
  <c r="K39" i="214"/>
  <c r="K46" i="214" s="1"/>
  <c r="J39" i="214"/>
  <c r="J46" i="214" s="1"/>
  <c r="I39" i="214"/>
  <c r="H39" i="214"/>
  <c r="G39" i="214"/>
  <c r="G46" i="214" s="1"/>
  <c r="F39" i="214"/>
  <c r="E39" i="214"/>
  <c r="D39" i="214"/>
  <c r="C39" i="214"/>
  <c r="C46" i="214" s="1"/>
  <c r="K39" i="215"/>
  <c r="J39" i="215"/>
  <c r="I39" i="215"/>
  <c r="I46" i="215" s="1"/>
  <c r="H39" i="215"/>
  <c r="G39" i="215"/>
  <c r="F39" i="215"/>
  <c r="E39" i="215"/>
  <c r="E46" i="215" s="1"/>
  <c r="D39" i="215"/>
  <c r="D46" i="215" s="1"/>
  <c r="C39" i="215"/>
  <c r="K39" i="216"/>
  <c r="J39" i="216"/>
  <c r="I39" i="216"/>
  <c r="H39" i="216"/>
  <c r="G39" i="216"/>
  <c r="G46" i="216" s="1"/>
  <c r="F39" i="216"/>
  <c r="F46" i="216" s="1"/>
  <c r="E39" i="216"/>
  <c r="D39" i="216"/>
  <c r="C39" i="216"/>
  <c r="K39" i="217"/>
  <c r="J39" i="217"/>
  <c r="I39" i="217"/>
  <c r="I46" i="217" s="1"/>
  <c r="H39" i="217"/>
  <c r="H46" i="217" s="1"/>
  <c r="G39" i="217"/>
  <c r="F39" i="217"/>
  <c r="E39" i="217"/>
  <c r="E46" i="217" s="1"/>
  <c r="D39" i="217"/>
  <c r="C39" i="217"/>
  <c r="K39" i="218"/>
  <c r="K46" i="218" s="1"/>
  <c r="J39" i="218"/>
  <c r="J46" i="218" s="1"/>
  <c r="I39" i="218"/>
  <c r="H39" i="218"/>
  <c r="G39" i="218"/>
  <c r="G46" i="218" s="1"/>
  <c r="F39" i="218"/>
  <c r="E39" i="218"/>
  <c r="D39" i="218"/>
  <c r="C39" i="218"/>
  <c r="C46" i="218" s="1"/>
  <c r="K39" i="219"/>
  <c r="J39" i="219"/>
  <c r="I39" i="219"/>
  <c r="I46" i="219" s="1"/>
  <c r="H39" i="219"/>
  <c r="G39" i="219"/>
  <c r="F39" i="219"/>
  <c r="E39" i="219"/>
  <c r="D39" i="219"/>
  <c r="D46" i="219" s="1"/>
  <c r="C39" i="219"/>
  <c r="K39" i="220"/>
  <c r="K46" i="220" s="1"/>
  <c r="J39" i="220"/>
  <c r="I39" i="220"/>
  <c r="H39" i="220"/>
  <c r="G39" i="220"/>
  <c r="G46" i="220" s="1"/>
  <c r="F39" i="220"/>
  <c r="F46" i="220" s="1"/>
  <c r="E39" i="220"/>
  <c r="D39" i="220"/>
  <c r="C39" i="220"/>
  <c r="C46" i="220" s="1"/>
  <c r="K39" i="221"/>
  <c r="J39" i="221"/>
  <c r="I39" i="221"/>
  <c r="H39" i="221"/>
  <c r="H46" i="221" s="1"/>
  <c r="G39" i="221"/>
  <c r="F39" i="221"/>
  <c r="E39" i="221"/>
  <c r="E46" i="221" s="1"/>
  <c r="D39" i="221"/>
  <c r="C39" i="221"/>
  <c r="K39" i="222"/>
  <c r="K46" i="222" s="1"/>
  <c r="J39" i="222"/>
  <c r="J46" i="222" s="1"/>
  <c r="I39" i="222"/>
  <c r="H39" i="222"/>
  <c r="G39" i="222"/>
  <c r="G46" i="222" s="1"/>
  <c r="F39" i="222"/>
  <c r="E39" i="222"/>
  <c r="D39" i="222"/>
  <c r="C39" i="222"/>
  <c r="C46" i="222" s="1"/>
  <c r="K39" i="223"/>
  <c r="J39" i="223"/>
  <c r="I39" i="223"/>
  <c r="I46" i="223" s="1"/>
  <c r="H39" i="223"/>
  <c r="G39" i="223"/>
  <c r="F39" i="223"/>
  <c r="E39" i="223"/>
  <c r="E46" i="223" s="1"/>
  <c r="D39" i="223"/>
  <c r="D46" i="223" s="1"/>
  <c r="C39" i="223"/>
  <c r="K39" i="224"/>
  <c r="K46" i="224" s="1"/>
  <c r="J39" i="224"/>
  <c r="I39" i="224"/>
  <c r="H39" i="224"/>
  <c r="G39" i="224"/>
  <c r="G46" i="224" s="1"/>
  <c r="F39" i="224"/>
  <c r="E39" i="224"/>
  <c r="D39" i="224"/>
  <c r="C39" i="224"/>
  <c r="C46" i="224" s="1"/>
  <c r="K39" i="225"/>
  <c r="J39" i="225"/>
  <c r="I39" i="225"/>
  <c r="I46" i="225" s="1"/>
  <c r="H39" i="225"/>
  <c r="H46" i="225" s="1"/>
  <c r="G39" i="225"/>
  <c r="F39" i="225"/>
  <c r="E39" i="225"/>
  <c r="E46" i="225" s="1"/>
  <c r="D39" i="225"/>
  <c r="C39" i="225"/>
  <c r="K39" i="226"/>
  <c r="J39" i="226"/>
  <c r="J46" i="226" s="1"/>
  <c r="I39" i="226"/>
  <c r="H39" i="226"/>
  <c r="G39" i="226"/>
  <c r="G46" i="226" s="1"/>
  <c r="F39" i="226"/>
  <c r="E39" i="226"/>
  <c r="D39" i="226"/>
  <c r="C39" i="226"/>
  <c r="K39" i="227"/>
  <c r="J39" i="227"/>
  <c r="I39" i="227"/>
  <c r="I46" i="227" s="1"/>
  <c r="H39" i="227"/>
  <c r="G39" i="227"/>
  <c r="F39" i="227"/>
  <c r="E39" i="227"/>
  <c r="E46" i="227" s="1"/>
  <c r="D39" i="227"/>
  <c r="C39" i="227"/>
  <c r="K39" i="228"/>
  <c r="K46" i="228" s="1"/>
  <c r="J39" i="228"/>
  <c r="I39" i="228"/>
  <c r="H39" i="228"/>
  <c r="G39" i="228"/>
  <c r="F39" i="228"/>
  <c r="F46" i="228" s="1"/>
  <c r="E39" i="228"/>
  <c r="D39" i="228"/>
  <c r="C39" i="228"/>
  <c r="C46" i="228" s="1"/>
  <c r="K39" i="229"/>
  <c r="J39" i="229"/>
  <c r="I39" i="229"/>
  <c r="I46" i="229" s="1"/>
  <c r="H39" i="229"/>
  <c r="H46" i="229" s="1"/>
  <c r="G39" i="229"/>
  <c r="F39" i="229"/>
  <c r="E39" i="229"/>
  <c r="E46" i="229" s="1"/>
  <c r="D39" i="229"/>
  <c r="C39" i="229"/>
  <c r="K39" i="230"/>
  <c r="K46" i="230" s="1"/>
  <c r="J39" i="230"/>
  <c r="I39" i="230"/>
  <c r="H39" i="230"/>
  <c r="G39" i="230"/>
  <c r="F39" i="230"/>
  <c r="E39" i="230"/>
  <c r="D39" i="230"/>
  <c r="D46" i="230" s="1"/>
  <c r="C39" i="230"/>
  <c r="C46" i="230" s="1"/>
  <c r="K39" i="231"/>
  <c r="J39" i="231"/>
  <c r="I39" i="231"/>
  <c r="I46" i="231" s="1"/>
  <c r="H39" i="231"/>
  <c r="G39" i="231"/>
  <c r="F39" i="231"/>
  <c r="F46" i="231" s="1"/>
  <c r="E39" i="231"/>
  <c r="E46" i="231" s="1"/>
  <c r="D39" i="231"/>
  <c r="D46" i="231" s="1"/>
  <c r="C39" i="231"/>
  <c r="K39" i="232"/>
  <c r="K46" i="232" s="1"/>
  <c r="J39" i="232"/>
  <c r="I39" i="232"/>
  <c r="H39" i="232"/>
  <c r="H46" i="232" s="1"/>
  <c r="G39" i="232"/>
  <c r="G46" i="232" s="1"/>
  <c r="F39" i="232"/>
  <c r="F46" i="232" s="1"/>
  <c r="E39" i="232"/>
  <c r="D39" i="232"/>
  <c r="C39" i="232"/>
  <c r="C46" i="232" s="1"/>
  <c r="K39" i="233"/>
  <c r="J39" i="233"/>
  <c r="I39" i="233"/>
  <c r="I46" i="233" s="1"/>
  <c r="H39" i="233"/>
  <c r="H46" i="233" s="1"/>
  <c r="G39" i="233"/>
  <c r="F39" i="233"/>
  <c r="E39" i="233"/>
  <c r="D39" i="233"/>
  <c r="C39" i="233"/>
  <c r="K39" i="234"/>
  <c r="J39" i="234"/>
  <c r="I39" i="234"/>
  <c r="H39" i="234"/>
  <c r="G39" i="234"/>
  <c r="G46" i="234" s="1"/>
  <c r="F39" i="234"/>
  <c r="E39" i="234"/>
  <c r="D39" i="234"/>
  <c r="D46" i="234" s="1"/>
  <c r="C39" i="234"/>
  <c r="K39" i="235"/>
  <c r="J39" i="235"/>
  <c r="I39" i="235"/>
  <c r="I46" i="235" s="1"/>
  <c r="H39" i="235"/>
  <c r="G39" i="235"/>
  <c r="F39" i="235"/>
  <c r="F46" i="235" s="1"/>
  <c r="E39" i="235"/>
  <c r="E46" i="235" s="1"/>
  <c r="D39" i="235"/>
  <c r="D46" i="235" s="1"/>
  <c r="C39" i="235"/>
  <c r="K39" i="236"/>
  <c r="K46" i="236" s="1"/>
  <c r="J39" i="236"/>
  <c r="I39" i="236"/>
  <c r="H39" i="236"/>
  <c r="G39" i="236"/>
  <c r="G46" i="236" s="1"/>
  <c r="F39" i="236"/>
  <c r="E39" i="236"/>
  <c r="D39" i="236"/>
  <c r="C39" i="236"/>
  <c r="C46" i="236" s="1"/>
  <c r="K39" i="237"/>
  <c r="J39" i="237"/>
  <c r="J46" i="237" s="1"/>
  <c r="I39" i="237"/>
  <c r="H39" i="237"/>
  <c r="G39" i="237"/>
  <c r="F39" i="237"/>
  <c r="E39" i="237"/>
  <c r="E46" i="237" s="1"/>
  <c r="D39" i="237"/>
  <c r="C39" i="237"/>
  <c r="K39" i="238"/>
  <c r="J39" i="238"/>
  <c r="J46" i="238" s="1"/>
  <c r="I39" i="238"/>
  <c r="H39" i="238"/>
  <c r="G39" i="238"/>
  <c r="G46" i="238" s="1"/>
  <c r="F39" i="238"/>
  <c r="E39" i="238"/>
  <c r="D39" i="238"/>
  <c r="D46" i="238" s="1"/>
  <c r="C39" i="238"/>
  <c r="K39" i="239"/>
  <c r="J39" i="239"/>
  <c r="I39" i="239"/>
  <c r="I46" i="239" s="1"/>
  <c r="H39" i="239"/>
  <c r="G39" i="239"/>
  <c r="F39" i="239"/>
  <c r="F46" i="239" s="1"/>
  <c r="E39" i="239"/>
  <c r="E46" i="239" s="1"/>
  <c r="D39" i="239"/>
  <c r="C39" i="239"/>
  <c r="K39" i="240"/>
  <c r="J39" i="240"/>
  <c r="I39" i="240"/>
  <c r="H39" i="240"/>
  <c r="H46" i="240" s="1"/>
  <c r="G39" i="240"/>
  <c r="G46" i="240" s="1"/>
  <c r="F39" i="240"/>
  <c r="F46" i="240" s="1"/>
  <c r="E39" i="240"/>
  <c r="D39" i="240"/>
  <c r="C39" i="240"/>
  <c r="K39" i="241"/>
  <c r="J39" i="241"/>
  <c r="J46" i="241" s="1"/>
  <c r="I39" i="241"/>
  <c r="I46" i="241" s="1"/>
  <c r="H39" i="241"/>
  <c r="H46" i="241" s="1"/>
  <c r="G39" i="241"/>
  <c r="F39" i="241"/>
  <c r="E39" i="241"/>
  <c r="D39" i="241"/>
  <c r="C39" i="241"/>
  <c r="K39" i="242"/>
  <c r="K46" i="242" s="1"/>
  <c r="J39" i="242"/>
  <c r="J46" i="242" s="1"/>
  <c r="I39" i="242"/>
  <c r="H39" i="242"/>
  <c r="G39" i="242"/>
  <c r="F39" i="242"/>
  <c r="E39" i="242"/>
  <c r="D39" i="242"/>
  <c r="D46" i="242" s="1"/>
  <c r="C39" i="242"/>
  <c r="C46" i="242" s="1"/>
  <c r="K39" i="243"/>
  <c r="J39" i="243"/>
  <c r="I39" i="243"/>
  <c r="I46" i="243" s="1"/>
  <c r="H39" i="243"/>
  <c r="G39" i="243"/>
  <c r="F39" i="243"/>
  <c r="E39" i="243"/>
  <c r="E46" i="243" s="1"/>
  <c r="D39" i="243"/>
  <c r="D46" i="243" s="1"/>
  <c r="C39" i="243"/>
  <c r="K39" i="244"/>
  <c r="K46" i="244" s="1"/>
  <c r="J39" i="244"/>
  <c r="I39" i="244"/>
  <c r="H39" i="244"/>
  <c r="H46" i="244" s="1"/>
  <c r="G39" i="244"/>
  <c r="F39" i="244"/>
  <c r="F46" i="244" s="1"/>
  <c r="E39" i="244"/>
  <c r="D39" i="244"/>
  <c r="C39" i="244"/>
  <c r="C46" i="244" s="1"/>
  <c r="K39" i="245"/>
  <c r="J39" i="245"/>
  <c r="J46" i="245" s="1"/>
  <c r="I39" i="245"/>
  <c r="I46" i="245" s="1"/>
  <c r="H39" i="245"/>
  <c r="H46" i="245" s="1"/>
  <c r="G39" i="245"/>
  <c r="F39" i="245"/>
  <c r="E39" i="245"/>
  <c r="E46" i="245" s="1"/>
  <c r="D39" i="245"/>
  <c r="C39" i="245"/>
  <c r="K39" i="246"/>
  <c r="K46" i="246" s="1"/>
  <c r="J39" i="246"/>
  <c r="J46" i="246" s="1"/>
  <c r="I39" i="246"/>
  <c r="H39" i="246"/>
  <c r="G39" i="246"/>
  <c r="F39" i="246"/>
  <c r="E39" i="246"/>
  <c r="D39" i="246"/>
  <c r="D46" i="246" s="1"/>
  <c r="C39" i="246"/>
  <c r="C46" i="246" s="1"/>
  <c r="K39" i="247"/>
  <c r="J39" i="247"/>
  <c r="I39" i="247"/>
  <c r="H39" i="247"/>
  <c r="G39" i="247"/>
  <c r="F39" i="247"/>
  <c r="F46" i="247" s="1"/>
  <c r="E39" i="247"/>
  <c r="E46" i="247" s="1"/>
  <c r="D39" i="247"/>
  <c r="D46" i="247" s="1"/>
  <c r="C39" i="247"/>
  <c r="K39" i="248"/>
  <c r="J39" i="248"/>
  <c r="I39" i="248"/>
  <c r="H39" i="248"/>
  <c r="H46" i="248" s="1"/>
  <c r="G39" i="248"/>
  <c r="G46" i="248" s="1"/>
  <c r="F39" i="248"/>
  <c r="F46" i="248" s="1"/>
  <c r="E39" i="248"/>
  <c r="D39" i="248"/>
  <c r="C39" i="248"/>
  <c r="K39" i="249"/>
  <c r="J39" i="249"/>
  <c r="I39" i="249"/>
  <c r="I46" i="249" s="1"/>
  <c r="H39" i="249"/>
  <c r="H46" i="249" s="1"/>
  <c r="G39" i="249"/>
  <c r="F39" i="249"/>
  <c r="E39" i="249"/>
  <c r="E46" i="249" s="1"/>
  <c r="D39" i="249"/>
  <c r="C39" i="249"/>
  <c r="K39" i="250"/>
  <c r="K46" i="250" s="1"/>
  <c r="J39" i="250"/>
  <c r="I39" i="250"/>
  <c r="H39" i="250"/>
  <c r="G39" i="250"/>
  <c r="G46" i="250" s="1"/>
  <c r="F39" i="250"/>
  <c r="E39" i="250"/>
  <c r="D39" i="250"/>
  <c r="C39" i="250"/>
  <c r="C46" i="250" s="1"/>
  <c r="K39" i="251"/>
  <c r="J39" i="251"/>
  <c r="I39" i="251"/>
  <c r="I46" i="251" s="1"/>
  <c r="H39" i="251"/>
  <c r="G39" i="251"/>
  <c r="F39" i="251"/>
  <c r="E39" i="251"/>
  <c r="D39" i="251"/>
  <c r="D46" i="251" s="1"/>
  <c r="C39" i="251"/>
  <c r="K39" i="252"/>
  <c r="K46" i="252" s="1"/>
  <c r="J39" i="252"/>
  <c r="I39" i="252"/>
  <c r="H39" i="252"/>
  <c r="G39" i="252"/>
  <c r="F39" i="252"/>
  <c r="E39" i="252"/>
  <c r="D39" i="252"/>
  <c r="C39" i="252"/>
  <c r="C46" i="252" s="1"/>
  <c r="K39" i="253"/>
  <c r="J39" i="253"/>
  <c r="I39" i="253"/>
  <c r="I46" i="253" s="1"/>
  <c r="H39" i="253"/>
  <c r="H46" i="253" s="1"/>
  <c r="G39" i="253"/>
  <c r="F39" i="253"/>
  <c r="E39" i="253"/>
  <c r="D39" i="253"/>
  <c r="C39" i="253"/>
  <c r="K39" i="254"/>
  <c r="J39" i="254"/>
  <c r="J46" i="254" s="1"/>
  <c r="I39" i="254"/>
  <c r="H39" i="254"/>
  <c r="G39" i="254"/>
  <c r="G46" i="254" s="1"/>
  <c r="F39" i="254"/>
  <c r="E39" i="254"/>
  <c r="D39" i="254"/>
  <c r="D46" i="254" s="1"/>
  <c r="C39" i="254"/>
  <c r="K39" i="255"/>
  <c r="J39" i="255"/>
  <c r="I39" i="255"/>
  <c r="I46" i="255" s="1"/>
  <c r="H39" i="255"/>
  <c r="G39" i="255"/>
  <c r="F39" i="255"/>
  <c r="F46" i="255" s="1"/>
  <c r="E39" i="255"/>
  <c r="E46" i="255" s="1"/>
  <c r="D39" i="255"/>
  <c r="C39" i="255"/>
  <c r="K39" i="256"/>
  <c r="J39" i="256"/>
  <c r="I39" i="256"/>
  <c r="H39" i="256"/>
  <c r="H46" i="256" s="1"/>
  <c r="G39" i="256"/>
  <c r="G46" i="256" s="1"/>
  <c r="F39" i="256"/>
  <c r="F46" i="256" s="1"/>
  <c r="E39" i="256"/>
  <c r="D39" i="256"/>
  <c r="C39" i="256"/>
  <c r="K39" i="257"/>
  <c r="J39" i="257"/>
  <c r="J46" i="257" s="1"/>
  <c r="I39" i="257"/>
  <c r="I46" i="257" s="1"/>
  <c r="H39" i="257"/>
  <c r="H46" i="257" s="1"/>
  <c r="G39" i="257"/>
  <c r="F39" i="257"/>
  <c r="E39" i="257"/>
  <c r="D39" i="257"/>
  <c r="C39" i="257"/>
  <c r="K39" i="258"/>
  <c r="K46" i="258" s="1"/>
  <c r="J39" i="258"/>
  <c r="J46" i="258" s="1"/>
  <c r="I39" i="258"/>
  <c r="H39" i="258"/>
  <c r="G39" i="258"/>
  <c r="G46" i="258" s="1"/>
  <c r="F39" i="258"/>
  <c r="E39" i="258"/>
  <c r="D39" i="258"/>
  <c r="C39" i="258"/>
  <c r="C46" i="258" s="1"/>
  <c r="K39" i="1"/>
  <c r="J39" i="1"/>
  <c r="I39" i="1"/>
  <c r="I46" i="1" s="1"/>
  <c r="H39" i="1"/>
  <c r="G39" i="1"/>
  <c r="F39" i="1"/>
  <c r="F46" i="1" s="1"/>
  <c r="E39" i="1"/>
  <c r="E46" i="1" s="1"/>
  <c r="D39" i="1"/>
  <c r="D46" i="1" s="1"/>
  <c r="C39" i="1"/>
  <c r="K35" i="2"/>
  <c r="J35" i="2"/>
  <c r="I35" i="2"/>
  <c r="H35" i="2"/>
  <c r="G35" i="2"/>
  <c r="F35" i="2"/>
  <c r="E35" i="2"/>
  <c r="D35" i="2"/>
  <c r="C35" i="2"/>
  <c r="K35" i="3"/>
  <c r="J35" i="3"/>
  <c r="I35" i="3"/>
  <c r="H35" i="3"/>
  <c r="G35" i="3"/>
  <c r="F35" i="3"/>
  <c r="E35" i="3"/>
  <c r="D35" i="3"/>
  <c r="C35" i="3"/>
  <c r="K35" i="4"/>
  <c r="J35" i="4"/>
  <c r="I35" i="4"/>
  <c r="H35" i="4"/>
  <c r="G35" i="4"/>
  <c r="F35" i="4"/>
  <c r="E35" i="4"/>
  <c r="D35" i="4"/>
  <c r="C35" i="4"/>
  <c r="K35" i="5"/>
  <c r="J35" i="5"/>
  <c r="I35" i="5"/>
  <c r="H35" i="5"/>
  <c r="G35" i="5"/>
  <c r="F35" i="5"/>
  <c r="E35" i="5"/>
  <c r="D35" i="5"/>
  <c r="C35" i="5"/>
  <c r="K35" i="6"/>
  <c r="J35" i="6"/>
  <c r="I35" i="6"/>
  <c r="H35" i="6"/>
  <c r="G35" i="6"/>
  <c r="F35" i="6"/>
  <c r="E35" i="6"/>
  <c r="D35" i="6"/>
  <c r="C35" i="6"/>
  <c r="K35" i="7"/>
  <c r="J35" i="7"/>
  <c r="I35" i="7"/>
  <c r="H35" i="7"/>
  <c r="G35" i="7"/>
  <c r="F35" i="7"/>
  <c r="E35" i="7"/>
  <c r="D35" i="7"/>
  <c r="C35" i="7"/>
  <c r="K35" i="8"/>
  <c r="J35" i="8"/>
  <c r="I35" i="8"/>
  <c r="H35" i="8"/>
  <c r="G35" i="8"/>
  <c r="F35" i="8"/>
  <c r="E35" i="8"/>
  <c r="D35" i="8"/>
  <c r="C35" i="8"/>
  <c r="K35" i="9"/>
  <c r="J35" i="9"/>
  <c r="I35" i="9"/>
  <c r="H35" i="9"/>
  <c r="G35" i="9"/>
  <c r="F35" i="9"/>
  <c r="E35" i="9"/>
  <c r="D35" i="9"/>
  <c r="C35" i="9"/>
  <c r="K35" i="10"/>
  <c r="J35" i="10"/>
  <c r="I35" i="10"/>
  <c r="H35" i="10"/>
  <c r="G35" i="10"/>
  <c r="F35" i="10"/>
  <c r="E35" i="10"/>
  <c r="D35" i="10"/>
  <c r="C35" i="10"/>
  <c r="K35" i="11"/>
  <c r="J35" i="11"/>
  <c r="I35" i="11"/>
  <c r="H35" i="11"/>
  <c r="G35" i="11"/>
  <c r="F35" i="11"/>
  <c r="E35" i="11"/>
  <c r="D35" i="11"/>
  <c r="C35" i="11"/>
  <c r="K35" i="12"/>
  <c r="J35" i="12"/>
  <c r="I35" i="12"/>
  <c r="H35" i="12"/>
  <c r="G35" i="12"/>
  <c r="F35" i="12"/>
  <c r="E35" i="12"/>
  <c r="D35" i="12"/>
  <c r="C35" i="12"/>
  <c r="K35" i="13"/>
  <c r="J35" i="13"/>
  <c r="I35" i="13"/>
  <c r="H35" i="13"/>
  <c r="G35" i="13"/>
  <c r="F35" i="13"/>
  <c r="E35" i="13"/>
  <c r="D35" i="13"/>
  <c r="C35" i="13"/>
  <c r="K35" i="14"/>
  <c r="J35" i="14"/>
  <c r="I35" i="14"/>
  <c r="H35" i="14"/>
  <c r="G35" i="14"/>
  <c r="F35" i="14"/>
  <c r="E35" i="14"/>
  <c r="D35" i="14"/>
  <c r="C35" i="14"/>
  <c r="K35" i="15"/>
  <c r="J35" i="15"/>
  <c r="I35" i="15"/>
  <c r="H35" i="15"/>
  <c r="G35" i="15"/>
  <c r="F35" i="15"/>
  <c r="E35" i="15"/>
  <c r="D35" i="15"/>
  <c r="C35" i="15"/>
  <c r="K35" i="16"/>
  <c r="J35" i="16"/>
  <c r="I35" i="16"/>
  <c r="H35" i="16"/>
  <c r="G35" i="16"/>
  <c r="F35" i="16"/>
  <c r="E35" i="16"/>
  <c r="D35" i="16"/>
  <c r="C35" i="16"/>
  <c r="K35" i="17"/>
  <c r="J35" i="17"/>
  <c r="I35" i="17"/>
  <c r="H35" i="17"/>
  <c r="G35" i="17"/>
  <c r="F35" i="17"/>
  <c r="E35" i="17"/>
  <c r="D35" i="17"/>
  <c r="C35" i="17"/>
  <c r="K35" i="18"/>
  <c r="J35" i="18"/>
  <c r="I35" i="18"/>
  <c r="H35" i="18"/>
  <c r="G35" i="18"/>
  <c r="F35" i="18"/>
  <c r="E35" i="18"/>
  <c r="D35" i="18"/>
  <c r="C35" i="18"/>
  <c r="K35" i="19"/>
  <c r="J35" i="19"/>
  <c r="I35" i="19"/>
  <c r="H35" i="19"/>
  <c r="G35" i="19"/>
  <c r="F35" i="19"/>
  <c r="E35" i="19"/>
  <c r="D35" i="19"/>
  <c r="C35" i="19"/>
  <c r="K35" i="20"/>
  <c r="J35" i="20"/>
  <c r="I35" i="20"/>
  <c r="H35" i="20"/>
  <c r="G35" i="20"/>
  <c r="F35" i="20"/>
  <c r="E35" i="20"/>
  <c r="D35" i="20"/>
  <c r="C35" i="20"/>
  <c r="K35" i="21"/>
  <c r="J35" i="21"/>
  <c r="I35" i="21"/>
  <c r="H35" i="21"/>
  <c r="G35" i="21"/>
  <c r="F35" i="21"/>
  <c r="E35" i="21"/>
  <c r="D35" i="21"/>
  <c r="C35" i="21"/>
  <c r="K35" i="22"/>
  <c r="J35" i="22"/>
  <c r="I35" i="22"/>
  <c r="H35" i="22"/>
  <c r="G35" i="22"/>
  <c r="F35" i="22"/>
  <c r="E35" i="22"/>
  <c r="D35" i="22"/>
  <c r="C35" i="22"/>
  <c r="K35" i="23"/>
  <c r="J35" i="23"/>
  <c r="I35" i="23"/>
  <c r="H35" i="23"/>
  <c r="G35" i="23"/>
  <c r="F35" i="23"/>
  <c r="E35" i="23"/>
  <c r="D35" i="23"/>
  <c r="C35" i="23"/>
  <c r="K35" i="24"/>
  <c r="J35" i="24"/>
  <c r="I35" i="24"/>
  <c r="H35" i="24"/>
  <c r="G35" i="24"/>
  <c r="F35" i="24"/>
  <c r="E35" i="24"/>
  <c r="D35" i="24"/>
  <c r="C35" i="24"/>
  <c r="K35" i="25"/>
  <c r="J35" i="25"/>
  <c r="I35" i="25"/>
  <c r="H35" i="25"/>
  <c r="G35" i="25"/>
  <c r="F35" i="25"/>
  <c r="E35" i="25"/>
  <c r="D35" i="25"/>
  <c r="C35" i="25"/>
  <c r="K35" i="26"/>
  <c r="J35" i="26"/>
  <c r="I35" i="26"/>
  <c r="H35" i="26"/>
  <c r="G35" i="26"/>
  <c r="F35" i="26"/>
  <c r="E35" i="26"/>
  <c r="D35" i="26"/>
  <c r="C35" i="26"/>
  <c r="K35" i="27"/>
  <c r="J35" i="27"/>
  <c r="I35" i="27"/>
  <c r="H35" i="27"/>
  <c r="G35" i="27"/>
  <c r="F35" i="27"/>
  <c r="E35" i="27"/>
  <c r="D35" i="27"/>
  <c r="C35" i="27"/>
  <c r="K35" i="28"/>
  <c r="J35" i="28"/>
  <c r="I35" i="28"/>
  <c r="H35" i="28"/>
  <c r="G35" i="28"/>
  <c r="F35" i="28"/>
  <c r="E35" i="28"/>
  <c r="D35" i="28"/>
  <c r="C35" i="28"/>
  <c r="K35" i="29"/>
  <c r="J35" i="29"/>
  <c r="I35" i="29"/>
  <c r="H35" i="29"/>
  <c r="G35" i="29"/>
  <c r="F35" i="29"/>
  <c r="E35" i="29"/>
  <c r="D35" i="29"/>
  <c r="C35" i="29"/>
  <c r="K35" i="30"/>
  <c r="J35" i="30"/>
  <c r="I35" i="30"/>
  <c r="H35" i="30"/>
  <c r="G35" i="30"/>
  <c r="F35" i="30"/>
  <c r="E35" i="30"/>
  <c r="D35" i="30"/>
  <c r="C35" i="30"/>
  <c r="K35" i="31"/>
  <c r="J35" i="31"/>
  <c r="I35" i="31"/>
  <c r="H35" i="31"/>
  <c r="G35" i="31"/>
  <c r="F35" i="31"/>
  <c r="E35" i="31"/>
  <c r="D35" i="31"/>
  <c r="C35" i="31"/>
  <c r="K35" i="32"/>
  <c r="J35" i="32"/>
  <c r="I35" i="32"/>
  <c r="H35" i="32"/>
  <c r="G35" i="32"/>
  <c r="F35" i="32"/>
  <c r="E35" i="32"/>
  <c r="D35" i="32"/>
  <c r="C35" i="32"/>
  <c r="K35" i="33"/>
  <c r="J35" i="33"/>
  <c r="I35" i="33"/>
  <c r="H35" i="33"/>
  <c r="G35" i="33"/>
  <c r="F35" i="33"/>
  <c r="E35" i="33"/>
  <c r="D35" i="33"/>
  <c r="C35" i="33"/>
  <c r="K35" i="34"/>
  <c r="J35" i="34"/>
  <c r="I35" i="34"/>
  <c r="H35" i="34"/>
  <c r="G35" i="34"/>
  <c r="F35" i="34"/>
  <c r="E35" i="34"/>
  <c r="D35" i="34"/>
  <c r="C35" i="34"/>
  <c r="K35" i="35"/>
  <c r="J35" i="35"/>
  <c r="I35" i="35"/>
  <c r="H35" i="35"/>
  <c r="G35" i="35"/>
  <c r="F35" i="35"/>
  <c r="E35" i="35"/>
  <c r="D35" i="35"/>
  <c r="C35" i="35"/>
  <c r="K35" i="36"/>
  <c r="J35" i="36"/>
  <c r="I35" i="36"/>
  <c r="H35" i="36"/>
  <c r="G35" i="36"/>
  <c r="F35" i="36"/>
  <c r="E35" i="36"/>
  <c r="D35" i="36"/>
  <c r="C35" i="36"/>
  <c r="K35" i="37"/>
  <c r="J35" i="37"/>
  <c r="I35" i="37"/>
  <c r="H35" i="37"/>
  <c r="G35" i="37"/>
  <c r="F35" i="37"/>
  <c r="E35" i="37"/>
  <c r="D35" i="37"/>
  <c r="C35" i="37"/>
  <c r="K35" i="38"/>
  <c r="J35" i="38"/>
  <c r="I35" i="38"/>
  <c r="H35" i="38"/>
  <c r="G35" i="38"/>
  <c r="F35" i="38"/>
  <c r="E35" i="38"/>
  <c r="D35" i="38"/>
  <c r="C35" i="38"/>
  <c r="K35" i="39"/>
  <c r="J35" i="39"/>
  <c r="I35" i="39"/>
  <c r="H35" i="39"/>
  <c r="G35" i="39"/>
  <c r="F35" i="39"/>
  <c r="E35" i="39"/>
  <c r="D35" i="39"/>
  <c r="C35" i="39"/>
  <c r="K35" i="40"/>
  <c r="J35" i="40"/>
  <c r="I35" i="40"/>
  <c r="H35" i="40"/>
  <c r="G35" i="40"/>
  <c r="F35" i="40"/>
  <c r="E35" i="40"/>
  <c r="D35" i="40"/>
  <c r="C35" i="40"/>
  <c r="K35" i="41"/>
  <c r="J35" i="41"/>
  <c r="I35" i="41"/>
  <c r="H35" i="41"/>
  <c r="G35" i="41"/>
  <c r="F35" i="41"/>
  <c r="E35" i="41"/>
  <c r="D35" i="41"/>
  <c r="C35" i="41"/>
  <c r="K35" i="42"/>
  <c r="J35" i="42"/>
  <c r="I35" i="42"/>
  <c r="H35" i="42"/>
  <c r="G35" i="42"/>
  <c r="F35" i="42"/>
  <c r="E35" i="42"/>
  <c r="D35" i="42"/>
  <c r="C35" i="42"/>
  <c r="K35" i="43"/>
  <c r="J35" i="43"/>
  <c r="I35" i="43"/>
  <c r="H35" i="43"/>
  <c r="G35" i="43"/>
  <c r="F35" i="43"/>
  <c r="E35" i="43"/>
  <c r="D35" i="43"/>
  <c r="C35" i="43"/>
  <c r="K35" i="44"/>
  <c r="J35" i="44"/>
  <c r="I35" i="44"/>
  <c r="H35" i="44"/>
  <c r="G35" i="44"/>
  <c r="F35" i="44"/>
  <c r="E35" i="44"/>
  <c r="D35" i="44"/>
  <c r="C35" i="44"/>
  <c r="K35" i="45"/>
  <c r="J35" i="45"/>
  <c r="I35" i="45"/>
  <c r="H35" i="45"/>
  <c r="G35" i="45"/>
  <c r="F35" i="45"/>
  <c r="E35" i="45"/>
  <c r="D35" i="45"/>
  <c r="C35" i="45"/>
  <c r="K35" i="46"/>
  <c r="J35" i="46"/>
  <c r="I35" i="46"/>
  <c r="H35" i="46"/>
  <c r="G35" i="46"/>
  <c r="F35" i="46"/>
  <c r="E35" i="46"/>
  <c r="D35" i="46"/>
  <c r="C35" i="46"/>
  <c r="K35" i="47"/>
  <c r="J35" i="47"/>
  <c r="I35" i="47"/>
  <c r="H35" i="47"/>
  <c r="G35" i="47"/>
  <c r="F35" i="47"/>
  <c r="E35" i="47"/>
  <c r="D35" i="47"/>
  <c r="C35" i="47"/>
  <c r="K35" i="48"/>
  <c r="J35" i="48"/>
  <c r="I35" i="48"/>
  <c r="H35" i="48"/>
  <c r="G35" i="48"/>
  <c r="F35" i="48"/>
  <c r="E35" i="48"/>
  <c r="D35" i="48"/>
  <c r="C35" i="48"/>
  <c r="K35" i="49"/>
  <c r="J35" i="49"/>
  <c r="I35" i="49"/>
  <c r="H35" i="49"/>
  <c r="G35" i="49"/>
  <c r="F35" i="49"/>
  <c r="E35" i="49"/>
  <c r="D35" i="49"/>
  <c r="C35" i="49"/>
  <c r="K35" i="50"/>
  <c r="J35" i="50"/>
  <c r="I35" i="50"/>
  <c r="H35" i="50"/>
  <c r="G35" i="50"/>
  <c r="F35" i="50"/>
  <c r="E35" i="50"/>
  <c r="D35" i="50"/>
  <c r="C35" i="50"/>
  <c r="K35" i="51"/>
  <c r="J35" i="51"/>
  <c r="I35" i="51"/>
  <c r="H35" i="51"/>
  <c r="G35" i="51"/>
  <c r="F35" i="51"/>
  <c r="E35" i="51"/>
  <c r="D35" i="51"/>
  <c r="C35" i="51"/>
  <c r="K35" i="52"/>
  <c r="J35" i="52"/>
  <c r="I35" i="52"/>
  <c r="H35" i="52"/>
  <c r="G35" i="52"/>
  <c r="F35" i="52"/>
  <c r="E35" i="52"/>
  <c r="D35" i="52"/>
  <c r="C35" i="52"/>
  <c r="K35" i="53"/>
  <c r="J35" i="53"/>
  <c r="I35" i="53"/>
  <c r="H35" i="53"/>
  <c r="G35" i="53"/>
  <c r="F35" i="53"/>
  <c r="E35" i="53"/>
  <c r="D35" i="53"/>
  <c r="C35" i="53"/>
  <c r="K35" i="54"/>
  <c r="J35" i="54"/>
  <c r="I35" i="54"/>
  <c r="H35" i="54"/>
  <c r="G35" i="54"/>
  <c r="F35" i="54"/>
  <c r="E35" i="54"/>
  <c r="D35" i="54"/>
  <c r="C35" i="54"/>
  <c r="K35" i="55"/>
  <c r="J35" i="55"/>
  <c r="I35" i="55"/>
  <c r="H35" i="55"/>
  <c r="G35" i="55"/>
  <c r="F35" i="55"/>
  <c r="E35" i="55"/>
  <c r="D35" i="55"/>
  <c r="C35" i="55"/>
  <c r="K35" i="56"/>
  <c r="J35" i="56"/>
  <c r="I35" i="56"/>
  <c r="H35" i="56"/>
  <c r="G35" i="56"/>
  <c r="F35" i="56"/>
  <c r="E35" i="56"/>
  <c r="D35" i="56"/>
  <c r="C35" i="56"/>
  <c r="K35" i="57"/>
  <c r="J35" i="57"/>
  <c r="I35" i="57"/>
  <c r="H35" i="57"/>
  <c r="G35" i="57"/>
  <c r="F35" i="57"/>
  <c r="E35" i="57"/>
  <c r="D35" i="57"/>
  <c r="C35" i="57"/>
  <c r="K35" i="58"/>
  <c r="J35" i="58"/>
  <c r="I35" i="58"/>
  <c r="H35" i="58"/>
  <c r="G35" i="58"/>
  <c r="F35" i="58"/>
  <c r="E35" i="58"/>
  <c r="D35" i="58"/>
  <c r="C35" i="58"/>
  <c r="K35" i="59"/>
  <c r="J35" i="59"/>
  <c r="I35" i="59"/>
  <c r="H35" i="59"/>
  <c r="G35" i="59"/>
  <c r="F35" i="59"/>
  <c r="E35" i="59"/>
  <c r="D35" i="59"/>
  <c r="C35" i="59"/>
  <c r="K35" i="60"/>
  <c r="J35" i="60"/>
  <c r="I35" i="60"/>
  <c r="H35" i="60"/>
  <c r="G35" i="60"/>
  <c r="F35" i="60"/>
  <c r="E35" i="60"/>
  <c r="D35" i="60"/>
  <c r="C35" i="60"/>
  <c r="K35" i="61"/>
  <c r="J35" i="61"/>
  <c r="I35" i="61"/>
  <c r="H35" i="61"/>
  <c r="G35" i="61"/>
  <c r="F35" i="61"/>
  <c r="E35" i="61"/>
  <c r="D35" i="61"/>
  <c r="C35" i="61"/>
  <c r="K35" i="62"/>
  <c r="J35" i="62"/>
  <c r="I35" i="62"/>
  <c r="H35" i="62"/>
  <c r="G35" i="62"/>
  <c r="F35" i="62"/>
  <c r="E35" i="62"/>
  <c r="D35" i="62"/>
  <c r="C35" i="62"/>
  <c r="K35" i="63"/>
  <c r="J35" i="63"/>
  <c r="I35" i="63"/>
  <c r="H35" i="63"/>
  <c r="G35" i="63"/>
  <c r="F35" i="63"/>
  <c r="E35" i="63"/>
  <c r="D35" i="63"/>
  <c r="C35" i="63"/>
  <c r="K35" i="64"/>
  <c r="J35" i="64"/>
  <c r="I35" i="64"/>
  <c r="H35" i="64"/>
  <c r="G35" i="64"/>
  <c r="F35" i="64"/>
  <c r="E35" i="64"/>
  <c r="D35" i="64"/>
  <c r="C35" i="64"/>
  <c r="K35" i="65"/>
  <c r="J35" i="65"/>
  <c r="I35" i="65"/>
  <c r="H35" i="65"/>
  <c r="G35" i="65"/>
  <c r="F35" i="65"/>
  <c r="E35" i="65"/>
  <c r="D35" i="65"/>
  <c r="C35" i="65"/>
  <c r="K35" i="66"/>
  <c r="J35" i="66"/>
  <c r="I35" i="66"/>
  <c r="H35" i="66"/>
  <c r="G35" i="66"/>
  <c r="F35" i="66"/>
  <c r="E35" i="66"/>
  <c r="D35" i="66"/>
  <c r="C35" i="66"/>
  <c r="K35" i="67"/>
  <c r="J35" i="67"/>
  <c r="I35" i="67"/>
  <c r="H35" i="67"/>
  <c r="G35" i="67"/>
  <c r="F35" i="67"/>
  <c r="E35" i="67"/>
  <c r="D35" i="67"/>
  <c r="C35" i="67"/>
  <c r="K35" i="68"/>
  <c r="J35" i="68"/>
  <c r="I35" i="68"/>
  <c r="H35" i="68"/>
  <c r="G35" i="68"/>
  <c r="F35" i="68"/>
  <c r="E35" i="68"/>
  <c r="D35" i="68"/>
  <c r="C35" i="68"/>
  <c r="K35" i="69"/>
  <c r="J35" i="69"/>
  <c r="I35" i="69"/>
  <c r="H35" i="69"/>
  <c r="G35" i="69"/>
  <c r="F35" i="69"/>
  <c r="E35" i="69"/>
  <c r="D35" i="69"/>
  <c r="C35" i="69"/>
  <c r="K35" i="70"/>
  <c r="J35" i="70"/>
  <c r="I35" i="70"/>
  <c r="H35" i="70"/>
  <c r="G35" i="70"/>
  <c r="F35" i="70"/>
  <c r="E35" i="70"/>
  <c r="D35" i="70"/>
  <c r="C35" i="70"/>
  <c r="K35" i="71"/>
  <c r="J35" i="71"/>
  <c r="I35" i="71"/>
  <c r="H35" i="71"/>
  <c r="G35" i="71"/>
  <c r="F35" i="71"/>
  <c r="E35" i="71"/>
  <c r="D35" i="71"/>
  <c r="C35" i="71"/>
  <c r="K35" i="72"/>
  <c r="J35" i="72"/>
  <c r="I35" i="72"/>
  <c r="H35" i="72"/>
  <c r="G35" i="72"/>
  <c r="F35" i="72"/>
  <c r="E35" i="72"/>
  <c r="D35" i="72"/>
  <c r="C35" i="72"/>
  <c r="K35" i="73"/>
  <c r="J35" i="73"/>
  <c r="I35" i="73"/>
  <c r="H35" i="73"/>
  <c r="G35" i="73"/>
  <c r="F35" i="73"/>
  <c r="E35" i="73"/>
  <c r="D35" i="73"/>
  <c r="C35" i="73"/>
  <c r="K35" i="74"/>
  <c r="J35" i="74"/>
  <c r="I35" i="74"/>
  <c r="H35" i="74"/>
  <c r="G35" i="74"/>
  <c r="F35" i="74"/>
  <c r="E35" i="74"/>
  <c r="D35" i="74"/>
  <c r="C35" i="74"/>
  <c r="K35" i="75"/>
  <c r="J35" i="75"/>
  <c r="I35" i="75"/>
  <c r="H35" i="75"/>
  <c r="G35" i="75"/>
  <c r="F35" i="75"/>
  <c r="E35" i="75"/>
  <c r="D35" i="75"/>
  <c r="C35" i="75"/>
  <c r="K35" i="76"/>
  <c r="J35" i="76"/>
  <c r="I35" i="76"/>
  <c r="H35" i="76"/>
  <c r="G35" i="76"/>
  <c r="F35" i="76"/>
  <c r="E35" i="76"/>
  <c r="D35" i="76"/>
  <c r="C35" i="76"/>
  <c r="K35" i="77"/>
  <c r="J35" i="77"/>
  <c r="I35" i="77"/>
  <c r="H35" i="77"/>
  <c r="G35" i="77"/>
  <c r="F35" i="77"/>
  <c r="E35" i="77"/>
  <c r="D35" i="77"/>
  <c r="C35" i="77"/>
  <c r="K35" i="78"/>
  <c r="J35" i="78"/>
  <c r="I35" i="78"/>
  <c r="H35" i="78"/>
  <c r="G35" i="78"/>
  <c r="F35" i="78"/>
  <c r="E35" i="78"/>
  <c r="D35" i="78"/>
  <c r="C35" i="78"/>
  <c r="K35" i="79"/>
  <c r="J35" i="79"/>
  <c r="I35" i="79"/>
  <c r="H35" i="79"/>
  <c r="G35" i="79"/>
  <c r="F35" i="79"/>
  <c r="E35" i="79"/>
  <c r="D35" i="79"/>
  <c r="C35" i="79"/>
  <c r="K35" i="80"/>
  <c r="J35" i="80"/>
  <c r="I35" i="80"/>
  <c r="H35" i="80"/>
  <c r="G35" i="80"/>
  <c r="F35" i="80"/>
  <c r="E35" i="80"/>
  <c r="D35" i="80"/>
  <c r="C35" i="80"/>
  <c r="K35" i="81"/>
  <c r="J35" i="81"/>
  <c r="I35" i="81"/>
  <c r="H35" i="81"/>
  <c r="G35" i="81"/>
  <c r="F35" i="81"/>
  <c r="E35" i="81"/>
  <c r="D35" i="81"/>
  <c r="C35" i="81"/>
  <c r="K35" i="82"/>
  <c r="J35" i="82"/>
  <c r="I35" i="82"/>
  <c r="H35" i="82"/>
  <c r="G35" i="82"/>
  <c r="F35" i="82"/>
  <c r="E35" i="82"/>
  <c r="D35" i="82"/>
  <c r="C35" i="82"/>
  <c r="K35" i="83"/>
  <c r="J35" i="83"/>
  <c r="I35" i="83"/>
  <c r="H35" i="83"/>
  <c r="G35" i="83"/>
  <c r="F35" i="83"/>
  <c r="E35" i="83"/>
  <c r="D35" i="83"/>
  <c r="C35" i="83"/>
  <c r="K35" i="84"/>
  <c r="J35" i="84"/>
  <c r="I35" i="84"/>
  <c r="H35" i="84"/>
  <c r="G35" i="84"/>
  <c r="F35" i="84"/>
  <c r="E35" i="84"/>
  <c r="D35" i="84"/>
  <c r="C35" i="84"/>
  <c r="K35" i="85"/>
  <c r="J35" i="85"/>
  <c r="I35" i="85"/>
  <c r="H35" i="85"/>
  <c r="G35" i="85"/>
  <c r="F35" i="85"/>
  <c r="E35" i="85"/>
  <c r="D35" i="85"/>
  <c r="C35" i="85"/>
  <c r="K35" i="86"/>
  <c r="J35" i="86"/>
  <c r="I35" i="86"/>
  <c r="H35" i="86"/>
  <c r="G35" i="86"/>
  <c r="F35" i="86"/>
  <c r="E35" i="86"/>
  <c r="D35" i="86"/>
  <c r="C35" i="86"/>
  <c r="K35" i="87"/>
  <c r="J35" i="87"/>
  <c r="I35" i="87"/>
  <c r="H35" i="87"/>
  <c r="G35" i="87"/>
  <c r="F35" i="87"/>
  <c r="E35" i="87"/>
  <c r="D35" i="87"/>
  <c r="C35" i="87"/>
  <c r="K35" i="88"/>
  <c r="J35" i="88"/>
  <c r="I35" i="88"/>
  <c r="H35" i="88"/>
  <c r="G35" i="88"/>
  <c r="F35" i="88"/>
  <c r="E35" i="88"/>
  <c r="D35" i="88"/>
  <c r="C35" i="88"/>
  <c r="K35" i="89"/>
  <c r="J35" i="89"/>
  <c r="I35" i="89"/>
  <c r="H35" i="89"/>
  <c r="G35" i="89"/>
  <c r="F35" i="89"/>
  <c r="E35" i="89"/>
  <c r="D35" i="89"/>
  <c r="C35" i="89"/>
  <c r="K35" i="90"/>
  <c r="J35" i="90"/>
  <c r="I35" i="90"/>
  <c r="H35" i="90"/>
  <c r="G35" i="90"/>
  <c r="F35" i="90"/>
  <c r="E35" i="90"/>
  <c r="D35" i="90"/>
  <c r="C35" i="90"/>
  <c r="K35" i="91"/>
  <c r="J35" i="91"/>
  <c r="I35" i="91"/>
  <c r="H35" i="91"/>
  <c r="G35" i="91"/>
  <c r="F35" i="91"/>
  <c r="E35" i="91"/>
  <c r="D35" i="91"/>
  <c r="C35" i="91"/>
  <c r="K35" i="92"/>
  <c r="J35" i="92"/>
  <c r="I35" i="92"/>
  <c r="H35" i="92"/>
  <c r="G35" i="92"/>
  <c r="F35" i="92"/>
  <c r="E35" i="92"/>
  <c r="D35" i="92"/>
  <c r="C35" i="92"/>
  <c r="K35" i="93"/>
  <c r="J35" i="93"/>
  <c r="I35" i="93"/>
  <c r="H35" i="93"/>
  <c r="G35" i="93"/>
  <c r="F35" i="93"/>
  <c r="E35" i="93"/>
  <c r="D35" i="93"/>
  <c r="C35" i="93"/>
  <c r="K35" i="94"/>
  <c r="J35" i="94"/>
  <c r="I35" i="94"/>
  <c r="H35" i="94"/>
  <c r="G35" i="94"/>
  <c r="F35" i="94"/>
  <c r="E35" i="94"/>
  <c r="D35" i="94"/>
  <c r="C35" i="94"/>
  <c r="K35" i="95"/>
  <c r="J35" i="95"/>
  <c r="I35" i="95"/>
  <c r="H35" i="95"/>
  <c r="G35" i="95"/>
  <c r="F35" i="95"/>
  <c r="E35" i="95"/>
  <c r="D35" i="95"/>
  <c r="C35" i="95"/>
  <c r="K35" i="96"/>
  <c r="J35" i="96"/>
  <c r="I35" i="96"/>
  <c r="H35" i="96"/>
  <c r="G35" i="96"/>
  <c r="F35" i="96"/>
  <c r="E35" i="96"/>
  <c r="D35" i="96"/>
  <c r="C35" i="96"/>
  <c r="K35" i="97"/>
  <c r="J35" i="97"/>
  <c r="I35" i="97"/>
  <c r="H35" i="97"/>
  <c r="G35" i="97"/>
  <c r="F35" i="97"/>
  <c r="E35" i="97"/>
  <c r="D35" i="97"/>
  <c r="C35" i="97"/>
  <c r="K35" i="98"/>
  <c r="J35" i="98"/>
  <c r="I35" i="98"/>
  <c r="H35" i="98"/>
  <c r="G35" i="98"/>
  <c r="F35" i="98"/>
  <c r="E35" i="98"/>
  <c r="D35" i="98"/>
  <c r="C35" i="98"/>
  <c r="K35" i="99"/>
  <c r="J35" i="99"/>
  <c r="I35" i="99"/>
  <c r="H35" i="99"/>
  <c r="G35" i="99"/>
  <c r="F35" i="99"/>
  <c r="E35" i="99"/>
  <c r="D35" i="99"/>
  <c r="C35" i="99"/>
  <c r="K35" i="100"/>
  <c r="J35" i="100"/>
  <c r="I35" i="100"/>
  <c r="H35" i="100"/>
  <c r="G35" i="100"/>
  <c r="F35" i="100"/>
  <c r="E35" i="100"/>
  <c r="D35" i="100"/>
  <c r="D36" i="100" s="1"/>
  <c r="C35" i="100"/>
  <c r="K35" i="101"/>
  <c r="J35" i="101"/>
  <c r="I35" i="101"/>
  <c r="H35" i="101"/>
  <c r="G35" i="101"/>
  <c r="F35" i="101"/>
  <c r="E35" i="101"/>
  <c r="E36" i="101" s="1"/>
  <c r="D35" i="101"/>
  <c r="C35" i="101"/>
  <c r="K35" i="102"/>
  <c r="J35" i="102"/>
  <c r="I35" i="102"/>
  <c r="H35" i="102"/>
  <c r="G35" i="102"/>
  <c r="F35" i="102"/>
  <c r="E35" i="102"/>
  <c r="D35" i="102"/>
  <c r="C35" i="102"/>
  <c r="K35" i="103"/>
  <c r="J35" i="103"/>
  <c r="I35" i="103"/>
  <c r="H35" i="103"/>
  <c r="G35" i="103"/>
  <c r="F35" i="103"/>
  <c r="E35" i="103"/>
  <c r="D35" i="103"/>
  <c r="C35" i="103"/>
  <c r="K35" i="104"/>
  <c r="J35" i="104"/>
  <c r="I35" i="104"/>
  <c r="H35" i="104"/>
  <c r="G35" i="104"/>
  <c r="F35" i="104"/>
  <c r="E35" i="104"/>
  <c r="D35" i="104"/>
  <c r="C35" i="104"/>
  <c r="K35" i="105"/>
  <c r="J35" i="105"/>
  <c r="I35" i="105"/>
  <c r="H35" i="105"/>
  <c r="G35" i="105"/>
  <c r="F35" i="105"/>
  <c r="E35" i="105"/>
  <c r="D35" i="105"/>
  <c r="C35" i="105"/>
  <c r="K35" i="106"/>
  <c r="J35" i="106"/>
  <c r="I35" i="106"/>
  <c r="H35" i="106"/>
  <c r="G35" i="106"/>
  <c r="F35" i="106"/>
  <c r="E35" i="106"/>
  <c r="D35" i="106"/>
  <c r="C35" i="106"/>
  <c r="K35" i="107"/>
  <c r="J35" i="107"/>
  <c r="I35" i="107"/>
  <c r="H35" i="107"/>
  <c r="G35" i="107"/>
  <c r="F35" i="107"/>
  <c r="E35" i="107"/>
  <c r="D35" i="107"/>
  <c r="C35" i="107"/>
  <c r="K35" i="108"/>
  <c r="J35" i="108"/>
  <c r="I35" i="108"/>
  <c r="H35" i="108"/>
  <c r="G35" i="108"/>
  <c r="F35" i="108"/>
  <c r="E35" i="108"/>
  <c r="D35" i="108"/>
  <c r="C35" i="108"/>
  <c r="K35" i="109"/>
  <c r="J35" i="109"/>
  <c r="I35" i="109"/>
  <c r="H35" i="109"/>
  <c r="G35" i="109"/>
  <c r="F35" i="109"/>
  <c r="E35" i="109"/>
  <c r="D35" i="109"/>
  <c r="C35" i="109"/>
  <c r="K35" i="110"/>
  <c r="J35" i="110"/>
  <c r="I35" i="110"/>
  <c r="H35" i="110"/>
  <c r="G35" i="110"/>
  <c r="F35" i="110"/>
  <c r="E35" i="110"/>
  <c r="D35" i="110"/>
  <c r="C35" i="110"/>
  <c r="K35" i="111"/>
  <c r="J35" i="111"/>
  <c r="I35" i="111"/>
  <c r="H35" i="111"/>
  <c r="G35" i="111"/>
  <c r="F35" i="111"/>
  <c r="E35" i="111"/>
  <c r="D35" i="111"/>
  <c r="C35" i="111"/>
  <c r="K35" i="112"/>
  <c r="J35" i="112"/>
  <c r="I35" i="112"/>
  <c r="H35" i="112"/>
  <c r="G35" i="112"/>
  <c r="F35" i="112"/>
  <c r="E35" i="112"/>
  <c r="D35" i="112"/>
  <c r="C35" i="112"/>
  <c r="K35" i="113"/>
  <c r="J35" i="113"/>
  <c r="I35" i="113"/>
  <c r="H35" i="113"/>
  <c r="G35" i="113"/>
  <c r="F35" i="113"/>
  <c r="E35" i="113"/>
  <c r="D35" i="113"/>
  <c r="C35" i="113"/>
  <c r="K35" i="114"/>
  <c r="J35" i="114"/>
  <c r="I35" i="114"/>
  <c r="H35" i="114"/>
  <c r="G35" i="114"/>
  <c r="F35" i="114"/>
  <c r="E35" i="114"/>
  <c r="D35" i="114"/>
  <c r="C35" i="114"/>
  <c r="K35" i="115"/>
  <c r="J35" i="115"/>
  <c r="I35" i="115"/>
  <c r="H35" i="115"/>
  <c r="G35" i="115"/>
  <c r="F35" i="115"/>
  <c r="E35" i="115"/>
  <c r="D35" i="115"/>
  <c r="C35" i="115"/>
  <c r="K35" i="116"/>
  <c r="J35" i="116"/>
  <c r="I35" i="116"/>
  <c r="H35" i="116"/>
  <c r="G35" i="116"/>
  <c r="F35" i="116"/>
  <c r="E35" i="116"/>
  <c r="D35" i="116"/>
  <c r="C35" i="116"/>
  <c r="K35" i="117"/>
  <c r="J35" i="117"/>
  <c r="I35" i="117"/>
  <c r="H35" i="117"/>
  <c r="G35" i="117"/>
  <c r="F35" i="117"/>
  <c r="E35" i="117"/>
  <c r="D35" i="117"/>
  <c r="C35" i="117"/>
  <c r="K35" i="118"/>
  <c r="J35" i="118"/>
  <c r="I35" i="118"/>
  <c r="H35" i="118"/>
  <c r="G35" i="118"/>
  <c r="F35" i="118"/>
  <c r="E35" i="118"/>
  <c r="D35" i="118"/>
  <c r="C35" i="118"/>
  <c r="K35" i="119"/>
  <c r="J35" i="119"/>
  <c r="I35" i="119"/>
  <c r="H35" i="119"/>
  <c r="G35" i="119"/>
  <c r="F35" i="119"/>
  <c r="E35" i="119"/>
  <c r="D35" i="119"/>
  <c r="C35" i="119"/>
  <c r="K35" i="120"/>
  <c r="J35" i="120"/>
  <c r="I35" i="120"/>
  <c r="H35" i="120"/>
  <c r="G35" i="120"/>
  <c r="F35" i="120"/>
  <c r="E35" i="120"/>
  <c r="D35" i="120"/>
  <c r="C35" i="120"/>
  <c r="K35" i="121"/>
  <c r="J35" i="121"/>
  <c r="I35" i="121"/>
  <c r="H35" i="121"/>
  <c r="G35" i="121"/>
  <c r="F35" i="121"/>
  <c r="E35" i="121"/>
  <c r="D35" i="121"/>
  <c r="C35" i="121"/>
  <c r="K35" i="122"/>
  <c r="J35" i="122"/>
  <c r="I35" i="122"/>
  <c r="H35" i="122"/>
  <c r="G35" i="122"/>
  <c r="F35" i="122"/>
  <c r="E35" i="122"/>
  <c r="D35" i="122"/>
  <c r="C35" i="122"/>
  <c r="K35" i="123"/>
  <c r="J35" i="123"/>
  <c r="I35" i="123"/>
  <c r="H35" i="123"/>
  <c r="G35" i="123"/>
  <c r="F35" i="123"/>
  <c r="E35" i="123"/>
  <c r="D35" i="123"/>
  <c r="C35" i="123"/>
  <c r="K35" i="124"/>
  <c r="J35" i="124"/>
  <c r="I35" i="124"/>
  <c r="H35" i="124"/>
  <c r="G35" i="124"/>
  <c r="F35" i="124"/>
  <c r="E35" i="124"/>
  <c r="D35" i="124"/>
  <c r="C35" i="124"/>
  <c r="K35" i="125"/>
  <c r="J35" i="125"/>
  <c r="I35" i="125"/>
  <c r="H35" i="125"/>
  <c r="G35" i="125"/>
  <c r="F35" i="125"/>
  <c r="E35" i="125"/>
  <c r="D35" i="125"/>
  <c r="C35" i="125"/>
  <c r="K35" i="126"/>
  <c r="J35" i="126"/>
  <c r="I35" i="126"/>
  <c r="H35" i="126"/>
  <c r="G35" i="126"/>
  <c r="F35" i="126"/>
  <c r="E35" i="126"/>
  <c r="D35" i="126"/>
  <c r="C35" i="126"/>
  <c r="K35" i="127"/>
  <c r="J35" i="127"/>
  <c r="I35" i="127"/>
  <c r="H35" i="127"/>
  <c r="G35" i="127"/>
  <c r="F35" i="127"/>
  <c r="E35" i="127"/>
  <c r="D35" i="127"/>
  <c r="C35" i="127"/>
  <c r="K35" i="128"/>
  <c r="J35" i="128"/>
  <c r="I35" i="128"/>
  <c r="H35" i="128"/>
  <c r="G35" i="128"/>
  <c r="F35" i="128"/>
  <c r="E35" i="128"/>
  <c r="D35" i="128"/>
  <c r="C35" i="128"/>
  <c r="K35" i="129"/>
  <c r="J35" i="129"/>
  <c r="I35" i="129"/>
  <c r="H35" i="129"/>
  <c r="G35" i="129"/>
  <c r="F35" i="129"/>
  <c r="E35" i="129"/>
  <c r="D35" i="129"/>
  <c r="C35" i="129"/>
  <c r="K35" i="130"/>
  <c r="J35" i="130"/>
  <c r="I35" i="130"/>
  <c r="H35" i="130"/>
  <c r="G35" i="130"/>
  <c r="F35" i="130"/>
  <c r="E35" i="130"/>
  <c r="D35" i="130"/>
  <c r="C35" i="130"/>
  <c r="K35" i="131"/>
  <c r="J35" i="131"/>
  <c r="I35" i="131"/>
  <c r="H35" i="131"/>
  <c r="G35" i="131"/>
  <c r="F35" i="131"/>
  <c r="E35" i="131"/>
  <c r="D35" i="131"/>
  <c r="C35" i="131"/>
  <c r="K35" i="132"/>
  <c r="J35" i="132"/>
  <c r="I35" i="132"/>
  <c r="H35" i="132"/>
  <c r="G35" i="132"/>
  <c r="F35" i="132"/>
  <c r="E35" i="132"/>
  <c r="D35" i="132"/>
  <c r="C35" i="132"/>
  <c r="K35" i="133"/>
  <c r="J35" i="133"/>
  <c r="I35" i="133"/>
  <c r="H35" i="133"/>
  <c r="G35" i="133"/>
  <c r="F35" i="133"/>
  <c r="E35" i="133"/>
  <c r="D35" i="133"/>
  <c r="C35" i="133"/>
  <c r="K35" i="134"/>
  <c r="J35" i="134"/>
  <c r="I35" i="134"/>
  <c r="H35" i="134"/>
  <c r="G35" i="134"/>
  <c r="F35" i="134"/>
  <c r="E35" i="134"/>
  <c r="D35" i="134"/>
  <c r="C35" i="134"/>
  <c r="K35" i="135"/>
  <c r="J35" i="135"/>
  <c r="I35" i="135"/>
  <c r="H35" i="135"/>
  <c r="G35" i="135"/>
  <c r="F35" i="135"/>
  <c r="E35" i="135"/>
  <c r="D35" i="135"/>
  <c r="C35" i="135"/>
  <c r="K35" i="136"/>
  <c r="J35" i="136"/>
  <c r="I35" i="136"/>
  <c r="H35" i="136"/>
  <c r="G35" i="136"/>
  <c r="F35" i="136"/>
  <c r="E35" i="136"/>
  <c r="D35" i="136"/>
  <c r="C35" i="136"/>
  <c r="K35" i="137"/>
  <c r="J35" i="137"/>
  <c r="I35" i="137"/>
  <c r="H35" i="137"/>
  <c r="G35" i="137"/>
  <c r="F35" i="137"/>
  <c r="E35" i="137"/>
  <c r="D35" i="137"/>
  <c r="C35" i="137"/>
  <c r="K35" i="138"/>
  <c r="J35" i="138"/>
  <c r="I35" i="138"/>
  <c r="H35" i="138"/>
  <c r="G35" i="138"/>
  <c r="F35" i="138"/>
  <c r="E35" i="138"/>
  <c r="D35" i="138"/>
  <c r="C35" i="138"/>
  <c r="K35" i="139"/>
  <c r="J35" i="139"/>
  <c r="I35" i="139"/>
  <c r="H35" i="139"/>
  <c r="G35" i="139"/>
  <c r="F35" i="139"/>
  <c r="E35" i="139"/>
  <c r="D35" i="139"/>
  <c r="C35" i="139"/>
  <c r="K35" i="140"/>
  <c r="J35" i="140"/>
  <c r="I35" i="140"/>
  <c r="H35" i="140"/>
  <c r="G35" i="140"/>
  <c r="F35" i="140"/>
  <c r="E35" i="140"/>
  <c r="D35" i="140"/>
  <c r="C35" i="140"/>
  <c r="K35" i="141"/>
  <c r="J35" i="141"/>
  <c r="I35" i="141"/>
  <c r="H35" i="141"/>
  <c r="G35" i="141"/>
  <c r="F35" i="141"/>
  <c r="E35" i="141"/>
  <c r="D35" i="141"/>
  <c r="C35" i="141"/>
  <c r="K35" i="142"/>
  <c r="J35" i="142"/>
  <c r="I35" i="142"/>
  <c r="H35" i="142"/>
  <c r="G35" i="142"/>
  <c r="F35" i="142"/>
  <c r="E35" i="142"/>
  <c r="D35" i="142"/>
  <c r="C35" i="142"/>
  <c r="K35" i="143"/>
  <c r="J35" i="143"/>
  <c r="I35" i="143"/>
  <c r="H35" i="143"/>
  <c r="G35" i="143"/>
  <c r="F35" i="143"/>
  <c r="E35" i="143"/>
  <c r="D35" i="143"/>
  <c r="C35" i="143"/>
  <c r="K35" i="144"/>
  <c r="J35" i="144"/>
  <c r="I35" i="144"/>
  <c r="H35" i="144"/>
  <c r="G35" i="144"/>
  <c r="F35" i="144"/>
  <c r="E35" i="144"/>
  <c r="D35" i="144"/>
  <c r="C35" i="144"/>
  <c r="K35" i="145"/>
  <c r="J35" i="145"/>
  <c r="I35" i="145"/>
  <c r="H35" i="145"/>
  <c r="G35" i="145"/>
  <c r="F35" i="145"/>
  <c r="E35" i="145"/>
  <c r="D35" i="145"/>
  <c r="C35" i="145"/>
  <c r="K35" i="146"/>
  <c r="J35" i="146"/>
  <c r="I35" i="146"/>
  <c r="H35" i="146"/>
  <c r="G35" i="146"/>
  <c r="F35" i="146"/>
  <c r="E35" i="146"/>
  <c r="D35" i="146"/>
  <c r="C35" i="146"/>
  <c r="K35" i="147"/>
  <c r="J35" i="147"/>
  <c r="I35" i="147"/>
  <c r="H35" i="147"/>
  <c r="G35" i="147"/>
  <c r="F35" i="147"/>
  <c r="E35" i="147"/>
  <c r="D35" i="147"/>
  <c r="C35" i="147"/>
  <c r="K35" i="148"/>
  <c r="J35" i="148"/>
  <c r="I35" i="148"/>
  <c r="H35" i="148"/>
  <c r="G35" i="148"/>
  <c r="F35" i="148"/>
  <c r="E35" i="148"/>
  <c r="D35" i="148"/>
  <c r="C35" i="148"/>
  <c r="K35" i="149"/>
  <c r="J35" i="149"/>
  <c r="I35" i="149"/>
  <c r="H35" i="149"/>
  <c r="G35" i="149"/>
  <c r="F35" i="149"/>
  <c r="E35" i="149"/>
  <c r="D35" i="149"/>
  <c r="C35" i="149"/>
  <c r="K35" i="150"/>
  <c r="J35" i="150"/>
  <c r="I35" i="150"/>
  <c r="H35" i="150"/>
  <c r="G35" i="150"/>
  <c r="F35" i="150"/>
  <c r="E35" i="150"/>
  <c r="D35" i="150"/>
  <c r="C35" i="150"/>
  <c r="K35" i="151"/>
  <c r="J35" i="151"/>
  <c r="I35" i="151"/>
  <c r="H35" i="151"/>
  <c r="G35" i="151"/>
  <c r="F35" i="151"/>
  <c r="E35" i="151"/>
  <c r="D35" i="151"/>
  <c r="C35" i="151"/>
  <c r="K35" i="152"/>
  <c r="J35" i="152"/>
  <c r="I35" i="152"/>
  <c r="H35" i="152"/>
  <c r="G35" i="152"/>
  <c r="F35" i="152"/>
  <c r="E35" i="152"/>
  <c r="D35" i="152"/>
  <c r="C35" i="152"/>
  <c r="K35" i="153"/>
  <c r="J35" i="153"/>
  <c r="I35" i="153"/>
  <c r="H35" i="153"/>
  <c r="G35" i="153"/>
  <c r="F35" i="153"/>
  <c r="E35" i="153"/>
  <c r="D35" i="153"/>
  <c r="C35" i="153"/>
  <c r="K35" i="154"/>
  <c r="J35" i="154"/>
  <c r="I35" i="154"/>
  <c r="H35" i="154"/>
  <c r="G35" i="154"/>
  <c r="F35" i="154"/>
  <c r="E35" i="154"/>
  <c r="D35" i="154"/>
  <c r="C35" i="154"/>
  <c r="K35" i="155"/>
  <c r="J35" i="155"/>
  <c r="I35" i="155"/>
  <c r="H35" i="155"/>
  <c r="G35" i="155"/>
  <c r="F35" i="155"/>
  <c r="E35" i="155"/>
  <c r="D35" i="155"/>
  <c r="C35" i="155"/>
  <c r="K35" i="156"/>
  <c r="J35" i="156"/>
  <c r="I35" i="156"/>
  <c r="H35" i="156"/>
  <c r="G35" i="156"/>
  <c r="F35" i="156"/>
  <c r="E35" i="156"/>
  <c r="D35" i="156"/>
  <c r="C35" i="156"/>
  <c r="K35" i="157"/>
  <c r="J35" i="157"/>
  <c r="I35" i="157"/>
  <c r="H35" i="157"/>
  <c r="G35" i="157"/>
  <c r="F35" i="157"/>
  <c r="E35" i="157"/>
  <c r="D35" i="157"/>
  <c r="C35" i="157"/>
  <c r="K35" i="158"/>
  <c r="J35" i="158"/>
  <c r="I35" i="158"/>
  <c r="H35" i="158"/>
  <c r="G35" i="158"/>
  <c r="F35" i="158"/>
  <c r="E35" i="158"/>
  <c r="D35" i="158"/>
  <c r="C35" i="158"/>
  <c r="K35" i="159"/>
  <c r="J35" i="159"/>
  <c r="I35" i="159"/>
  <c r="H35" i="159"/>
  <c r="G35" i="159"/>
  <c r="F35" i="159"/>
  <c r="E35" i="159"/>
  <c r="D35" i="159"/>
  <c r="C35" i="159"/>
  <c r="K35" i="160"/>
  <c r="J35" i="160"/>
  <c r="I35" i="160"/>
  <c r="H35" i="160"/>
  <c r="G35" i="160"/>
  <c r="F35" i="160"/>
  <c r="E35" i="160"/>
  <c r="D35" i="160"/>
  <c r="C35" i="160"/>
  <c r="K35" i="161"/>
  <c r="J35" i="161"/>
  <c r="I35" i="161"/>
  <c r="H35" i="161"/>
  <c r="G35" i="161"/>
  <c r="F35" i="161"/>
  <c r="E35" i="161"/>
  <c r="D35" i="161"/>
  <c r="C35" i="161"/>
  <c r="K35" i="162"/>
  <c r="J35" i="162"/>
  <c r="I35" i="162"/>
  <c r="H35" i="162"/>
  <c r="G35" i="162"/>
  <c r="F35" i="162"/>
  <c r="E35" i="162"/>
  <c r="D35" i="162"/>
  <c r="C35" i="162"/>
  <c r="K35" i="163"/>
  <c r="J35" i="163"/>
  <c r="I35" i="163"/>
  <c r="H35" i="163"/>
  <c r="G35" i="163"/>
  <c r="F35" i="163"/>
  <c r="E35" i="163"/>
  <c r="D35" i="163"/>
  <c r="C35" i="163"/>
  <c r="K35" i="164"/>
  <c r="J35" i="164"/>
  <c r="I35" i="164"/>
  <c r="H35" i="164"/>
  <c r="G35" i="164"/>
  <c r="F35" i="164"/>
  <c r="E35" i="164"/>
  <c r="D35" i="164"/>
  <c r="C35" i="164"/>
  <c r="K35" i="165"/>
  <c r="J35" i="165"/>
  <c r="I35" i="165"/>
  <c r="H35" i="165"/>
  <c r="G35" i="165"/>
  <c r="F35" i="165"/>
  <c r="E35" i="165"/>
  <c r="D35" i="165"/>
  <c r="C35" i="165"/>
  <c r="K35" i="166"/>
  <c r="J35" i="166"/>
  <c r="I35" i="166"/>
  <c r="H35" i="166"/>
  <c r="G35" i="166"/>
  <c r="F35" i="166"/>
  <c r="E35" i="166"/>
  <c r="D35" i="166"/>
  <c r="C35" i="166"/>
  <c r="K35" i="167"/>
  <c r="J35" i="167"/>
  <c r="I35" i="167"/>
  <c r="H35" i="167"/>
  <c r="G35" i="167"/>
  <c r="F35" i="167"/>
  <c r="E35" i="167"/>
  <c r="D35" i="167"/>
  <c r="C35" i="167"/>
  <c r="K35" i="168"/>
  <c r="J35" i="168"/>
  <c r="I35" i="168"/>
  <c r="H35" i="168"/>
  <c r="G35" i="168"/>
  <c r="F35" i="168"/>
  <c r="E35" i="168"/>
  <c r="D35" i="168"/>
  <c r="C35" i="168"/>
  <c r="K35" i="169"/>
  <c r="J35" i="169"/>
  <c r="I35" i="169"/>
  <c r="H35" i="169"/>
  <c r="G35" i="169"/>
  <c r="F35" i="169"/>
  <c r="E35" i="169"/>
  <c r="D35" i="169"/>
  <c r="C35" i="169"/>
  <c r="K35" i="170"/>
  <c r="J35" i="170"/>
  <c r="I35" i="170"/>
  <c r="H35" i="170"/>
  <c r="G35" i="170"/>
  <c r="F35" i="170"/>
  <c r="E35" i="170"/>
  <c r="D35" i="170"/>
  <c r="C35" i="170"/>
  <c r="K35" i="171"/>
  <c r="J35" i="171"/>
  <c r="I35" i="171"/>
  <c r="H35" i="171"/>
  <c r="G35" i="171"/>
  <c r="F35" i="171"/>
  <c r="E35" i="171"/>
  <c r="D35" i="171"/>
  <c r="C35" i="171"/>
  <c r="K35" i="172"/>
  <c r="J35" i="172"/>
  <c r="I35" i="172"/>
  <c r="H35" i="172"/>
  <c r="G35" i="172"/>
  <c r="F35" i="172"/>
  <c r="E35" i="172"/>
  <c r="D35" i="172"/>
  <c r="C35" i="172"/>
  <c r="K35" i="173"/>
  <c r="J35" i="173"/>
  <c r="I35" i="173"/>
  <c r="H35" i="173"/>
  <c r="G35" i="173"/>
  <c r="F35" i="173"/>
  <c r="E35" i="173"/>
  <c r="D35" i="173"/>
  <c r="C35" i="173"/>
  <c r="K35" i="174"/>
  <c r="J35" i="174"/>
  <c r="I35" i="174"/>
  <c r="H35" i="174"/>
  <c r="G35" i="174"/>
  <c r="F35" i="174"/>
  <c r="E35" i="174"/>
  <c r="E36" i="174" s="1"/>
  <c r="D35" i="174"/>
  <c r="C35" i="174"/>
  <c r="K35" i="175"/>
  <c r="J35" i="175"/>
  <c r="I35" i="175"/>
  <c r="H35" i="175"/>
  <c r="G35" i="175"/>
  <c r="F35" i="175"/>
  <c r="F36" i="175" s="1"/>
  <c r="E35" i="175"/>
  <c r="D35" i="175"/>
  <c r="C35" i="175"/>
  <c r="K35" i="176"/>
  <c r="J35" i="176"/>
  <c r="I35" i="176"/>
  <c r="H35" i="176"/>
  <c r="G35" i="176"/>
  <c r="F35" i="176"/>
  <c r="E35" i="176"/>
  <c r="D35" i="176"/>
  <c r="C35" i="176"/>
  <c r="K35" i="177"/>
  <c r="J35" i="177"/>
  <c r="I35" i="177"/>
  <c r="H35" i="177"/>
  <c r="G35" i="177"/>
  <c r="F35" i="177"/>
  <c r="E35" i="177"/>
  <c r="D35" i="177"/>
  <c r="C35" i="177"/>
  <c r="K35" i="178"/>
  <c r="J35" i="178"/>
  <c r="I35" i="178"/>
  <c r="H35" i="178"/>
  <c r="G35" i="178"/>
  <c r="F35" i="178"/>
  <c r="E35" i="178"/>
  <c r="D35" i="178"/>
  <c r="C35" i="178"/>
  <c r="K35" i="179"/>
  <c r="J35" i="179"/>
  <c r="I35" i="179"/>
  <c r="H35" i="179"/>
  <c r="G35" i="179"/>
  <c r="F35" i="179"/>
  <c r="E35" i="179"/>
  <c r="D35" i="179"/>
  <c r="C35" i="179"/>
  <c r="K35" i="180"/>
  <c r="J35" i="180"/>
  <c r="I35" i="180"/>
  <c r="H35" i="180"/>
  <c r="G35" i="180"/>
  <c r="F35" i="180"/>
  <c r="E35" i="180"/>
  <c r="D35" i="180"/>
  <c r="C35" i="180"/>
  <c r="K35" i="181"/>
  <c r="J35" i="181"/>
  <c r="I35" i="181"/>
  <c r="H35" i="181"/>
  <c r="G35" i="181"/>
  <c r="F35" i="181"/>
  <c r="E35" i="181"/>
  <c r="E36" i="181" s="1"/>
  <c r="D35" i="181"/>
  <c r="D36" i="181" s="1"/>
  <c r="C35" i="181"/>
  <c r="K35" i="182"/>
  <c r="J35" i="182"/>
  <c r="I35" i="182"/>
  <c r="H35" i="182"/>
  <c r="G35" i="182"/>
  <c r="F35" i="182"/>
  <c r="E35" i="182"/>
  <c r="D35" i="182"/>
  <c r="C35" i="182"/>
  <c r="K35" i="183"/>
  <c r="J35" i="183"/>
  <c r="I35" i="183"/>
  <c r="H35" i="183"/>
  <c r="G35" i="183"/>
  <c r="F35" i="183"/>
  <c r="E35" i="183"/>
  <c r="D35" i="183"/>
  <c r="C35" i="183"/>
  <c r="K35" i="184"/>
  <c r="J35" i="184"/>
  <c r="I35" i="184"/>
  <c r="H35" i="184"/>
  <c r="G35" i="184"/>
  <c r="F35" i="184"/>
  <c r="E35" i="184"/>
  <c r="D35" i="184"/>
  <c r="C35" i="184"/>
  <c r="K35" i="185"/>
  <c r="J35" i="185"/>
  <c r="I35" i="185"/>
  <c r="H35" i="185"/>
  <c r="G35" i="185"/>
  <c r="F35" i="185"/>
  <c r="E35" i="185"/>
  <c r="D35" i="185"/>
  <c r="C35" i="185"/>
  <c r="K35" i="186"/>
  <c r="J35" i="186"/>
  <c r="I35" i="186"/>
  <c r="H35" i="186"/>
  <c r="G35" i="186"/>
  <c r="F35" i="186"/>
  <c r="E35" i="186"/>
  <c r="D35" i="186"/>
  <c r="C35" i="186"/>
  <c r="K35" i="187"/>
  <c r="J35" i="187"/>
  <c r="I35" i="187"/>
  <c r="H35" i="187"/>
  <c r="G35" i="187"/>
  <c r="F35" i="187"/>
  <c r="E35" i="187"/>
  <c r="D35" i="187"/>
  <c r="C35" i="187"/>
  <c r="C36" i="187" s="1"/>
  <c r="K35" i="188"/>
  <c r="J35" i="188"/>
  <c r="I35" i="188"/>
  <c r="H35" i="188"/>
  <c r="G35" i="188"/>
  <c r="F35" i="188"/>
  <c r="E35" i="188"/>
  <c r="D35" i="188"/>
  <c r="C35" i="188"/>
  <c r="K35" i="189"/>
  <c r="J35" i="189"/>
  <c r="I35" i="189"/>
  <c r="H35" i="189"/>
  <c r="G35" i="189"/>
  <c r="F35" i="189"/>
  <c r="E35" i="189"/>
  <c r="D35" i="189"/>
  <c r="C35" i="189"/>
  <c r="K35" i="190"/>
  <c r="J35" i="190"/>
  <c r="I35" i="190"/>
  <c r="H35" i="190"/>
  <c r="G35" i="190"/>
  <c r="F35" i="190"/>
  <c r="E35" i="190"/>
  <c r="D35" i="190"/>
  <c r="C35" i="190"/>
  <c r="K35" i="191"/>
  <c r="J35" i="191"/>
  <c r="I35" i="191"/>
  <c r="H35" i="191"/>
  <c r="H36" i="191" s="1"/>
  <c r="G35" i="191"/>
  <c r="F35" i="191"/>
  <c r="E35" i="191"/>
  <c r="D35" i="191"/>
  <c r="C35" i="191"/>
  <c r="K35" i="192"/>
  <c r="J35" i="192"/>
  <c r="I35" i="192"/>
  <c r="H35" i="192"/>
  <c r="G35" i="192"/>
  <c r="F35" i="192"/>
  <c r="E35" i="192"/>
  <c r="D35" i="192"/>
  <c r="C35" i="192"/>
  <c r="K35" i="193"/>
  <c r="J35" i="193"/>
  <c r="I35" i="193"/>
  <c r="H35" i="193"/>
  <c r="G35" i="193"/>
  <c r="F35" i="193"/>
  <c r="E35" i="193"/>
  <c r="D35" i="193"/>
  <c r="C35" i="193"/>
  <c r="K35" i="194"/>
  <c r="J35" i="194"/>
  <c r="I35" i="194"/>
  <c r="H35" i="194"/>
  <c r="G35" i="194"/>
  <c r="F35" i="194"/>
  <c r="E35" i="194"/>
  <c r="D35" i="194"/>
  <c r="C35" i="194"/>
  <c r="K35" i="195"/>
  <c r="J35" i="195"/>
  <c r="I35" i="195"/>
  <c r="H35" i="195"/>
  <c r="G35" i="195"/>
  <c r="F35" i="195"/>
  <c r="E35" i="195"/>
  <c r="D35" i="195"/>
  <c r="C35" i="195"/>
  <c r="K35" i="196"/>
  <c r="J35" i="196"/>
  <c r="I35" i="196"/>
  <c r="H35" i="196"/>
  <c r="G35" i="196"/>
  <c r="F35" i="196"/>
  <c r="E35" i="196"/>
  <c r="D35" i="196"/>
  <c r="C35" i="196"/>
  <c r="K35" i="197"/>
  <c r="J35" i="197"/>
  <c r="I35" i="197"/>
  <c r="H35" i="197"/>
  <c r="G35" i="197"/>
  <c r="F35" i="197"/>
  <c r="E35" i="197"/>
  <c r="D35" i="197"/>
  <c r="C35" i="197"/>
  <c r="K35" i="198"/>
  <c r="J35" i="198"/>
  <c r="I35" i="198"/>
  <c r="H35" i="198"/>
  <c r="G35" i="198"/>
  <c r="F35" i="198"/>
  <c r="E35" i="198"/>
  <c r="D35" i="198"/>
  <c r="C35" i="198"/>
  <c r="K35" i="199"/>
  <c r="J35" i="199"/>
  <c r="I35" i="199"/>
  <c r="H35" i="199"/>
  <c r="G35" i="199"/>
  <c r="F35" i="199"/>
  <c r="E35" i="199"/>
  <c r="D35" i="199"/>
  <c r="C35" i="199"/>
  <c r="K35" i="200"/>
  <c r="J35" i="200"/>
  <c r="I35" i="200"/>
  <c r="H35" i="200"/>
  <c r="G35" i="200"/>
  <c r="F35" i="200"/>
  <c r="E35" i="200"/>
  <c r="D35" i="200"/>
  <c r="C35" i="200"/>
  <c r="K35" i="201"/>
  <c r="J35" i="201"/>
  <c r="I35" i="201"/>
  <c r="H35" i="201"/>
  <c r="G35" i="201"/>
  <c r="F35" i="201"/>
  <c r="E35" i="201"/>
  <c r="D35" i="201"/>
  <c r="C35" i="201"/>
  <c r="K35" i="202"/>
  <c r="J35" i="202"/>
  <c r="I35" i="202"/>
  <c r="H35" i="202"/>
  <c r="G35" i="202"/>
  <c r="F35" i="202"/>
  <c r="E35" i="202"/>
  <c r="D35" i="202"/>
  <c r="C35" i="202"/>
  <c r="K35" i="203"/>
  <c r="J35" i="203"/>
  <c r="I35" i="203"/>
  <c r="H35" i="203"/>
  <c r="G35" i="203"/>
  <c r="F35" i="203"/>
  <c r="E35" i="203"/>
  <c r="D35" i="203"/>
  <c r="C35" i="203"/>
  <c r="K35" i="204"/>
  <c r="J35" i="204"/>
  <c r="I35" i="204"/>
  <c r="H35" i="204"/>
  <c r="G35" i="204"/>
  <c r="F35" i="204"/>
  <c r="E35" i="204"/>
  <c r="D35" i="204"/>
  <c r="C35" i="204"/>
  <c r="K35" i="205"/>
  <c r="J35" i="205"/>
  <c r="I35" i="205"/>
  <c r="H35" i="205"/>
  <c r="G35" i="205"/>
  <c r="F35" i="205"/>
  <c r="E35" i="205"/>
  <c r="D35" i="205"/>
  <c r="C35" i="205"/>
  <c r="K35" i="206"/>
  <c r="J35" i="206"/>
  <c r="I35" i="206"/>
  <c r="H35" i="206"/>
  <c r="G35" i="206"/>
  <c r="F35" i="206"/>
  <c r="E35" i="206"/>
  <c r="D35" i="206"/>
  <c r="C35" i="206"/>
  <c r="K35" i="207"/>
  <c r="J35" i="207"/>
  <c r="I35" i="207"/>
  <c r="H35" i="207"/>
  <c r="G35" i="207"/>
  <c r="F35" i="207"/>
  <c r="E35" i="207"/>
  <c r="D35" i="207"/>
  <c r="C35" i="207"/>
  <c r="K35" i="208"/>
  <c r="J35" i="208"/>
  <c r="I35" i="208"/>
  <c r="H35" i="208"/>
  <c r="G35" i="208"/>
  <c r="F35" i="208"/>
  <c r="E35" i="208"/>
  <c r="D35" i="208"/>
  <c r="C35" i="208"/>
  <c r="K35" i="209"/>
  <c r="J35" i="209"/>
  <c r="I35" i="209"/>
  <c r="H35" i="209"/>
  <c r="G35" i="209"/>
  <c r="F35" i="209"/>
  <c r="E35" i="209"/>
  <c r="D35" i="209"/>
  <c r="C35" i="209"/>
  <c r="K35" i="210"/>
  <c r="J35" i="210"/>
  <c r="I35" i="210"/>
  <c r="H35" i="210"/>
  <c r="G35" i="210"/>
  <c r="F35" i="210"/>
  <c r="E35" i="210"/>
  <c r="D35" i="210"/>
  <c r="C35" i="210"/>
  <c r="K35" i="211"/>
  <c r="J35" i="211"/>
  <c r="I35" i="211"/>
  <c r="H35" i="211"/>
  <c r="G35" i="211"/>
  <c r="F35" i="211"/>
  <c r="E35" i="211"/>
  <c r="D35" i="211"/>
  <c r="C35" i="211"/>
  <c r="K35" i="212"/>
  <c r="J35" i="212"/>
  <c r="I35" i="212"/>
  <c r="H35" i="212"/>
  <c r="G35" i="212"/>
  <c r="F35" i="212"/>
  <c r="E35" i="212"/>
  <c r="D35" i="212"/>
  <c r="C35" i="212"/>
  <c r="K35" i="213"/>
  <c r="J35" i="213"/>
  <c r="I35" i="213"/>
  <c r="H35" i="213"/>
  <c r="G35" i="213"/>
  <c r="F35" i="213"/>
  <c r="E35" i="213"/>
  <c r="D35" i="213"/>
  <c r="C35" i="213"/>
  <c r="K35" i="214"/>
  <c r="J35" i="214"/>
  <c r="I35" i="214"/>
  <c r="H35" i="214"/>
  <c r="G35" i="214"/>
  <c r="F35" i="214"/>
  <c r="E35" i="214"/>
  <c r="D35" i="214"/>
  <c r="C35" i="214"/>
  <c r="K35" i="215"/>
  <c r="J35" i="215"/>
  <c r="I35" i="215"/>
  <c r="H35" i="215"/>
  <c r="G35" i="215"/>
  <c r="F35" i="215"/>
  <c r="E35" i="215"/>
  <c r="D35" i="215"/>
  <c r="C35" i="215"/>
  <c r="K35" i="216"/>
  <c r="J35" i="216"/>
  <c r="I35" i="216"/>
  <c r="H35" i="216"/>
  <c r="G35" i="216"/>
  <c r="F35" i="216"/>
  <c r="E35" i="216"/>
  <c r="D35" i="216"/>
  <c r="C35" i="216"/>
  <c r="K35" i="217"/>
  <c r="J35" i="217"/>
  <c r="I35" i="217"/>
  <c r="H35" i="217"/>
  <c r="G35" i="217"/>
  <c r="F35" i="217"/>
  <c r="E35" i="217"/>
  <c r="D35" i="217"/>
  <c r="C35" i="217"/>
  <c r="K35" i="218"/>
  <c r="J35" i="218"/>
  <c r="I35" i="218"/>
  <c r="H35" i="218"/>
  <c r="G35" i="218"/>
  <c r="F35" i="218"/>
  <c r="E35" i="218"/>
  <c r="D35" i="218"/>
  <c r="C35" i="218"/>
  <c r="K35" i="219"/>
  <c r="J35" i="219"/>
  <c r="I35" i="219"/>
  <c r="H35" i="219"/>
  <c r="G35" i="219"/>
  <c r="F35" i="219"/>
  <c r="E35" i="219"/>
  <c r="D35" i="219"/>
  <c r="C35" i="219"/>
  <c r="K35" i="220"/>
  <c r="J35" i="220"/>
  <c r="I35" i="220"/>
  <c r="H35" i="220"/>
  <c r="G35" i="220"/>
  <c r="F35" i="220"/>
  <c r="E35" i="220"/>
  <c r="D35" i="220"/>
  <c r="C35" i="220"/>
  <c r="K35" i="221"/>
  <c r="J35" i="221"/>
  <c r="I35" i="221"/>
  <c r="H35" i="221"/>
  <c r="G35" i="221"/>
  <c r="F35" i="221"/>
  <c r="E35" i="221"/>
  <c r="D35" i="221"/>
  <c r="C35" i="221"/>
  <c r="K35" i="222"/>
  <c r="J35" i="222"/>
  <c r="I35" i="222"/>
  <c r="H35" i="222"/>
  <c r="G35" i="222"/>
  <c r="F35" i="222"/>
  <c r="E35" i="222"/>
  <c r="D35" i="222"/>
  <c r="C35" i="222"/>
  <c r="K35" i="223"/>
  <c r="J35" i="223"/>
  <c r="I35" i="223"/>
  <c r="H35" i="223"/>
  <c r="G35" i="223"/>
  <c r="F35" i="223"/>
  <c r="E35" i="223"/>
  <c r="D35" i="223"/>
  <c r="C35" i="223"/>
  <c r="K35" i="224"/>
  <c r="J35" i="224"/>
  <c r="I35" i="224"/>
  <c r="H35" i="224"/>
  <c r="G35" i="224"/>
  <c r="F35" i="224"/>
  <c r="E35" i="224"/>
  <c r="D35" i="224"/>
  <c r="C35" i="224"/>
  <c r="K35" i="225"/>
  <c r="J35" i="225"/>
  <c r="I35" i="225"/>
  <c r="H35" i="225"/>
  <c r="G35" i="225"/>
  <c r="F35" i="225"/>
  <c r="E35" i="225"/>
  <c r="D35" i="225"/>
  <c r="C35" i="225"/>
  <c r="K35" i="226"/>
  <c r="J35" i="226"/>
  <c r="I35" i="226"/>
  <c r="H35" i="226"/>
  <c r="G35" i="226"/>
  <c r="F35" i="226"/>
  <c r="E35" i="226"/>
  <c r="D35" i="226"/>
  <c r="C35" i="226"/>
  <c r="K35" i="227"/>
  <c r="J35" i="227"/>
  <c r="I35" i="227"/>
  <c r="H35" i="227"/>
  <c r="G35" i="227"/>
  <c r="F35" i="227"/>
  <c r="E35" i="227"/>
  <c r="D35" i="227"/>
  <c r="C35" i="227"/>
  <c r="K35" i="228"/>
  <c r="J35" i="228"/>
  <c r="I35" i="228"/>
  <c r="H35" i="228"/>
  <c r="G35" i="228"/>
  <c r="F35" i="228"/>
  <c r="E35" i="228"/>
  <c r="D35" i="228"/>
  <c r="C35" i="228"/>
  <c r="K35" i="229"/>
  <c r="J35" i="229"/>
  <c r="I35" i="229"/>
  <c r="H35" i="229"/>
  <c r="G35" i="229"/>
  <c r="F35" i="229"/>
  <c r="E35" i="229"/>
  <c r="D35" i="229"/>
  <c r="C35" i="229"/>
  <c r="K35" i="230"/>
  <c r="J35" i="230"/>
  <c r="I35" i="230"/>
  <c r="H35" i="230"/>
  <c r="G35" i="230"/>
  <c r="F35" i="230"/>
  <c r="E35" i="230"/>
  <c r="D35" i="230"/>
  <c r="C35" i="230"/>
  <c r="K35" i="231"/>
  <c r="J35" i="231"/>
  <c r="I35" i="231"/>
  <c r="H35" i="231"/>
  <c r="G35" i="231"/>
  <c r="F35" i="231"/>
  <c r="E35" i="231"/>
  <c r="D35" i="231"/>
  <c r="C35" i="231"/>
  <c r="K35" i="232"/>
  <c r="J35" i="232"/>
  <c r="I35" i="232"/>
  <c r="H35" i="232"/>
  <c r="G35" i="232"/>
  <c r="F35" i="232"/>
  <c r="E35" i="232"/>
  <c r="D35" i="232"/>
  <c r="C35" i="232"/>
  <c r="K35" i="233"/>
  <c r="J35" i="233"/>
  <c r="I35" i="233"/>
  <c r="H35" i="233"/>
  <c r="G35" i="233"/>
  <c r="F35" i="233"/>
  <c r="E35" i="233"/>
  <c r="D35" i="233"/>
  <c r="C35" i="233"/>
  <c r="K35" i="234"/>
  <c r="J35" i="234"/>
  <c r="I35" i="234"/>
  <c r="H35" i="234"/>
  <c r="G35" i="234"/>
  <c r="F35" i="234"/>
  <c r="E35" i="234"/>
  <c r="D35" i="234"/>
  <c r="C35" i="234"/>
  <c r="K35" i="235"/>
  <c r="J35" i="235"/>
  <c r="I35" i="235"/>
  <c r="H35" i="235"/>
  <c r="G35" i="235"/>
  <c r="F35" i="235"/>
  <c r="E35" i="235"/>
  <c r="D35" i="235"/>
  <c r="C35" i="235"/>
  <c r="K35" i="236"/>
  <c r="J35" i="236"/>
  <c r="I35" i="236"/>
  <c r="H35" i="236"/>
  <c r="G35" i="236"/>
  <c r="F35" i="236"/>
  <c r="E35" i="236"/>
  <c r="D35" i="236"/>
  <c r="C35" i="236"/>
  <c r="K35" i="237"/>
  <c r="J35" i="237"/>
  <c r="I35" i="237"/>
  <c r="H35" i="237"/>
  <c r="G35" i="237"/>
  <c r="F35" i="237"/>
  <c r="E35" i="237"/>
  <c r="D35" i="237"/>
  <c r="C35" i="237"/>
  <c r="K35" i="238"/>
  <c r="J35" i="238"/>
  <c r="I35" i="238"/>
  <c r="H35" i="238"/>
  <c r="G35" i="238"/>
  <c r="F35" i="238"/>
  <c r="E35" i="238"/>
  <c r="D35" i="238"/>
  <c r="C35" i="238"/>
  <c r="K35" i="239"/>
  <c r="J35" i="239"/>
  <c r="I35" i="239"/>
  <c r="H35" i="239"/>
  <c r="G35" i="239"/>
  <c r="F35" i="239"/>
  <c r="E35" i="239"/>
  <c r="D35" i="239"/>
  <c r="C35" i="239"/>
  <c r="K35" i="240"/>
  <c r="J35" i="240"/>
  <c r="I35" i="240"/>
  <c r="H35" i="240"/>
  <c r="G35" i="240"/>
  <c r="F35" i="240"/>
  <c r="E35" i="240"/>
  <c r="D35" i="240"/>
  <c r="C35" i="240"/>
  <c r="K35" i="241"/>
  <c r="J35" i="241"/>
  <c r="I35" i="241"/>
  <c r="H35" i="241"/>
  <c r="G35" i="241"/>
  <c r="F35" i="241"/>
  <c r="E35" i="241"/>
  <c r="D35" i="241"/>
  <c r="C35" i="241"/>
  <c r="K35" i="242"/>
  <c r="J35" i="242"/>
  <c r="I35" i="242"/>
  <c r="H35" i="242"/>
  <c r="G35" i="242"/>
  <c r="F35" i="242"/>
  <c r="E35" i="242"/>
  <c r="D35" i="242"/>
  <c r="C35" i="242"/>
  <c r="K35" i="243"/>
  <c r="J35" i="243"/>
  <c r="I35" i="243"/>
  <c r="H35" i="243"/>
  <c r="G35" i="243"/>
  <c r="F35" i="243"/>
  <c r="E35" i="243"/>
  <c r="D35" i="243"/>
  <c r="C35" i="243"/>
  <c r="K35" i="244"/>
  <c r="J35" i="244"/>
  <c r="I35" i="244"/>
  <c r="H35" i="244"/>
  <c r="G35" i="244"/>
  <c r="F35" i="244"/>
  <c r="E35" i="244"/>
  <c r="D35" i="244"/>
  <c r="C35" i="244"/>
  <c r="K35" i="245"/>
  <c r="J35" i="245"/>
  <c r="I35" i="245"/>
  <c r="H35" i="245"/>
  <c r="G35" i="245"/>
  <c r="F35" i="245"/>
  <c r="E35" i="245"/>
  <c r="D35" i="245"/>
  <c r="C35" i="245"/>
  <c r="K35" i="246"/>
  <c r="J35" i="246"/>
  <c r="I35" i="246"/>
  <c r="H35" i="246"/>
  <c r="G35" i="246"/>
  <c r="F35" i="246"/>
  <c r="E35" i="246"/>
  <c r="D35" i="246"/>
  <c r="C35" i="246"/>
  <c r="G36" i="247"/>
  <c r="K35" i="247"/>
  <c r="J35" i="247"/>
  <c r="I35" i="247"/>
  <c r="H35" i="247"/>
  <c r="G35" i="247"/>
  <c r="F35" i="247"/>
  <c r="E35" i="247"/>
  <c r="D35" i="247"/>
  <c r="C35" i="247"/>
  <c r="K35" i="248"/>
  <c r="J35" i="248"/>
  <c r="I35" i="248"/>
  <c r="H35" i="248"/>
  <c r="G35" i="248"/>
  <c r="F35" i="248"/>
  <c r="E35" i="248"/>
  <c r="D35" i="248"/>
  <c r="C35" i="248"/>
  <c r="K35" i="249"/>
  <c r="J35" i="249"/>
  <c r="I35" i="249"/>
  <c r="H35" i="249"/>
  <c r="G35" i="249"/>
  <c r="F35" i="249"/>
  <c r="E35" i="249"/>
  <c r="D35" i="249"/>
  <c r="C35" i="249"/>
  <c r="K35" i="250"/>
  <c r="J35" i="250"/>
  <c r="I35" i="250"/>
  <c r="H35" i="250"/>
  <c r="G35" i="250"/>
  <c r="F35" i="250"/>
  <c r="E35" i="250"/>
  <c r="D35" i="250"/>
  <c r="C35" i="250"/>
  <c r="K35" i="251"/>
  <c r="J35" i="251"/>
  <c r="I35" i="251"/>
  <c r="H35" i="251"/>
  <c r="G35" i="251"/>
  <c r="F35" i="251"/>
  <c r="E35" i="251"/>
  <c r="D35" i="251"/>
  <c r="C35" i="251"/>
  <c r="K35" i="252"/>
  <c r="J35" i="252"/>
  <c r="I35" i="252"/>
  <c r="H35" i="252"/>
  <c r="G35" i="252"/>
  <c r="F35" i="252"/>
  <c r="E35" i="252"/>
  <c r="D35" i="252"/>
  <c r="D36" i="252" s="1"/>
  <c r="C35" i="252"/>
  <c r="K35" i="253"/>
  <c r="J35" i="253"/>
  <c r="I35" i="253"/>
  <c r="H35" i="253"/>
  <c r="G35" i="253"/>
  <c r="F35" i="253"/>
  <c r="E35" i="253"/>
  <c r="D35" i="253"/>
  <c r="C35" i="253"/>
  <c r="K35" i="254"/>
  <c r="J35" i="254"/>
  <c r="I35" i="254"/>
  <c r="H35" i="254"/>
  <c r="G35" i="254"/>
  <c r="F35" i="254"/>
  <c r="E35" i="254"/>
  <c r="D35" i="254"/>
  <c r="C35" i="254"/>
  <c r="K35" i="255"/>
  <c r="J35" i="255"/>
  <c r="I35" i="255"/>
  <c r="H35" i="255"/>
  <c r="G35" i="255"/>
  <c r="F35" i="255"/>
  <c r="E35" i="255"/>
  <c r="D35" i="255"/>
  <c r="C35" i="255"/>
  <c r="K35" i="256"/>
  <c r="J35" i="256"/>
  <c r="I35" i="256"/>
  <c r="H35" i="256"/>
  <c r="G35" i="256"/>
  <c r="F35" i="256"/>
  <c r="E35" i="256"/>
  <c r="D35" i="256"/>
  <c r="C35" i="256"/>
  <c r="K35" i="257"/>
  <c r="J35" i="257"/>
  <c r="I35" i="257"/>
  <c r="H35" i="257"/>
  <c r="G35" i="257"/>
  <c r="F35" i="257"/>
  <c r="E35" i="257"/>
  <c r="D35" i="257"/>
  <c r="C35" i="257"/>
  <c r="K35" i="258"/>
  <c r="J35" i="258"/>
  <c r="I35" i="258"/>
  <c r="H35" i="258"/>
  <c r="G35" i="258"/>
  <c r="F35" i="258"/>
  <c r="E35" i="258"/>
  <c r="D35" i="258"/>
  <c r="C35" i="258"/>
  <c r="K35" i="1"/>
  <c r="J35" i="1"/>
  <c r="I35" i="1"/>
  <c r="H35" i="1"/>
  <c r="G35" i="1"/>
  <c r="F35" i="1"/>
  <c r="E35" i="1"/>
  <c r="D35" i="1"/>
  <c r="C35" i="1"/>
  <c r="K31" i="2"/>
  <c r="J31" i="2"/>
  <c r="I31" i="2"/>
  <c r="H31" i="2"/>
  <c r="G31" i="2"/>
  <c r="G36" i="2" s="1"/>
  <c r="F31" i="2"/>
  <c r="E31" i="2"/>
  <c r="E36" i="2" s="1"/>
  <c r="D31" i="2"/>
  <c r="D36" i="2" s="1"/>
  <c r="C31" i="2"/>
  <c r="K31" i="3"/>
  <c r="J31" i="3"/>
  <c r="I31" i="3"/>
  <c r="I36" i="3" s="1"/>
  <c r="H31" i="3"/>
  <c r="G31" i="3"/>
  <c r="G36" i="3" s="1"/>
  <c r="F31" i="3"/>
  <c r="F36" i="3" s="1"/>
  <c r="E31" i="3"/>
  <c r="D31" i="3"/>
  <c r="C31" i="3"/>
  <c r="K31" i="4"/>
  <c r="K36" i="4" s="1"/>
  <c r="J31" i="4"/>
  <c r="I31" i="4"/>
  <c r="I36" i="4" s="1"/>
  <c r="H31" i="4"/>
  <c r="H36" i="4" s="1"/>
  <c r="G31" i="4"/>
  <c r="F31" i="4"/>
  <c r="E31" i="4"/>
  <c r="D31" i="4"/>
  <c r="C31" i="4"/>
  <c r="C36" i="4" s="1"/>
  <c r="K31" i="5"/>
  <c r="K36" i="5" s="1"/>
  <c r="J31" i="5"/>
  <c r="J36" i="5" s="1"/>
  <c r="I31" i="5"/>
  <c r="H31" i="5"/>
  <c r="G31" i="5"/>
  <c r="F31" i="5"/>
  <c r="E31" i="5"/>
  <c r="E36" i="5" s="1"/>
  <c r="D31" i="5"/>
  <c r="C31" i="5"/>
  <c r="C36" i="5" s="1"/>
  <c r="K31" i="6"/>
  <c r="J31" i="6"/>
  <c r="I31" i="6"/>
  <c r="H31" i="6"/>
  <c r="G31" i="6"/>
  <c r="F31" i="6"/>
  <c r="E31" i="6"/>
  <c r="E36" i="6" s="1"/>
  <c r="D31" i="6"/>
  <c r="D36" i="6" s="1"/>
  <c r="C31" i="6"/>
  <c r="K31" i="7"/>
  <c r="J31" i="7"/>
  <c r="I31" i="7"/>
  <c r="I36" i="7" s="1"/>
  <c r="H31" i="7"/>
  <c r="G31" i="7"/>
  <c r="G36" i="7" s="1"/>
  <c r="F31" i="7"/>
  <c r="F36" i="7" s="1"/>
  <c r="E31" i="7"/>
  <c r="D31" i="7"/>
  <c r="C31" i="7"/>
  <c r="K31" i="8"/>
  <c r="K36" i="8" s="1"/>
  <c r="J31" i="8"/>
  <c r="I31" i="8"/>
  <c r="I36" i="8" s="1"/>
  <c r="H31" i="8"/>
  <c r="H36" i="8" s="1"/>
  <c r="G31" i="8"/>
  <c r="F31" i="8"/>
  <c r="E31" i="8"/>
  <c r="D31" i="8"/>
  <c r="C31" i="8"/>
  <c r="C36" i="8" s="1"/>
  <c r="K31" i="9"/>
  <c r="K36" i="9" s="1"/>
  <c r="J31" i="9"/>
  <c r="J36" i="9" s="1"/>
  <c r="I31" i="9"/>
  <c r="H31" i="9"/>
  <c r="G31" i="9"/>
  <c r="F31" i="9"/>
  <c r="E31" i="9"/>
  <c r="E36" i="9" s="1"/>
  <c r="D31" i="9"/>
  <c r="C31" i="9"/>
  <c r="C36" i="9" s="1"/>
  <c r="K31" i="10"/>
  <c r="J31" i="10"/>
  <c r="I31" i="10"/>
  <c r="H31" i="10"/>
  <c r="G31" i="10"/>
  <c r="G36" i="10" s="1"/>
  <c r="F31" i="10"/>
  <c r="E31" i="10"/>
  <c r="E36" i="10" s="1"/>
  <c r="D31" i="10"/>
  <c r="D36" i="10" s="1"/>
  <c r="C31" i="10"/>
  <c r="K31" i="11"/>
  <c r="J31" i="11"/>
  <c r="I31" i="11"/>
  <c r="I36" i="11" s="1"/>
  <c r="H31" i="11"/>
  <c r="G31" i="11"/>
  <c r="G36" i="11" s="1"/>
  <c r="F31" i="11"/>
  <c r="F36" i="11" s="1"/>
  <c r="E31" i="11"/>
  <c r="D31" i="11"/>
  <c r="C31" i="11"/>
  <c r="K31" i="12"/>
  <c r="K36" i="12" s="1"/>
  <c r="J31" i="12"/>
  <c r="I31" i="12"/>
  <c r="I36" i="12" s="1"/>
  <c r="H31" i="12"/>
  <c r="H36" i="12" s="1"/>
  <c r="G31" i="12"/>
  <c r="F31" i="12"/>
  <c r="E31" i="12"/>
  <c r="D31" i="12"/>
  <c r="C31" i="12"/>
  <c r="C36" i="12" s="1"/>
  <c r="K31" i="13"/>
  <c r="K36" i="13" s="1"/>
  <c r="J31" i="13"/>
  <c r="J36" i="13" s="1"/>
  <c r="I31" i="13"/>
  <c r="H31" i="13"/>
  <c r="G31" i="13"/>
  <c r="F31" i="13"/>
  <c r="E31" i="13"/>
  <c r="E36" i="13" s="1"/>
  <c r="D31" i="13"/>
  <c r="C31" i="13"/>
  <c r="C36" i="13" s="1"/>
  <c r="K31" i="14"/>
  <c r="J31" i="14"/>
  <c r="I31" i="14"/>
  <c r="H31" i="14"/>
  <c r="G31" i="14"/>
  <c r="G36" i="14" s="1"/>
  <c r="F31" i="14"/>
  <c r="E31" i="14"/>
  <c r="E36" i="14" s="1"/>
  <c r="D31" i="14"/>
  <c r="D36" i="14" s="1"/>
  <c r="C31" i="14"/>
  <c r="K31" i="15"/>
  <c r="J31" i="15"/>
  <c r="I31" i="15"/>
  <c r="I36" i="15" s="1"/>
  <c r="H31" i="15"/>
  <c r="G31" i="15"/>
  <c r="G36" i="15" s="1"/>
  <c r="F31" i="15"/>
  <c r="F36" i="15" s="1"/>
  <c r="E31" i="15"/>
  <c r="D31" i="15"/>
  <c r="C31" i="15"/>
  <c r="K31" i="16"/>
  <c r="K36" i="16" s="1"/>
  <c r="J31" i="16"/>
  <c r="I31" i="16"/>
  <c r="I36" i="16" s="1"/>
  <c r="H31" i="16"/>
  <c r="H36" i="16" s="1"/>
  <c r="G31" i="16"/>
  <c r="F31" i="16"/>
  <c r="E31" i="16"/>
  <c r="D31" i="16"/>
  <c r="C31" i="16"/>
  <c r="C36" i="16" s="1"/>
  <c r="K31" i="17"/>
  <c r="K36" i="17" s="1"/>
  <c r="J31" i="17"/>
  <c r="J36" i="17" s="1"/>
  <c r="I31" i="17"/>
  <c r="H31" i="17"/>
  <c r="G31" i="17"/>
  <c r="F31" i="17"/>
  <c r="E31" i="17"/>
  <c r="E36" i="17" s="1"/>
  <c r="D31" i="17"/>
  <c r="C31" i="17"/>
  <c r="C36" i="17" s="1"/>
  <c r="K31" i="18"/>
  <c r="J31" i="18"/>
  <c r="I31" i="18"/>
  <c r="H31" i="18"/>
  <c r="G31" i="18"/>
  <c r="G36" i="18" s="1"/>
  <c r="F31" i="18"/>
  <c r="E31" i="18"/>
  <c r="E36" i="18" s="1"/>
  <c r="D31" i="18"/>
  <c r="D36" i="18" s="1"/>
  <c r="C31" i="18"/>
  <c r="K31" i="19"/>
  <c r="J31" i="19"/>
  <c r="I31" i="19"/>
  <c r="I36" i="19" s="1"/>
  <c r="H31" i="19"/>
  <c r="G31" i="19"/>
  <c r="G36" i="19" s="1"/>
  <c r="F31" i="19"/>
  <c r="F36" i="19" s="1"/>
  <c r="E31" i="19"/>
  <c r="D31" i="19"/>
  <c r="C31" i="19"/>
  <c r="K31" i="20"/>
  <c r="K36" i="20" s="1"/>
  <c r="J31" i="20"/>
  <c r="I31" i="20"/>
  <c r="I36" i="20" s="1"/>
  <c r="H31" i="20"/>
  <c r="H36" i="20" s="1"/>
  <c r="G31" i="20"/>
  <c r="F31" i="20"/>
  <c r="E31" i="20"/>
  <c r="D31" i="20"/>
  <c r="C31" i="20"/>
  <c r="C36" i="20" s="1"/>
  <c r="K31" i="21"/>
  <c r="K36" i="21" s="1"/>
  <c r="J31" i="21"/>
  <c r="J36" i="21" s="1"/>
  <c r="I31" i="21"/>
  <c r="H31" i="21"/>
  <c r="G31" i="21"/>
  <c r="F31" i="21"/>
  <c r="E31" i="21"/>
  <c r="E36" i="21" s="1"/>
  <c r="D31" i="21"/>
  <c r="C31" i="21"/>
  <c r="C36" i="21" s="1"/>
  <c r="K31" i="22"/>
  <c r="J31" i="22"/>
  <c r="I31" i="22"/>
  <c r="H31" i="22"/>
  <c r="G31" i="22"/>
  <c r="F31" i="22"/>
  <c r="E31" i="22"/>
  <c r="E36" i="22" s="1"/>
  <c r="D31" i="22"/>
  <c r="D36" i="22" s="1"/>
  <c r="C31" i="22"/>
  <c r="K31" i="23"/>
  <c r="J31" i="23"/>
  <c r="I31" i="23"/>
  <c r="I36" i="23" s="1"/>
  <c r="H31" i="23"/>
  <c r="G31" i="23"/>
  <c r="G36" i="23" s="1"/>
  <c r="F31" i="23"/>
  <c r="F36" i="23" s="1"/>
  <c r="E31" i="23"/>
  <c r="D31" i="23"/>
  <c r="C31" i="23"/>
  <c r="K31" i="24"/>
  <c r="K36" i="24" s="1"/>
  <c r="J31" i="24"/>
  <c r="I31" i="24"/>
  <c r="H31" i="24"/>
  <c r="H36" i="24" s="1"/>
  <c r="G31" i="24"/>
  <c r="F31" i="24"/>
  <c r="E31" i="24"/>
  <c r="D31" i="24"/>
  <c r="C31" i="24"/>
  <c r="C36" i="24" s="1"/>
  <c r="K31" i="25"/>
  <c r="K36" i="25" s="1"/>
  <c r="J31" i="25"/>
  <c r="I31" i="25"/>
  <c r="H31" i="25"/>
  <c r="G31" i="25"/>
  <c r="F31" i="25"/>
  <c r="E31" i="25"/>
  <c r="E36" i="25" s="1"/>
  <c r="D31" i="25"/>
  <c r="C31" i="25"/>
  <c r="C36" i="25" s="1"/>
  <c r="K31" i="26"/>
  <c r="J31" i="26"/>
  <c r="I31" i="26"/>
  <c r="H31" i="26"/>
  <c r="G31" i="26"/>
  <c r="G36" i="26" s="1"/>
  <c r="F31" i="26"/>
  <c r="E31" i="26"/>
  <c r="E36" i="26" s="1"/>
  <c r="D31" i="26"/>
  <c r="D36" i="26" s="1"/>
  <c r="C31" i="26"/>
  <c r="K31" i="27"/>
  <c r="J31" i="27"/>
  <c r="I31" i="27"/>
  <c r="I36" i="27" s="1"/>
  <c r="H31" i="27"/>
  <c r="G31" i="27"/>
  <c r="G36" i="27" s="1"/>
  <c r="F31" i="27"/>
  <c r="F36" i="27" s="1"/>
  <c r="E31" i="27"/>
  <c r="D31" i="27"/>
  <c r="C31" i="27"/>
  <c r="K31" i="28"/>
  <c r="K36" i="28" s="1"/>
  <c r="J31" i="28"/>
  <c r="I31" i="28"/>
  <c r="I36" i="28" s="1"/>
  <c r="H31" i="28"/>
  <c r="H36" i="28" s="1"/>
  <c r="G31" i="28"/>
  <c r="F31" i="28"/>
  <c r="E31" i="28"/>
  <c r="D31" i="28"/>
  <c r="C31" i="28"/>
  <c r="C36" i="28" s="1"/>
  <c r="K31" i="29"/>
  <c r="K36" i="29" s="1"/>
  <c r="J31" i="29"/>
  <c r="J36" i="29" s="1"/>
  <c r="I31" i="29"/>
  <c r="H31" i="29"/>
  <c r="G31" i="29"/>
  <c r="F31" i="29"/>
  <c r="E31" i="29"/>
  <c r="E36" i="29" s="1"/>
  <c r="D31" i="29"/>
  <c r="C31" i="29"/>
  <c r="C36" i="29" s="1"/>
  <c r="K31" i="30"/>
  <c r="J31" i="30"/>
  <c r="I31" i="30"/>
  <c r="H31" i="30"/>
  <c r="G31" i="30"/>
  <c r="F31" i="30"/>
  <c r="E31" i="30"/>
  <c r="E36" i="30" s="1"/>
  <c r="D31" i="30"/>
  <c r="D36" i="30" s="1"/>
  <c r="C31" i="30"/>
  <c r="K31" i="31"/>
  <c r="J31" i="31"/>
  <c r="I31" i="31"/>
  <c r="I36" i="31" s="1"/>
  <c r="H31" i="31"/>
  <c r="G31" i="31"/>
  <c r="G36" i="31" s="1"/>
  <c r="F31" i="31"/>
  <c r="F36" i="31" s="1"/>
  <c r="E31" i="31"/>
  <c r="D31" i="31"/>
  <c r="C31" i="31"/>
  <c r="K31" i="32"/>
  <c r="K36" i="32" s="1"/>
  <c r="J31" i="32"/>
  <c r="I31" i="32"/>
  <c r="H31" i="32"/>
  <c r="H36" i="32" s="1"/>
  <c r="G31" i="32"/>
  <c r="F31" i="32"/>
  <c r="E31" i="32"/>
  <c r="D31" i="32"/>
  <c r="C31" i="32"/>
  <c r="C36" i="32" s="1"/>
  <c r="K31" i="33"/>
  <c r="K36" i="33" s="1"/>
  <c r="J31" i="33"/>
  <c r="I31" i="33"/>
  <c r="H31" i="33"/>
  <c r="G31" i="33"/>
  <c r="F31" i="33"/>
  <c r="E31" i="33"/>
  <c r="E36" i="33" s="1"/>
  <c r="D31" i="33"/>
  <c r="C31" i="33"/>
  <c r="C36" i="33" s="1"/>
  <c r="K31" i="34"/>
  <c r="J31" i="34"/>
  <c r="I31" i="34"/>
  <c r="H31" i="34"/>
  <c r="G31" i="34"/>
  <c r="G36" i="34" s="1"/>
  <c r="F31" i="34"/>
  <c r="E31" i="34"/>
  <c r="E36" i="34" s="1"/>
  <c r="D31" i="34"/>
  <c r="D36" i="34" s="1"/>
  <c r="C31" i="34"/>
  <c r="K31" i="35"/>
  <c r="J31" i="35"/>
  <c r="I31" i="35"/>
  <c r="I36" i="35" s="1"/>
  <c r="H31" i="35"/>
  <c r="G31" i="35"/>
  <c r="G36" i="35" s="1"/>
  <c r="F31" i="35"/>
  <c r="F36" i="35" s="1"/>
  <c r="E31" i="35"/>
  <c r="D31" i="35"/>
  <c r="C31" i="35"/>
  <c r="K31" i="36"/>
  <c r="K36" i="36" s="1"/>
  <c r="J31" i="36"/>
  <c r="I31" i="36"/>
  <c r="I36" i="36" s="1"/>
  <c r="H31" i="36"/>
  <c r="H36" i="36" s="1"/>
  <c r="G31" i="36"/>
  <c r="F31" i="36"/>
  <c r="E31" i="36"/>
  <c r="D31" i="36"/>
  <c r="C31" i="36"/>
  <c r="C36" i="36" s="1"/>
  <c r="K31" i="37"/>
  <c r="K36" i="37" s="1"/>
  <c r="J31" i="37"/>
  <c r="J36" i="37" s="1"/>
  <c r="I31" i="37"/>
  <c r="H31" i="37"/>
  <c r="G31" i="37"/>
  <c r="F31" i="37"/>
  <c r="E31" i="37"/>
  <c r="E36" i="37" s="1"/>
  <c r="D31" i="37"/>
  <c r="C31" i="37"/>
  <c r="C36" i="37" s="1"/>
  <c r="K31" i="38"/>
  <c r="J31" i="38"/>
  <c r="I31" i="38"/>
  <c r="H31" i="38"/>
  <c r="G31" i="38"/>
  <c r="G36" i="38" s="1"/>
  <c r="F31" i="38"/>
  <c r="E31" i="38"/>
  <c r="E36" i="38" s="1"/>
  <c r="D31" i="38"/>
  <c r="D36" i="38" s="1"/>
  <c r="C31" i="38"/>
  <c r="K31" i="39"/>
  <c r="J31" i="39"/>
  <c r="I31" i="39"/>
  <c r="I36" i="39" s="1"/>
  <c r="H31" i="39"/>
  <c r="G31" i="39"/>
  <c r="G36" i="39" s="1"/>
  <c r="F31" i="39"/>
  <c r="F36" i="39" s="1"/>
  <c r="E31" i="39"/>
  <c r="D31" i="39"/>
  <c r="C31" i="39"/>
  <c r="K31" i="40"/>
  <c r="K36" i="40" s="1"/>
  <c r="J31" i="40"/>
  <c r="I31" i="40"/>
  <c r="I36" i="40" s="1"/>
  <c r="H31" i="40"/>
  <c r="H36" i="40" s="1"/>
  <c r="G31" i="40"/>
  <c r="F31" i="40"/>
  <c r="E31" i="40"/>
  <c r="D31" i="40"/>
  <c r="C31" i="40"/>
  <c r="C36" i="40" s="1"/>
  <c r="K31" i="41"/>
  <c r="K36" i="41" s="1"/>
  <c r="J31" i="41"/>
  <c r="J36" i="41" s="1"/>
  <c r="I31" i="41"/>
  <c r="H31" i="41"/>
  <c r="G31" i="41"/>
  <c r="F31" i="41"/>
  <c r="E31" i="41"/>
  <c r="E36" i="41" s="1"/>
  <c r="D31" i="41"/>
  <c r="C31" i="41"/>
  <c r="C36" i="41" s="1"/>
  <c r="K31" i="42"/>
  <c r="J31" i="42"/>
  <c r="I31" i="42"/>
  <c r="H31" i="42"/>
  <c r="G31" i="42"/>
  <c r="G36" i="42" s="1"/>
  <c r="F31" i="42"/>
  <c r="E31" i="42"/>
  <c r="E36" i="42" s="1"/>
  <c r="D31" i="42"/>
  <c r="D36" i="42" s="1"/>
  <c r="C31" i="42"/>
  <c r="K31" i="43"/>
  <c r="J31" i="43"/>
  <c r="I31" i="43"/>
  <c r="I36" i="43" s="1"/>
  <c r="H31" i="43"/>
  <c r="G31" i="43"/>
  <c r="G36" i="43" s="1"/>
  <c r="F31" i="43"/>
  <c r="F36" i="43" s="1"/>
  <c r="E31" i="43"/>
  <c r="D31" i="43"/>
  <c r="C31" i="43"/>
  <c r="K31" i="44"/>
  <c r="K36" i="44" s="1"/>
  <c r="J31" i="44"/>
  <c r="I31" i="44"/>
  <c r="I36" i="44" s="1"/>
  <c r="H31" i="44"/>
  <c r="H36" i="44" s="1"/>
  <c r="G31" i="44"/>
  <c r="F31" i="44"/>
  <c r="E31" i="44"/>
  <c r="D31" i="44"/>
  <c r="C31" i="44"/>
  <c r="C36" i="44" s="1"/>
  <c r="K31" i="45"/>
  <c r="K36" i="45" s="1"/>
  <c r="J31" i="45"/>
  <c r="J36" i="45" s="1"/>
  <c r="I31" i="45"/>
  <c r="H31" i="45"/>
  <c r="G31" i="45"/>
  <c r="F31" i="45"/>
  <c r="E31" i="45"/>
  <c r="E36" i="45" s="1"/>
  <c r="D31" i="45"/>
  <c r="C31" i="45"/>
  <c r="C36" i="45" s="1"/>
  <c r="K31" i="46"/>
  <c r="J31" i="46"/>
  <c r="I31" i="46"/>
  <c r="H31" i="46"/>
  <c r="G31" i="46"/>
  <c r="G36" i="46" s="1"/>
  <c r="F31" i="46"/>
  <c r="E31" i="46"/>
  <c r="E36" i="46" s="1"/>
  <c r="D31" i="46"/>
  <c r="D36" i="46" s="1"/>
  <c r="C31" i="46"/>
  <c r="K31" i="47"/>
  <c r="J31" i="47"/>
  <c r="I31" i="47"/>
  <c r="I36" i="47" s="1"/>
  <c r="H31" i="47"/>
  <c r="G31" i="47"/>
  <c r="G36" i="47" s="1"/>
  <c r="F31" i="47"/>
  <c r="F36" i="47" s="1"/>
  <c r="E31" i="47"/>
  <c r="D31" i="47"/>
  <c r="C31" i="47"/>
  <c r="K31" i="48"/>
  <c r="K36" i="48" s="1"/>
  <c r="J31" i="48"/>
  <c r="I31" i="48"/>
  <c r="I36" i="48" s="1"/>
  <c r="H31" i="48"/>
  <c r="H36" i="48" s="1"/>
  <c r="G31" i="48"/>
  <c r="F31" i="48"/>
  <c r="E31" i="48"/>
  <c r="D31" i="48"/>
  <c r="C31" i="48"/>
  <c r="C36" i="48" s="1"/>
  <c r="K31" i="49"/>
  <c r="K36" i="49" s="1"/>
  <c r="J31" i="49"/>
  <c r="J36" i="49" s="1"/>
  <c r="I31" i="49"/>
  <c r="H31" i="49"/>
  <c r="G31" i="49"/>
  <c r="F31" i="49"/>
  <c r="E31" i="49"/>
  <c r="E36" i="49" s="1"/>
  <c r="D31" i="49"/>
  <c r="C31" i="49"/>
  <c r="C36" i="49" s="1"/>
  <c r="K31" i="50"/>
  <c r="J31" i="50"/>
  <c r="I31" i="50"/>
  <c r="H31" i="50"/>
  <c r="G31" i="50"/>
  <c r="F31" i="50"/>
  <c r="E31" i="50"/>
  <c r="E36" i="50" s="1"/>
  <c r="D31" i="50"/>
  <c r="D36" i="50" s="1"/>
  <c r="C31" i="50"/>
  <c r="K31" i="51"/>
  <c r="J31" i="51"/>
  <c r="I31" i="51"/>
  <c r="I36" i="51" s="1"/>
  <c r="H31" i="51"/>
  <c r="G31" i="51"/>
  <c r="G36" i="51" s="1"/>
  <c r="F31" i="51"/>
  <c r="F36" i="51" s="1"/>
  <c r="E31" i="51"/>
  <c r="D31" i="51"/>
  <c r="C31" i="51"/>
  <c r="K31" i="52"/>
  <c r="K36" i="52" s="1"/>
  <c r="J31" i="52"/>
  <c r="I31" i="52"/>
  <c r="I36" i="52" s="1"/>
  <c r="H31" i="52"/>
  <c r="H36" i="52" s="1"/>
  <c r="G31" i="52"/>
  <c r="F31" i="52"/>
  <c r="E31" i="52"/>
  <c r="D31" i="52"/>
  <c r="C31" i="52"/>
  <c r="C36" i="52" s="1"/>
  <c r="K31" i="53"/>
  <c r="K36" i="53" s="1"/>
  <c r="J31" i="53"/>
  <c r="J36" i="53" s="1"/>
  <c r="I31" i="53"/>
  <c r="H31" i="53"/>
  <c r="G31" i="53"/>
  <c r="F31" i="53"/>
  <c r="E31" i="53"/>
  <c r="E36" i="53" s="1"/>
  <c r="D31" i="53"/>
  <c r="C31" i="53"/>
  <c r="C36" i="53" s="1"/>
  <c r="K31" i="54"/>
  <c r="J31" i="54"/>
  <c r="I31" i="54"/>
  <c r="H31" i="54"/>
  <c r="G31" i="54"/>
  <c r="G36" i="54" s="1"/>
  <c r="F31" i="54"/>
  <c r="E31" i="54"/>
  <c r="E36" i="54" s="1"/>
  <c r="D31" i="54"/>
  <c r="D36" i="54" s="1"/>
  <c r="C31" i="54"/>
  <c r="K31" i="55"/>
  <c r="J31" i="55"/>
  <c r="I31" i="55"/>
  <c r="I36" i="55" s="1"/>
  <c r="H31" i="55"/>
  <c r="G31" i="55"/>
  <c r="F31" i="55"/>
  <c r="F36" i="55" s="1"/>
  <c r="E31" i="55"/>
  <c r="D31" i="55"/>
  <c r="C31" i="55"/>
  <c r="K31" i="56"/>
  <c r="K36" i="56" s="1"/>
  <c r="J31" i="56"/>
  <c r="J36" i="56" s="1"/>
  <c r="I31" i="56"/>
  <c r="I36" i="56" s="1"/>
  <c r="H31" i="56"/>
  <c r="H36" i="56" s="1"/>
  <c r="G31" i="56"/>
  <c r="F31" i="56"/>
  <c r="E31" i="56"/>
  <c r="D31" i="56"/>
  <c r="D36" i="56" s="1"/>
  <c r="C31" i="56"/>
  <c r="C36" i="56" s="1"/>
  <c r="K31" i="57"/>
  <c r="J31" i="57"/>
  <c r="J36" i="57" s="1"/>
  <c r="I31" i="57"/>
  <c r="H31" i="57"/>
  <c r="G31" i="57"/>
  <c r="F31" i="57"/>
  <c r="E31" i="57"/>
  <c r="D31" i="57"/>
  <c r="C31" i="57"/>
  <c r="C36" i="57" s="1"/>
  <c r="K31" i="58"/>
  <c r="J31" i="58"/>
  <c r="I31" i="58"/>
  <c r="H31" i="58"/>
  <c r="G31" i="58"/>
  <c r="F31" i="58"/>
  <c r="E31" i="58"/>
  <c r="D31" i="58"/>
  <c r="D36" i="58" s="1"/>
  <c r="C31" i="58"/>
  <c r="K31" i="59"/>
  <c r="J31" i="59"/>
  <c r="J36" i="59" s="1"/>
  <c r="I31" i="59"/>
  <c r="H31" i="59"/>
  <c r="G31" i="59"/>
  <c r="F31" i="59"/>
  <c r="E31" i="59"/>
  <c r="D31" i="59"/>
  <c r="C31" i="59"/>
  <c r="K31" i="60"/>
  <c r="K36" i="60" s="1"/>
  <c r="J31" i="60"/>
  <c r="J36" i="60" s="1"/>
  <c r="I31" i="60"/>
  <c r="I36" i="60" s="1"/>
  <c r="H31" i="60"/>
  <c r="H36" i="60" s="1"/>
  <c r="G31" i="60"/>
  <c r="F31" i="60"/>
  <c r="E31" i="60"/>
  <c r="D31" i="60"/>
  <c r="C31" i="60"/>
  <c r="K31" i="61"/>
  <c r="K36" i="61" s="1"/>
  <c r="J31" i="61"/>
  <c r="J36" i="61" s="1"/>
  <c r="I31" i="61"/>
  <c r="H31" i="61"/>
  <c r="G31" i="61"/>
  <c r="F31" i="61"/>
  <c r="E31" i="61"/>
  <c r="E36" i="61" s="1"/>
  <c r="D31" i="61"/>
  <c r="D36" i="61" s="1"/>
  <c r="C31" i="61"/>
  <c r="C36" i="61" s="1"/>
  <c r="K31" i="62"/>
  <c r="J31" i="62"/>
  <c r="I31" i="62"/>
  <c r="H31" i="62"/>
  <c r="G31" i="62"/>
  <c r="F31" i="62"/>
  <c r="E31" i="62"/>
  <c r="D31" i="62"/>
  <c r="D36" i="62" s="1"/>
  <c r="C31" i="62"/>
  <c r="K31" i="63"/>
  <c r="J31" i="63"/>
  <c r="I31" i="63"/>
  <c r="H31" i="63"/>
  <c r="H36" i="63" s="1"/>
  <c r="G31" i="63"/>
  <c r="G36" i="63" s="1"/>
  <c r="F31" i="63"/>
  <c r="F36" i="63" s="1"/>
  <c r="E31" i="63"/>
  <c r="D31" i="63"/>
  <c r="C31" i="63"/>
  <c r="K31" i="64"/>
  <c r="K36" i="64" s="1"/>
  <c r="J31" i="64"/>
  <c r="I31" i="64"/>
  <c r="H31" i="64"/>
  <c r="H36" i="64" s="1"/>
  <c r="G31" i="64"/>
  <c r="F31" i="64"/>
  <c r="E31" i="64"/>
  <c r="D31" i="64"/>
  <c r="C31" i="64"/>
  <c r="K31" i="65"/>
  <c r="K36" i="65" s="1"/>
  <c r="J31" i="65"/>
  <c r="I31" i="65"/>
  <c r="H31" i="65"/>
  <c r="G31" i="65"/>
  <c r="F31" i="65"/>
  <c r="F36" i="65" s="1"/>
  <c r="E31" i="65"/>
  <c r="D31" i="65"/>
  <c r="C31" i="65"/>
  <c r="K31" i="66"/>
  <c r="J31" i="66"/>
  <c r="I31" i="66"/>
  <c r="H31" i="66"/>
  <c r="G31" i="66"/>
  <c r="F31" i="66"/>
  <c r="E31" i="66"/>
  <c r="D31" i="66"/>
  <c r="C31" i="66"/>
  <c r="K31" i="67"/>
  <c r="J31" i="67"/>
  <c r="J36" i="67" s="1"/>
  <c r="I31" i="67"/>
  <c r="I36" i="67" s="1"/>
  <c r="H31" i="67"/>
  <c r="H36" i="67" s="1"/>
  <c r="G31" i="67"/>
  <c r="G36" i="67" s="1"/>
  <c r="F31" i="67"/>
  <c r="F36" i="67" s="1"/>
  <c r="E31" i="67"/>
  <c r="D31" i="67"/>
  <c r="C31" i="67"/>
  <c r="K31" i="68"/>
  <c r="J31" i="68"/>
  <c r="I31" i="68"/>
  <c r="I36" i="68" s="1"/>
  <c r="H31" i="68"/>
  <c r="H36" i="68" s="1"/>
  <c r="G31" i="68"/>
  <c r="F31" i="68"/>
  <c r="E31" i="68"/>
  <c r="D31" i="68"/>
  <c r="C31" i="68"/>
  <c r="C36" i="68" s="1"/>
  <c r="K31" i="69"/>
  <c r="J31" i="69"/>
  <c r="I31" i="69"/>
  <c r="H31" i="69"/>
  <c r="G31" i="69"/>
  <c r="F31" i="69"/>
  <c r="E31" i="69"/>
  <c r="D31" i="69"/>
  <c r="C31" i="69"/>
  <c r="C36" i="69" s="1"/>
  <c r="K31" i="70"/>
  <c r="J31" i="70"/>
  <c r="I31" i="70"/>
  <c r="H31" i="70"/>
  <c r="G31" i="70"/>
  <c r="F31" i="70"/>
  <c r="E31" i="70"/>
  <c r="E36" i="70" s="1"/>
  <c r="D31" i="70"/>
  <c r="D36" i="70" s="1"/>
  <c r="C31" i="70"/>
  <c r="K31" i="71"/>
  <c r="J31" i="71"/>
  <c r="I31" i="71"/>
  <c r="H31" i="71"/>
  <c r="G31" i="71"/>
  <c r="G36" i="71" s="1"/>
  <c r="F31" i="71"/>
  <c r="F36" i="71" s="1"/>
  <c r="E31" i="71"/>
  <c r="D31" i="71"/>
  <c r="C31" i="71"/>
  <c r="K31" i="72"/>
  <c r="J31" i="72"/>
  <c r="I31" i="72"/>
  <c r="I36" i="72" s="1"/>
  <c r="H31" i="72"/>
  <c r="H36" i="72" s="1"/>
  <c r="G31" i="72"/>
  <c r="F31" i="72"/>
  <c r="E31" i="72"/>
  <c r="D31" i="72"/>
  <c r="C31" i="72"/>
  <c r="K31" i="73"/>
  <c r="K36" i="73" s="1"/>
  <c r="J31" i="73"/>
  <c r="J36" i="73" s="1"/>
  <c r="I31" i="73"/>
  <c r="H31" i="73"/>
  <c r="G31" i="73"/>
  <c r="F31" i="73"/>
  <c r="E31" i="73"/>
  <c r="D31" i="73"/>
  <c r="C31" i="73"/>
  <c r="C36" i="73" s="1"/>
  <c r="K31" i="74"/>
  <c r="J31" i="74"/>
  <c r="I31" i="74"/>
  <c r="H31" i="74"/>
  <c r="G31" i="74"/>
  <c r="F31" i="74"/>
  <c r="E31" i="74"/>
  <c r="E36" i="74" s="1"/>
  <c r="D31" i="74"/>
  <c r="D36" i="74" s="1"/>
  <c r="C31" i="74"/>
  <c r="C36" i="74" s="1"/>
  <c r="K31" i="75"/>
  <c r="J31" i="75"/>
  <c r="I31" i="75"/>
  <c r="H31" i="75"/>
  <c r="G31" i="75"/>
  <c r="G36" i="75" s="1"/>
  <c r="F31" i="75"/>
  <c r="F36" i="75" s="1"/>
  <c r="E31" i="75"/>
  <c r="D31" i="75"/>
  <c r="C31" i="75"/>
  <c r="K31" i="76"/>
  <c r="J31" i="76"/>
  <c r="I31" i="76"/>
  <c r="I36" i="76" s="1"/>
  <c r="H31" i="76"/>
  <c r="H36" i="76" s="1"/>
  <c r="G31" i="76"/>
  <c r="F31" i="76"/>
  <c r="E31" i="76"/>
  <c r="D31" i="76"/>
  <c r="C31" i="76"/>
  <c r="K31" i="77"/>
  <c r="K36" i="77" s="1"/>
  <c r="J31" i="77"/>
  <c r="J36" i="77" s="1"/>
  <c r="I31" i="77"/>
  <c r="H31" i="77"/>
  <c r="G31" i="77"/>
  <c r="F31" i="77"/>
  <c r="E31" i="77"/>
  <c r="D31" i="77"/>
  <c r="C31" i="77"/>
  <c r="C36" i="77" s="1"/>
  <c r="K31" i="78"/>
  <c r="J31" i="78"/>
  <c r="I31" i="78"/>
  <c r="H31" i="78"/>
  <c r="G31" i="78"/>
  <c r="F31" i="78"/>
  <c r="E31" i="78"/>
  <c r="E36" i="78" s="1"/>
  <c r="D31" i="78"/>
  <c r="D36" i="78" s="1"/>
  <c r="C31" i="78"/>
  <c r="K31" i="79"/>
  <c r="J31" i="79"/>
  <c r="I31" i="79"/>
  <c r="H31" i="79"/>
  <c r="G31" i="79"/>
  <c r="G36" i="79" s="1"/>
  <c r="F31" i="79"/>
  <c r="F36" i="79" s="1"/>
  <c r="E31" i="79"/>
  <c r="D31" i="79"/>
  <c r="C31" i="79"/>
  <c r="K31" i="80"/>
  <c r="J31" i="80"/>
  <c r="I31" i="80"/>
  <c r="I36" i="80" s="1"/>
  <c r="H31" i="80"/>
  <c r="H36" i="80" s="1"/>
  <c r="G31" i="80"/>
  <c r="F31" i="80"/>
  <c r="E31" i="80"/>
  <c r="D31" i="80"/>
  <c r="C31" i="80"/>
  <c r="K31" i="81"/>
  <c r="K36" i="81" s="1"/>
  <c r="J31" i="81"/>
  <c r="J36" i="81" s="1"/>
  <c r="I31" i="81"/>
  <c r="H31" i="81"/>
  <c r="G31" i="81"/>
  <c r="F31" i="81"/>
  <c r="E31" i="81"/>
  <c r="D31" i="81"/>
  <c r="C31" i="81"/>
  <c r="C36" i="81" s="1"/>
  <c r="K31" i="82"/>
  <c r="J31" i="82"/>
  <c r="I31" i="82"/>
  <c r="H31" i="82"/>
  <c r="G31" i="82"/>
  <c r="F31" i="82"/>
  <c r="E31" i="82"/>
  <c r="E36" i="82" s="1"/>
  <c r="D31" i="82"/>
  <c r="D36" i="82" s="1"/>
  <c r="C31" i="82"/>
  <c r="K31" i="83"/>
  <c r="J31" i="83"/>
  <c r="I31" i="83"/>
  <c r="H31" i="83"/>
  <c r="G31" i="83"/>
  <c r="G36" i="83" s="1"/>
  <c r="F31" i="83"/>
  <c r="F36" i="83" s="1"/>
  <c r="E31" i="83"/>
  <c r="D31" i="83"/>
  <c r="C31" i="83"/>
  <c r="K31" i="84"/>
  <c r="J31" i="84"/>
  <c r="I31" i="84"/>
  <c r="I36" i="84" s="1"/>
  <c r="H31" i="84"/>
  <c r="H36" i="84" s="1"/>
  <c r="G31" i="84"/>
  <c r="F31" i="84"/>
  <c r="E31" i="84"/>
  <c r="D31" i="84"/>
  <c r="C31" i="84"/>
  <c r="K31" i="85"/>
  <c r="K36" i="85" s="1"/>
  <c r="J31" i="85"/>
  <c r="J36" i="85" s="1"/>
  <c r="I31" i="85"/>
  <c r="H31" i="85"/>
  <c r="G31" i="85"/>
  <c r="F31" i="85"/>
  <c r="E31" i="85"/>
  <c r="D31" i="85"/>
  <c r="C31" i="85"/>
  <c r="C36" i="85" s="1"/>
  <c r="K31" i="86"/>
  <c r="J31" i="86"/>
  <c r="I31" i="86"/>
  <c r="H31" i="86"/>
  <c r="G31" i="86"/>
  <c r="F31" i="86"/>
  <c r="E31" i="86"/>
  <c r="D31" i="86"/>
  <c r="D36" i="86" s="1"/>
  <c r="C31" i="86"/>
  <c r="K31" i="87"/>
  <c r="J31" i="87"/>
  <c r="I31" i="87"/>
  <c r="H31" i="87"/>
  <c r="G31" i="87"/>
  <c r="G36" i="87" s="1"/>
  <c r="F31" i="87"/>
  <c r="E31" i="87"/>
  <c r="D31" i="87"/>
  <c r="C31" i="87"/>
  <c r="K31" i="88"/>
  <c r="J31" i="88"/>
  <c r="I31" i="88"/>
  <c r="I36" i="88" s="1"/>
  <c r="H31" i="88"/>
  <c r="H36" i="88" s="1"/>
  <c r="G31" i="88"/>
  <c r="F31" i="88"/>
  <c r="E31" i="88"/>
  <c r="D31" i="88"/>
  <c r="C31" i="88"/>
  <c r="K31" i="89"/>
  <c r="K36" i="89" s="1"/>
  <c r="J31" i="89"/>
  <c r="J36" i="89" s="1"/>
  <c r="I31" i="89"/>
  <c r="H31" i="89"/>
  <c r="G31" i="89"/>
  <c r="F31" i="89"/>
  <c r="E31" i="89"/>
  <c r="D31" i="89"/>
  <c r="C31" i="89"/>
  <c r="C36" i="89" s="1"/>
  <c r="K31" i="90"/>
  <c r="J31" i="90"/>
  <c r="I31" i="90"/>
  <c r="H31" i="90"/>
  <c r="G31" i="90"/>
  <c r="F31" i="90"/>
  <c r="E31" i="90"/>
  <c r="E36" i="90" s="1"/>
  <c r="D31" i="90"/>
  <c r="D36" i="90" s="1"/>
  <c r="C31" i="90"/>
  <c r="K31" i="91"/>
  <c r="J31" i="91"/>
  <c r="I31" i="91"/>
  <c r="H31" i="91"/>
  <c r="G31" i="91"/>
  <c r="G36" i="91" s="1"/>
  <c r="F31" i="91"/>
  <c r="F36" i="91" s="1"/>
  <c r="E31" i="91"/>
  <c r="D31" i="91"/>
  <c r="C31" i="91"/>
  <c r="K31" i="92"/>
  <c r="J31" i="92"/>
  <c r="I31" i="92"/>
  <c r="I36" i="92" s="1"/>
  <c r="H31" i="92"/>
  <c r="H36" i="92" s="1"/>
  <c r="G31" i="92"/>
  <c r="F31" i="92"/>
  <c r="E31" i="92"/>
  <c r="D31" i="92"/>
  <c r="C31" i="92"/>
  <c r="K31" i="93"/>
  <c r="K36" i="93" s="1"/>
  <c r="J31" i="93"/>
  <c r="J36" i="93" s="1"/>
  <c r="I31" i="93"/>
  <c r="H31" i="93"/>
  <c r="G31" i="93"/>
  <c r="F31" i="93"/>
  <c r="E31" i="93"/>
  <c r="D31" i="93"/>
  <c r="C31" i="93"/>
  <c r="C36" i="93" s="1"/>
  <c r="K31" i="94"/>
  <c r="J31" i="94"/>
  <c r="I31" i="94"/>
  <c r="H31" i="94"/>
  <c r="G31" i="94"/>
  <c r="F31" i="94"/>
  <c r="E31" i="94"/>
  <c r="D31" i="94"/>
  <c r="D36" i="94" s="1"/>
  <c r="C31" i="94"/>
  <c r="K31" i="95"/>
  <c r="J31" i="95"/>
  <c r="I31" i="95"/>
  <c r="H31" i="95"/>
  <c r="G31" i="95"/>
  <c r="G36" i="95" s="1"/>
  <c r="F31" i="95"/>
  <c r="E31" i="95"/>
  <c r="D31" i="95"/>
  <c r="C31" i="95"/>
  <c r="K31" i="96"/>
  <c r="J31" i="96"/>
  <c r="I31" i="96"/>
  <c r="I36" i="96" s="1"/>
  <c r="H31" i="96"/>
  <c r="H36" i="96" s="1"/>
  <c r="G31" i="96"/>
  <c r="F31" i="96"/>
  <c r="E31" i="96"/>
  <c r="D31" i="96"/>
  <c r="C31" i="96"/>
  <c r="K31" i="97"/>
  <c r="K36" i="97" s="1"/>
  <c r="J31" i="97"/>
  <c r="J36" i="97" s="1"/>
  <c r="I31" i="97"/>
  <c r="H31" i="97"/>
  <c r="G31" i="97"/>
  <c r="F31" i="97"/>
  <c r="E31" i="97"/>
  <c r="D31" i="97"/>
  <c r="C31" i="97"/>
  <c r="C36" i="97" s="1"/>
  <c r="K31" i="98"/>
  <c r="J31" i="98"/>
  <c r="I31" i="98"/>
  <c r="H31" i="98"/>
  <c r="G31" i="98"/>
  <c r="F31" i="98"/>
  <c r="E31" i="98"/>
  <c r="E36" i="98" s="1"/>
  <c r="D31" i="98"/>
  <c r="D36" i="98" s="1"/>
  <c r="C31" i="98"/>
  <c r="K31" i="99"/>
  <c r="J31" i="99"/>
  <c r="I31" i="99"/>
  <c r="H31" i="99"/>
  <c r="G31" i="99"/>
  <c r="G36" i="99" s="1"/>
  <c r="F31" i="99"/>
  <c r="F36" i="99" s="1"/>
  <c r="E31" i="99"/>
  <c r="D31" i="99"/>
  <c r="C31" i="99"/>
  <c r="K31" i="100"/>
  <c r="J31" i="100"/>
  <c r="I31" i="100"/>
  <c r="I36" i="100" s="1"/>
  <c r="H31" i="100"/>
  <c r="H36" i="100" s="1"/>
  <c r="G31" i="100"/>
  <c r="F31" i="100"/>
  <c r="E31" i="100"/>
  <c r="D31" i="100"/>
  <c r="C31" i="100"/>
  <c r="K31" i="101"/>
  <c r="K36" i="101" s="1"/>
  <c r="J31" i="101"/>
  <c r="J36" i="101" s="1"/>
  <c r="I31" i="101"/>
  <c r="H31" i="101"/>
  <c r="G31" i="101"/>
  <c r="F31" i="101"/>
  <c r="E31" i="101"/>
  <c r="D31" i="101"/>
  <c r="C31" i="101"/>
  <c r="C36" i="101" s="1"/>
  <c r="K31" i="102"/>
  <c r="J31" i="102"/>
  <c r="I31" i="102"/>
  <c r="H31" i="102"/>
  <c r="G31" i="102"/>
  <c r="F31" i="102"/>
  <c r="E31" i="102"/>
  <c r="E36" i="102" s="1"/>
  <c r="D31" i="102"/>
  <c r="D36" i="102" s="1"/>
  <c r="C31" i="102"/>
  <c r="K31" i="103"/>
  <c r="J31" i="103"/>
  <c r="I31" i="103"/>
  <c r="H31" i="103"/>
  <c r="G31" i="103"/>
  <c r="G36" i="103" s="1"/>
  <c r="F31" i="103"/>
  <c r="F36" i="103" s="1"/>
  <c r="E31" i="103"/>
  <c r="D31" i="103"/>
  <c r="C31" i="103"/>
  <c r="K31" i="104"/>
  <c r="J31" i="104"/>
  <c r="I31" i="104"/>
  <c r="I36" i="104" s="1"/>
  <c r="H31" i="104"/>
  <c r="H36" i="104" s="1"/>
  <c r="G31" i="104"/>
  <c r="F31" i="104"/>
  <c r="E31" i="104"/>
  <c r="D31" i="104"/>
  <c r="C31" i="104"/>
  <c r="K31" i="105"/>
  <c r="K36" i="105" s="1"/>
  <c r="J31" i="105"/>
  <c r="J36" i="105" s="1"/>
  <c r="I31" i="105"/>
  <c r="H31" i="105"/>
  <c r="G31" i="105"/>
  <c r="F31" i="105"/>
  <c r="E31" i="105"/>
  <c r="D31" i="105"/>
  <c r="C31" i="105"/>
  <c r="C36" i="105" s="1"/>
  <c r="K31" i="106"/>
  <c r="J31" i="106"/>
  <c r="I31" i="106"/>
  <c r="H31" i="106"/>
  <c r="G31" i="106"/>
  <c r="F31" i="106"/>
  <c r="E31" i="106"/>
  <c r="E36" i="106" s="1"/>
  <c r="D31" i="106"/>
  <c r="D36" i="106" s="1"/>
  <c r="C31" i="106"/>
  <c r="K31" i="107"/>
  <c r="J31" i="107"/>
  <c r="I31" i="107"/>
  <c r="H31" i="107"/>
  <c r="G31" i="107"/>
  <c r="G36" i="107" s="1"/>
  <c r="F31" i="107"/>
  <c r="F36" i="107" s="1"/>
  <c r="E31" i="107"/>
  <c r="D31" i="107"/>
  <c r="C31" i="107"/>
  <c r="K31" i="108"/>
  <c r="J31" i="108"/>
  <c r="I31" i="108"/>
  <c r="I36" i="108" s="1"/>
  <c r="H31" i="108"/>
  <c r="H36" i="108" s="1"/>
  <c r="G31" i="108"/>
  <c r="F31" i="108"/>
  <c r="E31" i="108"/>
  <c r="D31" i="108"/>
  <c r="C31" i="108"/>
  <c r="K31" i="109"/>
  <c r="K36" i="109" s="1"/>
  <c r="J31" i="109"/>
  <c r="J36" i="109" s="1"/>
  <c r="I31" i="109"/>
  <c r="H31" i="109"/>
  <c r="G31" i="109"/>
  <c r="F31" i="109"/>
  <c r="E31" i="109"/>
  <c r="D31" i="109"/>
  <c r="C31" i="109"/>
  <c r="C36" i="109" s="1"/>
  <c r="K31" i="110"/>
  <c r="J31" i="110"/>
  <c r="I31" i="110"/>
  <c r="H31" i="110"/>
  <c r="G31" i="110"/>
  <c r="F31" i="110"/>
  <c r="E31" i="110"/>
  <c r="E36" i="110" s="1"/>
  <c r="D31" i="110"/>
  <c r="D36" i="110" s="1"/>
  <c r="C31" i="110"/>
  <c r="K31" i="111"/>
  <c r="J31" i="111"/>
  <c r="I31" i="111"/>
  <c r="H31" i="111"/>
  <c r="G31" i="111"/>
  <c r="G36" i="111" s="1"/>
  <c r="F31" i="111"/>
  <c r="F36" i="111" s="1"/>
  <c r="E31" i="111"/>
  <c r="D31" i="111"/>
  <c r="C31" i="111"/>
  <c r="K31" i="112"/>
  <c r="J31" i="112"/>
  <c r="I31" i="112"/>
  <c r="H31" i="112"/>
  <c r="H36" i="112" s="1"/>
  <c r="G31" i="112"/>
  <c r="F31" i="112"/>
  <c r="E31" i="112"/>
  <c r="D31" i="112"/>
  <c r="C31" i="112"/>
  <c r="K31" i="113"/>
  <c r="K36" i="113" s="1"/>
  <c r="J31" i="113"/>
  <c r="J36" i="113" s="1"/>
  <c r="I31" i="113"/>
  <c r="H31" i="113"/>
  <c r="G31" i="113"/>
  <c r="F31" i="113"/>
  <c r="E31" i="113"/>
  <c r="D31" i="113"/>
  <c r="C31" i="113"/>
  <c r="C36" i="113" s="1"/>
  <c r="K31" i="114"/>
  <c r="J31" i="114"/>
  <c r="I31" i="114"/>
  <c r="H31" i="114"/>
  <c r="G31" i="114"/>
  <c r="F31" i="114"/>
  <c r="E31" i="114"/>
  <c r="E36" i="114" s="1"/>
  <c r="D31" i="114"/>
  <c r="D36" i="114" s="1"/>
  <c r="C31" i="114"/>
  <c r="K31" i="115"/>
  <c r="J31" i="115"/>
  <c r="I31" i="115"/>
  <c r="H31" i="115"/>
  <c r="G31" i="115"/>
  <c r="G36" i="115" s="1"/>
  <c r="F31" i="115"/>
  <c r="F36" i="115" s="1"/>
  <c r="E31" i="115"/>
  <c r="D31" i="115"/>
  <c r="C31" i="115"/>
  <c r="K31" i="116"/>
  <c r="J31" i="116"/>
  <c r="I31" i="116"/>
  <c r="I36" i="116" s="1"/>
  <c r="H31" i="116"/>
  <c r="H36" i="116" s="1"/>
  <c r="G31" i="116"/>
  <c r="F31" i="116"/>
  <c r="E31" i="116"/>
  <c r="D31" i="116"/>
  <c r="C31" i="116"/>
  <c r="K31" i="117"/>
  <c r="K36" i="117" s="1"/>
  <c r="J31" i="117"/>
  <c r="J36" i="117" s="1"/>
  <c r="I31" i="117"/>
  <c r="H31" i="117"/>
  <c r="G31" i="117"/>
  <c r="F31" i="117"/>
  <c r="E31" i="117"/>
  <c r="D31" i="117"/>
  <c r="C31" i="117"/>
  <c r="C36" i="117" s="1"/>
  <c r="K31" i="118"/>
  <c r="J31" i="118"/>
  <c r="I31" i="118"/>
  <c r="H31" i="118"/>
  <c r="G31" i="118"/>
  <c r="F31" i="118"/>
  <c r="E31" i="118"/>
  <c r="E36" i="118" s="1"/>
  <c r="D31" i="118"/>
  <c r="D36" i="118" s="1"/>
  <c r="C31" i="118"/>
  <c r="K31" i="119"/>
  <c r="J31" i="119"/>
  <c r="I31" i="119"/>
  <c r="H31" i="119"/>
  <c r="G31" i="119"/>
  <c r="F31" i="119"/>
  <c r="F36" i="119" s="1"/>
  <c r="E31" i="119"/>
  <c r="D31" i="119"/>
  <c r="C31" i="119"/>
  <c r="K31" i="120"/>
  <c r="J31" i="120"/>
  <c r="I31" i="120"/>
  <c r="H31" i="120"/>
  <c r="G31" i="120"/>
  <c r="F31" i="120"/>
  <c r="E31" i="120"/>
  <c r="D31" i="120"/>
  <c r="C31" i="120"/>
  <c r="K31" i="121"/>
  <c r="K36" i="121" s="1"/>
  <c r="J31" i="121"/>
  <c r="I31" i="121"/>
  <c r="H31" i="121"/>
  <c r="G31" i="121"/>
  <c r="F31" i="121"/>
  <c r="E31" i="121"/>
  <c r="D31" i="121"/>
  <c r="C31" i="121"/>
  <c r="C36" i="121" s="1"/>
  <c r="K31" i="122"/>
  <c r="J31" i="122"/>
  <c r="I31" i="122"/>
  <c r="H31" i="122"/>
  <c r="G31" i="122"/>
  <c r="F31" i="122"/>
  <c r="E31" i="122"/>
  <c r="E36" i="122" s="1"/>
  <c r="D31" i="122"/>
  <c r="D36" i="122" s="1"/>
  <c r="C31" i="122"/>
  <c r="K31" i="123"/>
  <c r="J31" i="123"/>
  <c r="I31" i="123"/>
  <c r="H31" i="123"/>
  <c r="G31" i="123"/>
  <c r="G36" i="123" s="1"/>
  <c r="F31" i="123"/>
  <c r="F36" i="123" s="1"/>
  <c r="E31" i="123"/>
  <c r="D31" i="123"/>
  <c r="C31" i="123"/>
  <c r="K31" i="124"/>
  <c r="J31" i="124"/>
  <c r="I31" i="124"/>
  <c r="I36" i="124" s="1"/>
  <c r="H31" i="124"/>
  <c r="H36" i="124" s="1"/>
  <c r="G31" i="124"/>
  <c r="F31" i="124"/>
  <c r="E31" i="124"/>
  <c r="D31" i="124"/>
  <c r="C31" i="124"/>
  <c r="K31" i="125"/>
  <c r="K36" i="125" s="1"/>
  <c r="J31" i="125"/>
  <c r="J36" i="125" s="1"/>
  <c r="I31" i="125"/>
  <c r="H31" i="125"/>
  <c r="G31" i="125"/>
  <c r="F31" i="125"/>
  <c r="E31" i="125"/>
  <c r="D31" i="125"/>
  <c r="C31" i="125"/>
  <c r="C36" i="125" s="1"/>
  <c r="K31" i="126"/>
  <c r="J31" i="126"/>
  <c r="I31" i="126"/>
  <c r="H31" i="126"/>
  <c r="G31" i="126"/>
  <c r="F31" i="126"/>
  <c r="E31" i="126"/>
  <c r="E36" i="126" s="1"/>
  <c r="D31" i="126"/>
  <c r="D36" i="126" s="1"/>
  <c r="C31" i="126"/>
  <c r="K31" i="127"/>
  <c r="J31" i="127"/>
  <c r="I31" i="127"/>
  <c r="H31" i="127"/>
  <c r="G31" i="127"/>
  <c r="G36" i="127" s="1"/>
  <c r="F31" i="127"/>
  <c r="F36" i="127" s="1"/>
  <c r="E31" i="127"/>
  <c r="D31" i="127"/>
  <c r="C31" i="127"/>
  <c r="K31" i="128"/>
  <c r="J31" i="128"/>
  <c r="J36" i="128" s="1"/>
  <c r="I31" i="128"/>
  <c r="H31" i="128"/>
  <c r="H36" i="128" s="1"/>
  <c r="G31" i="128"/>
  <c r="F31" i="128"/>
  <c r="E31" i="128"/>
  <c r="D31" i="128"/>
  <c r="C31" i="128"/>
  <c r="K31" i="129"/>
  <c r="K36" i="129" s="1"/>
  <c r="J31" i="129"/>
  <c r="J36" i="129" s="1"/>
  <c r="I31" i="129"/>
  <c r="H31" i="129"/>
  <c r="G31" i="129"/>
  <c r="F31" i="129"/>
  <c r="E31" i="129"/>
  <c r="D31" i="129"/>
  <c r="D36" i="129" s="1"/>
  <c r="C31" i="129"/>
  <c r="C36" i="129" s="1"/>
  <c r="K31" i="130"/>
  <c r="J31" i="130"/>
  <c r="I31" i="130"/>
  <c r="H31" i="130"/>
  <c r="G31" i="130"/>
  <c r="F31" i="130"/>
  <c r="E31" i="130"/>
  <c r="D31" i="130"/>
  <c r="D36" i="130" s="1"/>
  <c r="C31" i="130"/>
  <c r="K31" i="131"/>
  <c r="J31" i="131"/>
  <c r="I31" i="131"/>
  <c r="H31" i="131"/>
  <c r="H36" i="131" s="1"/>
  <c r="G31" i="131"/>
  <c r="G36" i="131" s="1"/>
  <c r="F31" i="131"/>
  <c r="F36" i="131" s="1"/>
  <c r="E31" i="131"/>
  <c r="D31" i="131"/>
  <c r="C31" i="131"/>
  <c r="K31" i="132"/>
  <c r="J31" i="132"/>
  <c r="J36" i="132" s="1"/>
  <c r="I31" i="132"/>
  <c r="I36" i="132" s="1"/>
  <c r="H31" i="132"/>
  <c r="H36" i="132" s="1"/>
  <c r="G31" i="132"/>
  <c r="F31" i="132"/>
  <c r="E31" i="132"/>
  <c r="D31" i="132"/>
  <c r="C31" i="132"/>
  <c r="K31" i="133"/>
  <c r="K36" i="133" s="1"/>
  <c r="J31" i="133"/>
  <c r="I31" i="133"/>
  <c r="H31" i="133"/>
  <c r="G31" i="133"/>
  <c r="F31" i="133"/>
  <c r="E31" i="133"/>
  <c r="D31" i="133"/>
  <c r="C31" i="133"/>
  <c r="C36" i="133" s="1"/>
  <c r="K31" i="134"/>
  <c r="J31" i="134"/>
  <c r="I31" i="134"/>
  <c r="H31" i="134"/>
  <c r="G31" i="134"/>
  <c r="F31" i="134"/>
  <c r="E31" i="134"/>
  <c r="D31" i="134"/>
  <c r="C31" i="134"/>
  <c r="K31" i="135"/>
  <c r="J31" i="135"/>
  <c r="I31" i="135"/>
  <c r="H31" i="135"/>
  <c r="H36" i="135" s="1"/>
  <c r="G31" i="135"/>
  <c r="F31" i="135"/>
  <c r="F36" i="135" s="1"/>
  <c r="E31" i="135"/>
  <c r="D31" i="135"/>
  <c r="C31" i="135"/>
  <c r="K31" i="136"/>
  <c r="J31" i="136"/>
  <c r="I31" i="136"/>
  <c r="H31" i="136"/>
  <c r="H36" i="136" s="1"/>
  <c r="G31" i="136"/>
  <c r="F31" i="136"/>
  <c r="E31" i="136"/>
  <c r="D31" i="136"/>
  <c r="D36" i="136" s="1"/>
  <c r="C31" i="136"/>
  <c r="K31" i="137"/>
  <c r="J31" i="137"/>
  <c r="J36" i="137" s="1"/>
  <c r="I31" i="137"/>
  <c r="H31" i="137"/>
  <c r="G31" i="137"/>
  <c r="F31" i="137"/>
  <c r="F36" i="137" s="1"/>
  <c r="E31" i="137"/>
  <c r="D31" i="137"/>
  <c r="D36" i="137" s="1"/>
  <c r="C31" i="137"/>
  <c r="K31" i="138"/>
  <c r="J31" i="138"/>
  <c r="I31" i="138"/>
  <c r="H31" i="138"/>
  <c r="G31" i="138"/>
  <c r="F31" i="138"/>
  <c r="E31" i="138"/>
  <c r="D31" i="138"/>
  <c r="D36" i="138" s="1"/>
  <c r="C31" i="138"/>
  <c r="K31" i="139"/>
  <c r="K36" i="139" s="1"/>
  <c r="J31" i="139"/>
  <c r="J36" i="139" s="1"/>
  <c r="I31" i="139"/>
  <c r="H31" i="139"/>
  <c r="G31" i="139"/>
  <c r="F31" i="139"/>
  <c r="E31" i="139"/>
  <c r="E36" i="139" s="1"/>
  <c r="D31" i="139"/>
  <c r="C31" i="139"/>
  <c r="C36" i="139" s="1"/>
  <c r="K31" i="140"/>
  <c r="J31" i="140"/>
  <c r="I31" i="140"/>
  <c r="I36" i="140" s="1"/>
  <c r="H31" i="140"/>
  <c r="G31" i="140"/>
  <c r="G36" i="140" s="1"/>
  <c r="F31" i="140"/>
  <c r="E31" i="140"/>
  <c r="E36" i="140" s="1"/>
  <c r="D31" i="140"/>
  <c r="D36" i="140" s="1"/>
  <c r="C31" i="140"/>
  <c r="K31" i="141"/>
  <c r="K36" i="141" s="1"/>
  <c r="J31" i="141"/>
  <c r="I31" i="141"/>
  <c r="H31" i="141"/>
  <c r="G31" i="141"/>
  <c r="G36" i="141" s="1"/>
  <c r="F31" i="141"/>
  <c r="F36" i="141" s="1"/>
  <c r="E31" i="141"/>
  <c r="D31" i="141"/>
  <c r="C31" i="141"/>
  <c r="C36" i="141" s="1"/>
  <c r="K31" i="142"/>
  <c r="J31" i="142"/>
  <c r="I31" i="142"/>
  <c r="I36" i="142" s="1"/>
  <c r="H31" i="142"/>
  <c r="H36" i="142" s="1"/>
  <c r="G31" i="142"/>
  <c r="F31" i="142"/>
  <c r="E31" i="142"/>
  <c r="D31" i="142"/>
  <c r="C31" i="142"/>
  <c r="K31" i="143"/>
  <c r="K36" i="143" s="1"/>
  <c r="J31" i="143"/>
  <c r="J36" i="143" s="1"/>
  <c r="I31" i="143"/>
  <c r="H31" i="143"/>
  <c r="G31" i="143"/>
  <c r="F31" i="143"/>
  <c r="E31" i="143"/>
  <c r="E36" i="143" s="1"/>
  <c r="D31" i="143"/>
  <c r="C31" i="143"/>
  <c r="C36" i="143" s="1"/>
  <c r="K31" i="144"/>
  <c r="J31" i="144"/>
  <c r="I31" i="144"/>
  <c r="I36" i="144" s="1"/>
  <c r="H31" i="144"/>
  <c r="G31" i="144"/>
  <c r="G36" i="144" s="1"/>
  <c r="F31" i="144"/>
  <c r="E31" i="144"/>
  <c r="D31" i="144"/>
  <c r="D36" i="144" s="1"/>
  <c r="C31" i="144"/>
  <c r="K31" i="145"/>
  <c r="K36" i="145" s="1"/>
  <c r="J31" i="145"/>
  <c r="I31" i="145"/>
  <c r="I36" i="145" s="1"/>
  <c r="H31" i="145"/>
  <c r="G31" i="145"/>
  <c r="G36" i="145" s="1"/>
  <c r="F31" i="145"/>
  <c r="E31" i="145"/>
  <c r="D31" i="145"/>
  <c r="C31" i="145"/>
  <c r="C36" i="145" s="1"/>
  <c r="K31" i="146"/>
  <c r="K36" i="146" s="1"/>
  <c r="J31" i="146"/>
  <c r="I31" i="146"/>
  <c r="I36" i="146" s="1"/>
  <c r="H31" i="146"/>
  <c r="H36" i="146" s="1"/>
  <c r="G31" i="146"/>
  <c r="F31" i="146"/>
  <c r="E31" i="146"/>
  <c r="D31" i="146"/>
  <c r="C31" i="146"/>
  <c r="C36" i="146" s="1"/>
  <c r="K31" i="147"/>
  <c r="K36" i="147" s="1"/>
  <c r="J31" i="147"/>
  <c r="J36" i="147" s="1"/>
  <c r="I31" i="147"/>
  <c r="H31" i="147"/>
  <c r="G31" i="147"/>
  <c r="G36" i="147" s="1"/>
  <c r="F31" i="147"/>
  <c r="E31" i="147"/>
  <c r="E36" i="147" s="1"/>
  <c r="D31" i="147"/>
  <c r="C31" i="147"/>
  <c r="C36" i="147" s="1"/>
  <c r="K31" i="148"/>
  <c r="J31" i="148"/>
  <c r="I31" i="148"/>
  <c r="H31" i="148"/>
  <c r="G31" i="148"/>
  <c r="G36" i="148" s="1"/>
  <c r="F31" i="148"/>
  <c r="E31" i="148"/>
  <c r="E36" i="148" s="1"/>
  <c r="D31" i="148"/>
  <c r="D36" i="148" s="1"/>
  <c r="C31" i="148"/>
  <c r="K31" i="149"/>
  <c r="K36" i="149" s="1"/>
  <c r="J31" i="149"/>
  <c r="I31" i="149"/>
  <c r="I36" i="149" s="1"/>
  <c r="H31" i="149"/>
  <c r="G31" i="149"/>
  <c r="G36" i="149" s="1"/>
  <c r="F31" i="149"/>
  <c r="F36" i="149" s="1"/>
  <c r="E31" i="149"/>
  <c r="D31" i="149"/>
  <c r="C31" i="149"/>
  <c r="C36" i="149" s="1"/>
  <c r="K31" i="150"/>
  <c r="K36" i="150" s="1"/>
  <c r="J31" i="150"/>
  <c r="I31" i="150"/>
  <c r="I36" i="150" s="1"/>
  <c r="H31" i="150"/>
  <c r="H36" i="150" s="1"/>
  <c r="G31" i="150"/>
  <c r="F31" i="150"/>
  <c r="E31" i="150"/>
  <c r="D31" i="150"/>
  <c r="C31" i="150"/>
  <c r="C36" i="150" s="1"/>
  <c r="K31" i="151"/>
  <c r="K36" i="151" s="1"/>
  <c r="J31" i="151"/>
  <c r="J36" i="151" s="1"/>
  <c r="I31" i="151"/>
  <c r="H31" i="151"/>
  <c r="G31" i="151"/>
  <c r="G36" i="151" s="1"/>
  <c r="F31" i="151"/>
  <c r="E31" i="151"/>
  <c r="E36" i="151" s="1"/>
  <c r="D31" i="151"/>
  <c r="C31" i="151"/>
  <c r="C36" i="151" s="1"/>
  <c r="K31" i="152"/>
  <c r="J31" i="152"/>
  <c r="I31" i="152"/>
  <c r="I36" i="152" s="1"/>
  <c r="H31" i="152"/>
  <c r="G31" i="152"/>
  <c r="F31" i="152"/>
  <c r="E31" i="152"/>
  <c r="E36" i="152" s="1"/>
  <c r="D31" i="152"/>
  <c r="D36" i="152" s="1"/>
  <c r="C31" i="152"/>
  <c r="K31" i="153"/>
  <c r="K36" i="153" s="1"/>
  <c r="J31" i="153"/>
  <c r="I31" i="153"/>
  <c r="I36" i="153" s="1"/>
  <c r="H31" i="153"/>
  <c r="G31" i="153"/>
  <c r="F31" i="153"/>
  <c r="F36" i="153" s="1"/>
  <c r="E31" i="153"/>
  <c r="D31" i="153"/>
  <c r="C31" i="153"/>
  <c r="C36" i="153" s="1"/>
  <c r="K31" i="154"/>
  <c r="K36" i="154" s="1"/>
  <c r="J31" i="154"/>
  <c r="I31" i="154"/>
  <c r="I36" i="154" s="1"/>
  <c r="H31" i="154"/>
  <c r="H36" i="154" s="1"/>
  <c r="G31" i="154"/>
  <c r="F31" i="154"/>
  <c r="E31" i="154"/>
  <c r="E36" i="154" s="1"/>
  <c r="D31" i="154"/>
  <c r="C31" i="154"/>
  <c r="C36" i="154" s="1"/>
  <c r="K31" i="155"/>
  <c r="K36" i="155" s="1"/>
  <c r="J31" i="155"/>
  <c r="J36" i="155" s="1"/>
  <c r="I31" i="155"/>
  <c r="H31" i="155"/>
  <c r="G31" i="155"/>
  <c r="G36" i="155" s="1"/>
  <c r="F31" i="155"/>
  <c r="E31" i="155"/>
  <c r="E36" i="155" s="1"/>
  <c r="D31" i="155"/>
  <c r="C31" i="155"/>
  <c r="C36" i="155" s="1"/>
  <c r="K31" i="156"/>
  <c r="J31" i="156"/>
  <c r="I31" i="156"/>
  <c r="H31" i="156"/>
  <c r="G31" i="156"/>
  <c r="G36" i="156" s="1"/>
  <c r="F31" i="156"/>
  <c r="E31" i="156"/>
  <c r="E36" i="156" s="1"/>
  <c r="D31" i="156"/>
  <c r="D36" i="156" s="1"/>
  <c r="C31" i="156"/>
  <c r="K31" i="157"/>
  <c r="J31" i="157"/>
  <c r="I31" i="157"/>
  <c r="I36" i="157" s="1"/>
  <c r="H31" i="157"/>
  <c r="G31" i="157"/>
  <c r="G36" i="157" s="1"/>
  <c r="F31" i="157"/>
  <c r="F36" i="157" s="1"/>
  <c r="E31" i="157"/>
  <c r="D31" i="157"/>
  <c r="C31" i="157"/>
  <c r="K31" i="158"/>
  <c r="K36" i="158" s="1"/>
  <c r="J31" i="158"/>
  <c r="I31" i="158"/>
  <c r="H31" i="158"/>
  <c r="H36" i="158" s="1"/>
  <c r="G31" i="158"/>
  <c r="F31" i="158"/>
  <c r="E31" i="158"/>
  <c r="D31" i="158"/>
  <c r="C31" i="158"/>
  <c r="C36" i="158" s="1"/>
  <c r="K31" i="159"/>
  <c r="K36" i="159" s="1"/>
  <c r="J31" i="159"/>
  <c r="J36" i="159" s="1"/>
  <c r="I31" i="159"/>
  <c r="H31" i="159"/>
  <c r="G31" i="159"/>
  <c r="F31" i="159"/>
  <c r="E31" i="159"/>
  <c r="E36" i="159" s="1"/>
  <c r="D31" i="159"/>
  <c r="C31" i="159"/>
  <c r="C36" i="159" s="1"/>
  <c r="K31" i="160"/>
  <c r="J31" i="160"/>
  <c r="I31" i="160"/>
  <c r="H31" i="160"/>
  <c r="G31" i="160"/>
  <c r="G36" i="160" s="1"/>
  <c r="F31" i="160"/>
  <c r="E31" i="160"/>
  <c r="E36" i="160" s="1"/>
  <c r="D31" i="160"/>
  <c r="D36" i="160" s="1"/>
  <c r="C31" i="160"/>
  <c r="K31" i="161"/>
  <c r="J31" i="161"/>
  <c r="I31" i="161"/>
  <c r="I36" i="161" s="1"/>
  <c r="H31" i="161"/>
  <c r="G31" i="161"/>
  <c r="G36" i="161" s="1"/>
  <c r="F31" i="161"/>
  <c r="F36" i="161" s="1"/>
  <c r="E31" i="161"/>
  <c r="D31" i="161"/>
  <c r="C31" i="161"/>
  <c r="K31" i="162"/>
  <c r="K36" i="162" s="1"/>
  <c r="J31" i="162"/>
  <c r="I31" i="162"/>
  <c r="I36" i="162" s="1"/>
  <c r="H31" i="162"/>
  <c r="H36" i="162" s="1"/>
  <c r="G31" i="162"/>
  <c r="F31" i="162"/>
  <c r="E31" i="162"/>
  <c r="D31" i="162"/>
  <c r="C31" i="162"/>
  <c r="C36" i="162" s="1"/>
  <c r="K31" i="163"/>
  <c r="K36" i="163" s="1"/>
  <c r="J31" i="163"/>
  <c r="J36" i="163" s="1"/>
  <c r="I31" i="163"/>
  <c r="H31" i="163"/>
  <c r="G31" i="163"/>
  <c r="F31" i="163"/>
  <c r="E31" i="163"/>
  <c r="E36" i="163" s="1"/>
  <c r="D31" i="163"/>
  <c r="C31" i="163"/>
  <c r="C36" i="163" s="1"/>
  <c r="K31" i="164"/>
  <c r="J31" i="164"/>
  <c r="I31" i="164"/>
  <c r="H31" i="164"/>
  <c r="G31" i="164"/>
  <c r="G36" i="164" s="1"/>
  <c r="F31" i="164"/>
  <c r="E31" i="164"/>
  <c r="E36" i="164" s="1"/>
  <c r="D31" i="164"/>
  <c r="D36" i="164" s="1"/>
  <c r="C31" i="164"/>
  <c r="K31" i="165"/>
  <c r="J31" i="165"/>
  <c r="I31" i="165"/>
  <c r="I36" i="165" s="1"/>
  <c r="H31" i="165"/>
  <c r="G31" i="165"/>
  <c r="G36" i="165" s="1"/>
  <c r="F31" i="165"/>
  <c r="F36" i="165" s="1"/>
  <c r="E31" i="165"/>
  <c r="D31" i="165"/>
  <c r="C31" i="165"/>
  <c r="K31" i="166"/>
  <c r="J31" i="166"/>
  <c r="I31" i="166"/>
  <c r="I36" i="166" s="1"/>
  <c r="H31" i="166"/>
  <c r="H36" i="166" s="1"/>
  <c r="G31" i="166"/>
  <c r="F31" i="166"/>
  <c r="E31" i="166"/>
  <c r="D31" i="166"/>
  <c r="C31" i="166"/>
  <c r="C36" i="166" s="1"/>
  <c r="K31" i="167"/>
  <c r="K36" i="167" s="1"/>
  <c r="J31" i="167"/>
  <c r="J36" i="167" s="1"/>
  <c r="I31" i="167"/>
  <c r="H31" i="167"/>
  <c r="G31" i="167"/>
  <c r="F31" i="167"/>
  <c r="E31" i="167"/>
  <c r="E36" i="167" s="1"/>
  <c r="D31" i="167"/>
  <c r="C31" i="167"/>
  <c r="C36" i="167" s="1"/>
  <c r="K31" i="168"/>
  <c r="J31" i="168"/>
  <c r="I31" i="168"/>
  <c r="H31" i="168"/>
  <c r="G31" i="168"/>
  <c r="G36" i="168" s="1"/>
  <c r="F31" i="168"/>
  <c r="E31" i="168"/>
  <c r="E36" i="168" s="1"/>
  <c r="D31" i="168"/>
  <c r="D36" i="168" s="1"/>
  <c r="C31" i="168"/>
  <c r="K31" i="169"/>
  <c r="J31" i="169"/>
  <c r="I31" i="169"/>
  <c r="I36" i="169" s="1"/>
  <c r="H31" i="169"/>
  <c r="G31" i="169"/>
  <c r="G36" i="169" s="1"/>
  <c r="F31" i="169"/>
  <c r="F36" i="169" s="1"/>
  <c r="E31" i="169"/>
  <c r="D31" i="169"/>
  <c r="C31" i="169"/>
  <c r="K31" i="170"/>
  <c r="K36" i="170" s="1"/>
  <c r="J31" i="170"/>
  <c r="I31" i="170"/>
  <c r="I36" i="170" s="1"/>
  <c r="H31" i="170"/>
  <c r="H36" i="170" s="1"/>
  <c r="G31" i="170"/>
  <c r="F31" i="170"/>
  <c r="E31" i="170"/>
  <c r="D31" i="170"/>
  <c r="C31" i="170"/>
  <c r="C36" i="170" s="1"/>
  <c r="K31" i="171"/>
  <c r="K36" i="171" s="1"/>
  <c r="J31" i="171"/>
  <c r="J36" i="171" s="1"/>
  <c r="I31" i="171"/>
  <c r="H31" i="171"/>
  <c r="G31" i="171"/>
  <c r="F31" i="171"/>
  <c r="E31" i="171"/>
  <c r="E36" i="171" s="1"/>
  <c r="D31" i="171"/>
  <c r="C31" i="171"/>
  <c r="C36" i="171" s="1"/>
  <c r="K31" i="172"/>
  <c r="J31" i="172"/>
  <c r="I31" i="172"/>
  <c r="H31" i="172"/>
  <c r="G31" i="172"/>
  <c r="G36" i="172" s="1"/>
  <c r="F31" i="172"/>
  <c r="E31" i="172"/>
  <c r="E36" i="172" s="1"/>
  <c r="D31" i="172"/>
  <c r="D36" i="172" s="1"/>
  <c r="C31" i="172"/>
  <c r="K31" i="173"/>
  <c r="J31" i="173"/>
  <c r="I31" i="173"/>
  <c r="H31" i="173"/>
  <c r="G31" i="173"/>
  <c r="G36" i="173" s="1"/>
  <c r="F31" i="173"/>
  <c r="F36" i="173" s="1"/>
  <c r="E31" i="173"/>
  <c r="D31" i="173"/>
  <c r="C31" i="173"/>
  <c r="K31" i="174"/>
  <c r="K36" i="174" s="1"/>
  <c r="J31" i="174"/>
  <c r="I31" i="174"/>
  <c r="I36" i="174" s="1"/>
  <c r="H31" i="174"/>
  <c r="H36" i="174" s="1"/>
  <c r="G31" i="174"/>
  <c r="F31" i="174"/>
  <c r="E31" i="174"/>
  <c r="D31" i="174"/>
  <c r="C31" i="174"/>
  <c r="C36" i="174" s="1"/>
  <c r="K31" i="175"/>
  <c r="K36" i="175" s="1"/>
  <c r="J31" i="175"/>
  <c r="J36" i="175" s="1"/>
  <c r="I31" i="175"/>
  <c r="H31" i="175"/>
  <c r="G31" i="175"/>
  <c r="F31" i="175"/>
  <c r="E31" i="175"/>
  <c r="E36" i="175" s="1"/>
  <c r="D31" i="175"/>
  <c r="C31" i="175"/>
  <c r="C36" i="175" s="1"/>
  <c r="K31" i="176"/>
  <c r="J31" i="176"/>
  <c r="I31" i="176"/>
  <c r="H31" i="176"/>
  <c r="G31" i="176"/>
  <c r="F31" i="176"/>
  <c r="E31" i="176"/>
  <c r="E36" i="176" s="1"/>
  <c r="D31" i="176"/>
  <c r="D36" i="176" s="1"/>
  <c r="C31" i="176"/>
  <c r="K31" i="177"/>
  <c r="J31" i="177"/>
  <c r="I31" i="177"/>
  <c r="H31" i="177"/>
  <c r="G31" i="177"/>
  <c r="G36" i="177" s="1"/>
  <c r="F31" i="177"/>
  <c r="F36" i="177" s="1"/>
  <c r="E31" i="177"/>
  <c r="D31" i="177"/>
  <c r="C31" i="177"/>
  <c r="K31" i="178"/>
  <c r="K36" i="178" s="1"/>
  <c r="J31" i="178"/>
  <c r="I31" i="178"/>
  <c r="H31" i="178"/>
  <c r="H36" i="178" s="1"/>
  <c r="G31" i="178"/>
  <c r="F31" i="178"/>
  <c r="E31" i="178"/>
  <c r="D31" i="178"/>
  <c r="C31" i="178"/>
  <c r="C36" i="178" s="1"/>
  <c r="K31" i="179"/>
  <c r="J31" i="179"/>
  <c r="I31" i="179"/>
  <c r="H31" i="179"/>
  <c r="G31" i="179"/>
  <c r="F31" i="179"/>
  <c r="E31" i="179"/>
  <c r="E36" i="179" s="1"/>
  <c r="D31" i="179"/>
  <c r="C31" i="179"/>
  <c r="K31" i="180"/>
  <c r="J31" i="180"/>
  <c r="I31" i="180"/>
  <c r="H31" i="180"/>
  <c r="G31" i="180"/>
  <c r="G36" i="180" s="1"/>
  <c r="F31" i="180"/>
  <c r="E31" i="180"/>
  <c r="E36" i="180" s="1"/>
  <c r="D31" i="180"/>
  <c r="C31" i="180"/>
  <c r="K31" i="181"/>
  <c r="J31" i="181"/>
  <c r="I31" i="181"/>
  <c r="I36" i="181" s="1"/>
  <c r="H31" i="181"/>
  <c r="G31" i="181"/>
  <c r="G36" i="181" s="1"/>
  <c r="F31" i="181"/>
  <c r="F36" i="181" s="1"/>
  <c r="E31" i="181"/>
  <c r="D31" i="181"/>
  <c r="C31" i="181"/>
  <c r="K31" i="182"/>
  <c r="K36" i="182" s="1"/>
  <c r="J31" i="182"/>
  <c r="I31" i="182"/>
  <c r="I36" i="182" s="1"/>
  <c r="H31" i="182"/>
  <c r="H36" i="182" s="1"/>
  <c r="G31" i="182"/>
  <c r="F31" i="182"/>
  <c r="E31" i="182"/>
  <c r="D31" i="182"/>
  <c r="C31" i="182"/>
  <c r="C36" i="182" s="1"/>
  <c r="K31" i="183"/>
  <c r="K36" i="183" s="1"/>
  <c r="J31" i="183"/>
  <c r="J36" i="183" s="1"/>
  <c r="I31" i="183"/>
  <c r="H31" i="183"/>
  <c r="G31" i="183"/>
  <c r="F31" i="183"/>
  <c r="E31" i="183"/>
  <c r="E36" i="183" s="1"/>
  <c r="D31" i="183"/>
  <c r="C31" i="183"/>
  <c r="C36" i="183" s="1"/>
  <c r="K31" i="184"/>
  <c r="J31" i="184"/>
  <c r="I31" i="184"/>
  <c r="H31" i="184"/>
  <c r="G31" i="184"/>
  <c r="F31" i="184"/>
  <c r="E31" i="184"/>
  <c r="E36" i="184" s="1"/>
  <c r="D31" i="184"/>
  <c r="D36" i="184" s="1"/>
  <c r="C31" i="184"/>
  <c r="K31" i="185"/>
  <c r="J31" i="185"/>
  <c r="I31" i="185"/>
  <c r="H31" i="185"/>
  <c r="G31" i="185"/>
  <c r="G36" i="185" s="1"/>
  <c r="F31" i="185"/>
  <c r="F36" i="185" s="1"/>
  <c r="E31" i="185"/>
  <c r="D31" i="185"/>
  <c r="C31" i="185"/>
  <c r="K31" i="186"/>
  <c r="K36" i="186" s="1"/>
  <c r="J31" i="186"/>
  <c r="I31" i="186"/>
  <c r="H31" i="186"/>
  <c r="G31" i="186"/>
  <c r="F31" i="186"/>
  <c r="E31" i="186"/>
  <c r="D31" i="186"/>
  <c r="C31" i="186"/>
  <c r="C36" i="186" s="1"/>
  <c r="K31" i="187"/>
  <c r="J31" i="187"/>
  <c r="J36" i="187" s="1"/>
  <c r="I31" i="187"/>
  <c r="H31" i="187"/>
  <c r="G31" i="187"/>
  <c r="F31" i="187"/>
  <c r="E31" i="187"/>
  <c r="E36" i="187" s="1"/>
  <c r="D31" i="187"/>
  <c r="C31" i="187"/>
  <c r="K31" i="188"/>
  <c r="J31" i="188"/>
  <c r="I31" i="188"/>
  <c r="H31" i="188"/>
  <c r="G31" i="188"/>
  <c r="G36" i="188" s="1"/>
  <c r="F31" i="188"/>
  <c r="E31" i="188"/>
  <c r="D31" i="188"/>
  <c r="C31" i="188"/>
  <c r="K31" i="189"/>
  <c r="J31" i="189"/>
  <c r="I31" i="189"/>
  <c r="I36" i="189" s="1"/>
  <c r="H31" i="189"/>
  <c r="G31" i="189"/>
  <c r="G36" i="189" s="1"/>
  <c r="F31" i="189"/>
  <c r="E31" i="189"/>
  <c r="D31" i="189"/>
  <c r="C31" i="189"/>
  <c r="K31" i="190"/>
  <c r="K36" i="190" s="1"/>
  <c r="J31" i="190"/>
  <c r="I31" i="190"/>
  <c r="I36" i="190" s="1"/>
  <c r="H31" i="190"/>
  <c r="H36" i="190" s="1"/>
  <c r="G31" i="190"/>
  <c r="F31" i="190"/>
  <c r="E31" i="190"/>
  <c r="D31" i="190"/>
  <c r="C31" i="190"/>
  <c r="C36" i="190" s="1"/>
  <c r="K31" i="191"/>
  <c r="K36" i="191" s="1"/>
  <c r="J31" i="191"/>
  <c r="J36" i="191" s="1"/>
  <c r="I31" i="191"/>
  <c r="H31" i="191"/>
  <c r="G31" i="191"/>
  <c r="F31" i="191"/>
  <c r="E31" i="191"/>
  <c r="E36" i="191" s="1"/>
  <c r="D31" i="191"/>
  <c r="C31" i="191"/>
  <c r="C36" i="191" s="1"/>
  <c r="K31" i="192"/>
  <c r="J31" i="192"/>
  <c r="I31" i="192"/>
  <c r="H31" i="192"/>
  <c r="G31" i="192"/>
  <c r="G36" i="192" s="1"/>
  <c r="F31" i="192"/>
  <c r="E31" i="192"/>
  <c r="E36" i="192" s="1"/>
  <c r="D31" i="192"/>
  <c r="D36" i="192" s="1"/>
  <c r="C31" i="192"/>
  <c r="K31" i="193"/>
  <c r="J31" i="193"/>
  <c r="I31" i="193"/>
  <c r="I36" i="193" s="1"/>
  <c r="H31" i="193"/>
  <c r="G31" i="193"/>
  <c r="G36" i="193" s="1"/>
  <c r="F31" i="193"/>
  <c r="F36" i="193" s="1"/>
  <c r="E31" i="193"/>
  <c r="D31" i="193"/>
  <c r="C31" i="193"/>
  <c r="K31" i="194"/>
  <c r="K36" i="194" s="1"/>
  <c r="J31" i="194"/>
  <c r="I31" i="194"/>
  <c r="H31" i="194"/>
  <c r="H36" i="194" s="1"/>
  <c r="G31" i="194"/>
  <c r="F31" i="194"/>
  <c r="E31" i="194"/>
  <c r="D31" i="194"/>
  <c r="C31" i="194"/>
  <c r="C36" i="194" s="1"/>
  <c r="K31" i="195"/>
  <c r="K36" i="195" s="1"/>
  <c r="J31" i="195"/>
  <c r="J36" i="195" s="1"/>
  <c r="I31" i="195"/>
  <c r="H31" i="195"/>
  <c r="G31" i="195"/>
  <c r="F31" i="195"/>
  <c r="E31" i="195"/>
  <c r="E36" i="195" s="1"/>
  <c r="D31" i="195"/>
  <c r="C31" i="195"/>
  <c r="C36" i="195" s="1"/>
  <c r="K31" i="196"/>
  <c r="J31" i="196"/>
  <c r="I31" i="196"/>
  <c r="H31" i="196"/>
  <c r="G31" i="196"/>
  <c r="G36" i="196" s="1"/>
  <c r="F31" i="196"/>
  <c r="E31" i="196"/>
  <c r="E36" i="196" s="1"/>
  <c r="D31" i="196"/>
  <c r="D36" i="196" s="1"/>
  <c r="C31" i="196"/>
  <c r="K31" i="197"/>
  <c r="J31" i="197"/>
  <c r="I31" i="197"/>
  <c r="I36" i="197" s="1"/>
  <c r="H31" i="197"/>
  <c r="G31" i="197"/>
  <c r="G36" i="197" s="1"/>
  <c r="F31" i="197"/>
  <c r="F36" i="197" s="1"/>
  <c r="E31" i="197"/>
  <c r="D31" i="197"/>
  <c r="C31" i="197"/>
  <c r="K31" i="198"/>
  <c r="J31" i="198"/>
  <c r="I31" i="198"/>
  <c r="H31" i="198"/>
  <c r="H36" i="198" s="1"/>
  <c r="G31" i="198"/>
  <c r="F31" i="198"/>
  <c r="E31" i="198"/>
  <c r="D31" i="198"/>
  <c r="D36" i="198" s="1"/>
  <c r="C31" i="198"/>
  <c r="K31" i="199"/>
  <c r="J31" i="199"/>
  <c r="J36" i="199" s="1"/>
  <c r="I31" i="199"/>
  <c r="H31" i="199"/>
  <c r="G31" i="199"/>
  <c r="F31" i="199"/>
  <c r="E31" i="199"/>
  <c r="D31" i="199"/>
  <c r="D36" i="199" s="1"/>
  <c r="C31" i="199"/>
  <c r="K31" i="200"/>
  <c r="J31" i="200"/>
  <c r="I31" i="200"/>
  <c r="H31" i="200"/>
  <c r="G31" i="200"/>
  <c r="F31" i="200"/>
  <c r="E31" i="200"/>
  <c r="D31" i="200"/>
  <c r="D36" i="200" s="1"/>
  <c r="C31" i="200"/>
  <c r="K31" i="201"/>
  <c r="K36" i="201" s="1"/>
  <c r="J31" i="201"/>
  <c r="I31" i="201"/>
  <c r="H31" i="201"/>
  <c r="G31" i="201"/>
  <c r="F31" i="201"/>
  <c r="E31" i="201"/>
  <c r="D31" i="201"/>
  <c r="C31" i="201"/>
  <c r="C36" i="201" s="1"/>
  <c r="K31" i="202"/>
  <c r="K36" i="202" s="1"/>
  <c r="J31" i="202"/>
  <c r="I31" i="202"/>
  <c r="H31" i="202"/>
  <c r="G31" i="202"/>
  <c r="F31" i="202"/>
  <c r="E31" i="202"/>
  <c r="D31" i="202"/>
  <c r="C31" i="202"/>
  <c r="C36" i="202" s="1"/>
  <c r="K31" i="203"/>
  <c r="K36" i="203" s="1"/>
  <c r="J31" i="203"/>
  <c r="J36" i="203" s="1"/>
  <c r="I31" i="203"/>
  <c r="H31" i="203"/>
  <c r="G31" i="203"/>
  <c r="F31" i="203"/>
  <c r="E31" i="203"/>
  <c r="D31" i="203"/>
  <c r="C31" i="203"/>
  <c r="C36" i="203" s="1"/>
  <c r="K31" i="204"/>
  <c r="J31" i="204"/>
  <c r="I31" i="204"/>
  <c r="H31" i="204"/>
  <c r="G31" i="204"/>
  <c r="F31" i="204"/>
  <c r="E31" i="204"/>
  <c r="D31" i="204"/>
  <c r="D36" i="204" s="1"/>
  <c r="C31" i="204"/>
  <c r="K31" i="205"/>
  <c r="J31" i="205"/>
  <c r="J36" i="205" s="1"/>
  <c r="I31" i="205"/>
  <c r="H31" i="205"/>
  <c r="G31" i="205"/>
  <c r="F31" i="205"/>
  <c r="F36" i="205" s="1"/>
  <c r="E31" i="205"/>
  <c r="D31" i="205"/>
  <c r="C31" i="205"/>
  <c r="K31" i="206"/>
  <c r="J31" i="206"/>
  <c r="J36" i="206" s="1"/>
  <c r="I31" i="206"/>
  <c r="H31" i="206"/>
  <c r="H36" i="206" s="1"/>
  <c r="G31" i="206"/>
  <c r="F31" i="206"/>
  <c r="E31" i="206"/>
  <c r="D31" i="206"/>
  <c r="C31" i="206"/>
  <c r="K31" i="207"/>
  <c r="J31" i="207"/>
  <c r="J36" i="207" s="1"/>
  <c r="I31" i="207"/>
  <c r="H31" i="207"/>
  <c r="G31" i="207"/>
  <c r="G36" i="207" s="1"/>
  <c r="F31" i="207"/>
  <c r="E31" i="207"/>
  <c r="D31" i="207"/>
  <c r="C31" i="207"/>
  <c r="K31" i="208"/>
  <c r="J31" i="208"/>
  <c r="I31" i="208"/>
  <c r="H31" i="208"/>
  <c r="G31" i="208"/>
  <c r="F31" i="208"/>
  <c r="E31" i="208"/>
  <c r="D31" i="208"/>
  <c r="D36" i="208" s="1"/>
  <c r="C31" i="208"/>
  <c r="K31" i="209"/>
  <c r="J31" i="209"/>
  <c r="I31" i="209"/>
  <c r="I36" i="209" s="1"/>
  <c r="H31" i="209"/>
  <c r="G31" i="209"/>
  <c r="F31" i="209"/>
  <c r="F36" i="209" s="1"/>
  <c r="E31" i="209"/>
  <c r="D31" i="209"/>
  <c r="C31" i="209"/>
  <c r="K31" i="210"/>
  <c r="J31" i="210"/>
  <c r="I31" i="210"/>
  <c r="I36" i="210" s="1"/>
  <c r="H31" i="210"/>
  <c r="H36" i="210" s="1"/>
  <c r="G31" i="210"/>
  <c r="F31" i="210"/>
  <c r="E31" i="210"/>
  <c r="D31" i="210"/>
  <c r="C31" i="210"/>
  <c r="K31" i="211"/>
  <c r="K36" i="211" s="1"/>
  <c r="J31" i="211"/>
  <c r="J36" i="211" s="1"/>
  <c r="I31" i="211"/>
  <c r="H31" i="211"/>
  <c r="G31" i="211"/>
  <c r="G36" i="211" s="1"/>
  <c r="F31" i="211"/>
  <c r="F36" i="211" s="1"/>
  <c r="E31" i="211"/>
  <c r="D31" i="211"/>
  <c r="C31" i="211"/>
  <c r="K31" i="212"/>
  <c r="J31" i="212"/>
  <c r="I31" i="212"/>
  <c r="H31" i="212"/>
  <c r="G31" i="212"/>
  <c r="F31" i="212"/>
  <c r="E31" i="212"/>
  <c r="D31" i="212"/>
  <c r="D36" i="212" s="1"/>
  <c r="C31" i="212"/>
  <c r="K31" i="213"/>
  <c r="J31" i="213"/>
  <c r="J36" i="213" s="1"/>
  <c r="I31" i="213"/>
  <c r="H31" i="213"/>
  <c r="H36" i="213" s="1"/>
  <c r="G31" i="213"/>
  <c r="F31" i="213"/>
  <c r="E31" i="213"/>
  <c r="D31" i="213"/>
  <c r="C31" i="213"/>
  <c r="K31" i="214"/>
  <c r="K36" i="214" s="1"/>
  <c r="J31" i="214"/>
  <c r="J36" i="214" s="1"/>
  <c r="I31" i="214"/>
  <c r="H31" i="214"/>
  <c r="H36" i="214" s="1"/>
  <c r="G31" i="214"/>
  <c r="F31" i="214"/>
  <c r="E31" i="214"/>
  <c r="E36" i="214" s="1"/>
  <c r="D31" i="214"/>
  <c r="C31" i="214"/>
  <c r="K31" i="215"/>
  <c r="K36" i="215" s="1"/>
  <c r="J31" i="215"/>
  <c r="J36" i="215" s="1"/>
  <c r="I31" i="215"/>
  <c r="H31" i="215"/>
  <c r="G31" i="215"/>
  <c r="F31" i="215"/>
  <c r="F36" i="215" s="1"/>
  <c r="E31" i="215"/>
  <c r="E36" i="215" s="1"/>
  <c r="D31" i="215"/>
  <c r="C31" i="215"/>
  <c r="K31" i="216"/>
  <c r="J31" i="216"/>
  <c r="I31" i="216"/>
  <c r="H31" i="216"/>
  <c r="G31" i="216"/>
  <c r="F31" i="216"/>
  <c r="E31" i="216"/>
  <c r="D31" i="216"/>
  <c r="D36" i="216" s="1"/>
  <c r="C31" i="216"/>
  <c r="K31" i="217"/>
  <c r="K36" i="217" s="1"/>
  <c r="J31" i="217"/>
  <c r="I31" i="217"/>
  <c r="I36" i="217" s="1"/>
  <c r="H31" i="217"/>
  <c r="G31" i="217"/>
  <c r="G36" i="217" s="1"/>
  <c r="F31" i="217"/>
  <c r="F36" i="217" s="1"/>
  <c r="E31" i="217"/>
  <c r="D31" i="217"/>
  <c r="C31" i="217"/>
  <c r="K31" i="218"/>
  <c r="K36" i="218" s="1"/>
  <c r="J31" i="218"/>
  <c r="I31" i="218"/>
  <c r="H31" i="218"/>
  <c r="G31" i="218"/>
  <c r="F31" i="218"/>
  <c r="E31" i="218"/>
  <c r="E36" i="218" s="1"/>
  <c r="D31" i="218"/>
  <c r="D36" i="218" s="1"/>
  <c r="C31" i="218"/>
  <c r="C36" i="218" s="1"/>
  <c r="K31" i="219"/>
  <c r="J31" i="219"/>
  <c r="I31" i="219"/>
  <c r="I36" i="219" s="1"/>
  <c r="H31" i="219"/>
  <c r="G31" i="219"/>
  <c r="G36" i="219" s="1"/>
  <c r="F31" i="219"/>
  <c r="F36" i="219" s="1"/>
  <c r="E31" i="219"/>
  <c r="D31" i="219"/>
  <c r="C31" i="219"/>
  <c r="K31" i="220"/>
  <c r="K36" i="220" s="1"/>
  <c r="J31" i="220"/>
  <c r="I31" i="220"/>
  <c r="I36" i="220" s="1"/>
  <c r="H31" i="220"/>
  <c r="H36" i="220" s="1"/>
  <c r="G31" i="220"/>
  <c r="F31" i="220"/>
  <c r="E31" i="220"/>
  <c r="D31" i="220"/>
  <c r="C31" i="220"/>
  <c r="C36" i="220" s="1"/>
  <c r="K31" i="221"/>
  <c r="K36" i="221" s="1"/>
  <c r="J31" i="221"/>
  <c r="J36" i="221" s="1"/>
  <c r="I31" i="221"/>
  <c r="H31" i="221"/>
  <c r="G31" i="221"/>
  <c r="F31" i="221"/>
  <c r="E31" i="221"/>
  <c r="E36" i="221" s="1"/>
  <c r="D31" i="221"/>
  <c r="C31" i="221"/>
  <c r="C36" i="221" s="1"/>
  <c r="K31" i="222"/>
  <c r="J31" i="222"/>
  <c r="I31" i="222"/>
  <c r="H31" i="222"/>
  <c r="G31" i="222"/>
  <c r="G36" i="222" s="1"/>
  <c r="F31" i="222"/>
  <c r="E31" i="222"/>
  <c r="E36" i="222" s="1"/>
  <c r="D31" i="222"/>
  <c r="D36" i="222" s="1"/>
  <c r="C31" i="222"/>
  <c r="K31" i="223"/>
  <c r="J31" i="223"/>
  <c r="I31" i="223"/>
  <c r="I36" i="223" s="1"/>
  <c r="H31" i="223"/>
  <c r="G31" i="223"/>
  <c r="G36" i="223" s="1"/>
  <c r="F31" i="223"/>
  <c r="F36" i="223" s="1"/>
  <c r="E31" i="223"/>
  <c r="D31" i="223"/>
  <c r="C31" i="223"/>
  <c r="K31" i="224"/>
  <c r="K36" i="224" s="1"/>
  <c r="J31" i="224"/>
  <c r="I31" i="224"/>
  <c r="I36" i="224" s="1"/>
  <c r="H31" i="224"/>
  <c r="H36" i="224" s="1"/>
  <c r="G31" i="224"/>
  <c r="F31" i="224"/>
  <c r="E31" i="224"/>
  <c r="D31" i="224"/>
  <c r="C31" i="224"/>
  <c r="C36" i="224" s="1"/>
  <c r="K31" i="225"/>
  <c r="J31" i="225"/>
  <c r="J36" i="225" s="1"/>
  <c r="I31" i="225"/>
  <c r="H31" i="225"/>
  <c r="G31" i="225"/>
  <c r="F31" i="225"/>
  <c r="E31" i="225"/>
  <c r="E36" i="225" s="1"/>
  <c r="D31" i="225"/>
  <c r="C31" i="225"/>
  <c r="K31" i="226"/>
  <c r="J31" i="226"/>
  <c r="I31" i="226"/>
  <c r="H31" i="226"/>
  <c r="G31" i="226"/>
  <c r="G36" i="226" s="1"/>
  <c r="F31" i="226"/>
  <c r="E31" i="226"/>
  <c r="E36" i="226" s="1"/>
  <c r="D31" i="226"/>
  <c r="D36" i="226" s="1"/>
  <c r="C31" i="226"/>
  <c r="K31" i="227"/>
  <c r="J31" i="227"/>
  <c r="I31" i="227"/>
  <c r="I36" i="227" s="1"/>
  <c r="H31" i="227"/>
  <c r="G31" i="227"/>
  <c r="G36" i="227" s="1"/>
  <c r="F31" i="227"/>
  <c r="F36" i="227" s="1"/>
  <c r="E31" i="227"/>
  <c r="D31" i="227"/>
  <c r="C31" i="227"/>
  <c r="K31" i="228"/>
  <c r="K36" i="228" s="1"/>
  <c r="J31" i="228"/>
  <c r="I31" i="228"/>
  <c r="I36" i="228" s="1"/>
  <c r="H31" i="228"/>
  <c r="H36" i="228" s="1"/>
  <c r="G31" i="228"/>
  <c r="F31" i="228"/>
  <c r="E31" i="228"/>
  <c r="D31" i="228"/>
  <c r="C31" i="228"/>
  <c r="C36" i="228" s="1"/>
  <c r="K31" i="229"/>
  <c r="K36" i="229" s="1"/>
  <c r="J31" i="229"/>
  <c r="J36" i="229" s="1"/>
  <c r="I31" i="229"/>
  <c r="H31" i="229"/>
  <c r="G31" i="229"/>
  <c r="F31" i="229"/>
  <c r="E31" i="229"/>
  <c r="E36" i="229" s="1"/>
  <c r="D31" i="229"/>
  <c r="C31" i="229"/>
  <c r="C36" i="229" s="1"/>
  <c r="K31" i="230"/>
  <c r="J31" i="230"/>
  <c r="I31" i="230"/>
  <c r="H31" i="230"/>
  <c r="G31" i="230"/>
  <c r="G36" i="230" s="1"/>
  <c r="F31" i="230"/>
  <c r="E31" i="230"/>
  <c r="E36" i="230" s="1"/>
  <c r="D31" i="230"/>
  <c r="C31" i="230"/>
  <c r="K31" i="231"/>
  <c r="J31" i="231"/>
  <c r="I31" i="231"/>
  <c r="I36" i="231" s="1"/>
  <c r="H31" i="231"/>
  <c r="G31" i="231"/>
  <c r="G36" i="231" s="1"/>
  <c r="F31" i="231"/>
  <c r="F36" i="231" s="1"/>
  <c r="E31" i="231"/>
  <c r="D31" i="231"/>
  <c r="C31" i="231"/>
  <c r="K31" i="232"/>
  <c r="J31" i="232"/>
  <c r="I31" i="232"/>
  <c r="I36" i="232" s="1"/>
  <c r="H31" i="232"/>
  <c r="H36" i="232" s="1"/>
  <c r="G31" i="232"/>
  <c r="F31" i="232"/>
  <c r="E31" i="232"/>
  <c r="D31" i="232"/>
  <c r="C31" i="232"/>
  <c r="C36" i="232" s="1"/>
  <c r="K31" i="233"/>
  <c r="K36" i="233" s="1"/>
  <c r="J31" i="233"/>
  <c r="J36" i="233" s="1"/>
  <c r="I31" i="233"/>
  <c r="H31" i="233"/>
  <c r="G31" i="233"/>
  <c r="F31" i="233"/>
  <c r="E31" i="233"/>
  <c r="E36" i="233" s="1"/>
  <c r="D31" i="233"/>
  <c r="C31" i="233"/>
  <c r="C36" i="233" s="1"/>
  <c r="K31" i="234"/>
  <c r="J31" i="234"/>
  <c r="I31" i="234"/>
  <c r="H31" i="234"/>
  <c r="G31" i="234"/>
  <c r="G36" i="234" s="1"/>
  <c r="F31" i="234"/>
  <c r="E31" i="234"/>
  <c r="E36" i="234" s="1"/>
  <c r="D31" i="234"/>
  <c r="D36" i="234" s="1"/>
  <c r="C31" i="234"/>
  <c r="K31" i="235"/>
  <c r="J31" i="235"/>
  <c r="I31" i="235"/>
  <c r="I36" i="235" s="1"/>
  <c r="H31" i="235"/>
  <c r="G31" i="235"/>
  <c r="G36" i="235" s="1"/>
  <c r="F31" i="235"/>
  <c r="E31" i="235"/>
  <c r="D31" i="235"/>
  <c r="C31" i="235"/>
  <c r="K31" i="236"/>
  <c r="J31" i="236"/>
  <c r="I31" i="236"/>
  <c r="I36" i="236" s="1"/>
  <c r="H31" i="236"/>
  <c r="H36" i="236" s="1"/>
  <c r="G31" i="236"/>
  <c r="F31" i="236"/>
  <c r="E31" i="236"/>
  <c r="D31" i="236"/>
  <c r="C31" i="236"/>
  <c r="K31" i="237"/>
  <c r="K36" i="237" s="1"/>
  <c r="J31" i="237"/>
  <c r="J36" i="237" s="1"/>
  <c r="I31" i="237"/>
  <c r="H31" i="237"/>
  <c r="G31" i="237"/>
  <c r="F31" i="237"/>
  <c r="E31" i="237"/>
  <c r="E36" i="237" s="1"/>
  <c r="D31" i="237"/>
  <c r="C31" i="237"/>
  <c r="C36" i="237" s="1"/>
  <c r="K31" i="238"/>
  <c r="J31" i="238"/>
  <c r="I31" i="238"/>
  <c r="H31" i="238"/>
  <c r="G31" i="238"/>
  <c r="G36" i="238" s="1"/>
  <c r="F31" i="238"/>
  <c r="E31" i="238"/>
  <c r="E36" i="238" s="1"/>
  <c r="D31" i="238"/>
  <c r="D36" i="238" s="1"/>
  <c r="C31" i="238"/>
  <c r="K31" i="239"/>
  <c r="J31" i="239"/>
  <c r="I31" i="239"/>
  <c r="I36" i="239" s="1"/>
  <c r="H31" i="239"/>
  <c r="G31" i="239"/>
  <c r="G36" i="239" s="1"/>
  <c r="F31" i="239"/>
  <c r="F36" i="239" s="1"/>
  <c r="E31" i="239"/>
  <c r="D31" i="239"/>
  <c r="C31" i="239"/>
  <c r="K31" i="240"/>
  <c r="K36" i="240" s="1"/>
  <c r="J31" i="240"/>
  <c r="I31" i="240"/>
  <c r="H31" i="240"/>
  <c r="H36" i="240" s="1"/>
  <c r="G31" i="240"/>
  <c r="F31" i="240"/>
  <c r="E31" i="240"/>
  <c r="D31" i="240"/>
  <c r="C31" i="240"/>
  <c r="C36" i="240" s="1"/>
  <c r="K31" i="241"/>
  <c r="K36" i="241" s="1"/>
  <c r="J31" i="241"/>
  <c r="J36" i="241" s="1"/>
  <c r="I31" i="241"/>
  <c r="H31" i="241"/>
  <c r="G31" i="241"/>
  <c r="F31" i="241"/>
  <c r="E31" i="241"/>
  <c r="E36" i="241" s="1"/>
  <c r="D31" i="241"/>
  <c r="C31" i="241"/>
  <c r="C36" i="241" s="1"/>
  <c r="K31" i="242"/>
  <c r="J31" i="242"/>
  <c r="I31" i="242"/>
  <c r="H31" i="242"/>
  <c r="G31" i="242"/>
  <c r="G36" i="242" s="1"/>
  <c r="F31" i="242"/>
  <c r="E31" i="242"/>
  <c r="E36" i="242" s="1"/>
  <c r="D31" i="242"/>
  <c r="D36" i="242" s="1"/>
  <c r="C31" i="242"/>
  <c r="K31" i="243"/>
  <c r="J31" i="243"/>
  <c r="I31" i="243"/>
  <c r="I36" i="243" s="1"/>
  <c r="H31" i="243"/>
  <c r="G31" i="243"/>
  <c r="F31" i="243"/>
  <c r="F36" i="243" s="1"/>
  <c r="E31" i="243"/>
  <c r="D31" i="243"/>
  <c r="C31" i="243"/>
  <c r="K31" i="244"/>
  <c r="K36" i="244" s="1"/>
  <c r="J31" i="244"/>
  <c r="I31" i="244"/>
  <c r="I36" i="244" s="1"/>
  <c r="H31" i="244"/>
  <c r="G31" i="244"/>
  <c r="F31" i="244"/>
  <c r="E31" i="244"/>
  <c r="D31" i="244"/>
  <c r="C31" i="244"/>
  <c r="C36" i="244" s="1"/>
  <c r="K31" i="245"/>
  <c r="K36" i="245" s="1"/>
  <c r="J31" i="245"/>
  <c r="I31" i="245"/>
  <c r="H31" i="245"/>
  <c r="G31" i="245"/>
  <c r="F31" i="245"/>
  <c r="E31" i="245"/>
  <c r="D31" i="245"/>
  <c r="C31" i="245"/>
  <c r="C36" i="245" s="1"/>
  <c r="K31" i="246"/>
  <c r="J31" i="246"/>
  <c r="I31" i="246"/>
  <c r="H31" i="246"/>
  <c r="G31" i="246"/>
  <c r="G36" i="246" s="1"/>
  <c r="F31" i="246"/>
  <c r="E31" i="246"/>
  <c r="E36" i="246" s="1"/>
  <c r="D31" i="246"/>
  <c r="D36" i="246" s="1"/>
  <c r="C31" i="246"/>
  <c r="K31" i="247"/>
  <c r="J31" i="247"/>
  <c r="I31" i="247"/>
  <c r="I36" i="247" s="1"/>
  <c r="H31" i="247"/>
  <c r="G31" i="247"/>
  <c r="F31" i="247"/>
  <c r="F36" i="247" s="1"/>
  <c r="E31" i="247"/>
  <c r="D31" i="247"/>
  <c r="C31" i="247"/>
  <c r="K31" i="248"/>
  <c r="K36" i="248" s="1"/>
  <c r="J31" i="248"/>
  <c r="I31" i="248"/>
  <c r="H31" i="248"/>
  <c r="H36" i="248" s="1"/>
  <c r="G31" i="248"/>
  <c r="F31" i="248"/>
  <c r="E31" i="248"/>
  <c r="D31" i="248"/>
  <c r="C31" i="248"/>
  <c r="C36" i="248" s="1"/>
  <c r="K31" i="249"/>
  <c r="K36" i="249" s="1"/>
  <c r="J31" i="249"/>
  <c r="J36" i="249" s="1"/>
  <c r="I31" i="249"/>
  <c r="H31" i="249"/>
  <c r="G31" i="249"/>
  <c r="F31" i="249"/>
  <c r="E31" i="249"/>
  <c r="E36" i="249" s="1"/>
  <c r="D31" i="249"/>
  <c r="C31" i="249"/>
  <c r="C36" i="249" s="1"/>
  <c r="K31" i="250"/>
  <c r="J31" i="250"/>
  <c r="I31" i="250"/>
  <c r="H31" i="250"/>
  <c r="G31" i="250"/>
  <c r="G36" i="250" s="1"/>
  <c r="F31" i="250"/>
  <c r="E31" i="250"/>
  <c r="E36" i="250" s="1"/>
  <c r="D31" i="250"/>
  <c r="D36" i="250" s="1"/>
  <c r="C31" i="250"/>
  <c r="K31" i="251"/>
  <c r="J31" i="251"/>
  <c r="I31" i="251"/>
  <c r="I36" i="251" s="1"/>
  <c r="H31" i="251"/>
  <c r="G31" i="251"/>
  <c r="G36" i="251" s="1"/>
  <c r="F31" i="251"/>
  <c r="F36" i="251" s="1"/>
  <c r="E31" i="251"/>
  <c r="D31" i="251"/>
  <c r="C31" i="251"/>
  <c r="K31" i="252"/>
  <c r="K36" i="252" s="1"/>
  <c r="J31" i="252"/>
  <c r="I31" i="252"/>
  <c r="I36" i="252" s="1"/>
  <c r="H31" i="252"/>
  <c r="H36" i="252" s="1"/>
  <c r="G31" i="252"/>
  <c r="F31" i="252"/>
  <c r="E31" i="252"/>
  <c r="D31" i="252"/>
  <c r="C31" i="252"/>
  <c r="K31" i="253"/>
  <c r="K36" i="253" s="1"/>
  <c r="J31" i="253"/>
  <c r="J36" i="253" s="1"/>
  <c r="I31" i="253"/>
  <c r="H31" i="253"/>
  <c r="G31" i="253"/>
  <c r="F31" i="253"/>
  <c r="E31" i="253"/>
  <c r="D31" i="253"/>
  <c r="C31" i="253"/>
  <c r="C36" i="253" s="1"/>
  <c r="K31" i="254"/>
  <c r="J31" i="254"/>
  <c r="I31" i="254"/>
  <c r="H31" i="254"/>
  <c r="G31" i="254"/>
  <c r="G36" i="254" s="1"/>
  <c r="F31" i="254"/>
  <c r="E31" i="254"/>
  <c r="D31" i="254"/>
  <c r="C31" i="254"/>
  <c r="K31" i="255"/>
  <c r="J31" i="255"/>
  <c r="I31" i="255"/>
  <c r="I36" i="255" s="1"/>
  <c r="H31" i="255"/>
  <c r="G31" i="255"/>
  <c r="F31" i="255"/>
  <c r="F36" i="255" s="1"/>
  <c r="E31" i="255"/>
  <c r="D31" i="255"/>
  <c r="C31" i="255"/>
  <c r="K31" i="256"/>
  <c r="K36" i="256" s="1"/>
  <c r="J31" i="256"/>
  <c r="I31" i="256"/>
  <c r="I36" i="256" s="1"/>
  <c r="H31" i="256"/>
  <c r="H36" i="256" s="1"/>
  <c r="G31" i="256"/>
  <c r="F31" i="256"/>
  <c r="E31" i="256"/>
  <c r="D31" i="256"/>
  <c r="C31" i="256"/>
  <c r="C36" i="256" s="1"/>
  <c r="K31" i="257"/>
  <c r="J31" i="257"/>
  <c r="I31" i="257"/>
  <c r="H31" i="257"/>
  <c r="G31" i="257"/>
  <c r="F31" i="257"/>
  <c r="E31" i="257"/>
  <c r="E36" i="257" s="1"/>
  <c r="D31" i="257"/>
  <c r="C31" i="257"/>
  <c r="K31" i="258"/>
  <c r="J31" i="258"/>
  <c r="I31" i="258"/>
  <c r="H31" i="258"/>
  <c r="G31" i="258"/>
  <c r="G36" i="258" s="1"/>
  <c r="F31" i="258"/>
  <c r="E31" i="258"/>
  <c r="E36" i="258" s="1"/>
  <c r="D31" i="258"/>
  <c r="D36" i="258" s="1"/>
  <c r="C31" i="258"/>
  <c r="K31" i="1"/>
  <c r="J31" i="1"/>
  <c r="I31" i="1"/>
  <c r="I36" i="1" s="1"/>
  <c r="H31" i="1"/>
  <c r="G31" i="1"/>
  <c r="G36" i="1" s="1"/>
  <c r="F31" i="1"/>
  <c r="F36" i="1" s="1"/>
  <c r="E31" i="1"/>
  <c r="D31" i="1"/>
  <c r="C31" i="1"/>
  <c r="K26" i="2"/>
  <c r="J26" i="2"/>
  <c r="I26" i="2"/>
  <c r="H26" i="2"/>
  <c r="G26" i="2"/>
  <c r="F26" i="2"/>
  <c r="E26" i="2"/>
  <c r="D26" i="2"/>
  <c r="C26" i="2"/>
  <c r="K26" i="3"/>
  <c r="J26" i="3"/>
  <c r="I26" i="3"/>
  <c r="H26" i="3"/>
  <c r="G26" i="3"/>
  <c r="F26" i="3"/>
  <c r="E26" i="3"/>
  <c r="D26" i="3"/>
  <c r="C26" i="3"/>
  <c r="K26" i="4"/>
  <c r="J26" i="4"/>
  <c r="I26" i="4"/>
  <c r="H26" i="4"/>
  <c r="G26" i="4"/>
  <c r="F26" i="4"/>
  <c r="E26" i="4"/>
  <c r="D26" i="4"/>
  <c r="C26" i="4"/>
  <c r="K26" i="5"/>
  <c r="J26" i="5"/>
  <c r="I26" i="5"/>
  <c r="H26" i="5"/>
  <c r="G26" i="5"/>
  <c r="F26" i="5"/>
  <c r="E26" i="5"/>
  <c r="D26" i="5"/>
  <c r="C26" i="5"/>
  <c r="K26" i="6"/>
  <c r="J26" i="6"/>
  <c r="I26" i="6"/>
  <c r="H26" i="6"/>
  <c r="G26" i="6"/>
  <c r="F26" i="6"/>
  <c r="E26" i="6"/>
  <c r="D26" i="6"/>
  <c r="C26" i="6"/>
  <c r="K26" i="7"/>
  <c r="J26" i="7"/>
  <c r="I26" i="7"/>
  <c r="H26" i="7"/>
  <c r="G26" i="7"/>
  <c r="F26" i="7"/>
  <c r="E26" i="7"/>
  <c r="D26" i="7"/>
  <c r="C26" i="7"/>
  <c r="K26" i="8"/>
  <c r="J26" i="8"/>
  <c r="I26" i="8"/>
  <c r="H26" i="8"/>
  <c r="G26" i="8"/>
  <c r="F26" i="8"/>
  <c r="E26" i="8"/>
  <c r="D26" i="8"/>
  <c r="C26" i="8"/>
  <c r="K26" i="9"/>
  <c r="J26" i="9"/>
  <c r="I26" i="9"/>
  <c r="H26" i="9"/>
  <c r="G26" i="9"/>
  <c r="F26" i="9"/>
  <c r="E26" i="9"/>
  <c r="D26" i="9"/>
  <c r="C26" i="9"/>
  <c r="K26" i="10"/>
  <c r="J26" i="10"/>
  <c r="I26" i="10"/>
  <c r="H26" i="10"/>
  <c r="G26" i="10"/>
  <c r="F26" i="10"/>
  <c r="E26" i="10"/>
  <c r="D26" i="10"/>
  <c r="C26" i="10"/>
  <c r="K26" i="11"/>
  <c r="J26" i="11"/>
  <c r="I26" i="11"/>
  <c r="H26" i="11"/>
  <c r="G26" i="11"/>
  <c r="F26" i="11"/>
  <c r="E26" i="11"/>
  <c r="D26" i="11"/>
  <c r="C26" i="11"/>
  <c r="K26" i="12"/>
  <c r="J26" i="12"/>
  <c r="I26" i="12"/>
  <c r="H26" i="12"/>
  <c r="G26" i="12"/>
  <c r="F26" i="12"/>
  <c r="E26" i="12"/>
  <c r="D26" i="12"/>
  <c r="C26" i="12"/>
  <c r="K26" i="13"/>
  <c r="J26" i="13"/>
  <c r="I26" i="13"/>
  <c r="H26" i="13"/>
  <c r="G26" i="13"/>
  <c r="F26" i="13"/>
  <c r="E26" i="13"/>
  <c r="D26" i="13"/>
  <c r="C26" i="13"/>
  <c r="K26" i="14"/>
  <c r="J26" i="14"/>
  <c r="I26" i="14"/>
  <c r="H26" i="14"/>
  <c r="G26" i="14"/>
  <c r="F26" i="14"/>
  <c r="E26" i="14"/>
  <c r="D26" i="14"/>
  <c r="C26" i="14"/>
  <c r="K26" i="15"/>
  <c r="J26" i="15"/>
  <c r="I26" i="15"/>
  <c r="H26" i="15"/>
  <c r="G26" i="15"/>
  <c r="F26" i="15"/>
  <c r="E26" i="15"/>
  <c r="D26" i="15"/>
  <c r="C26" i="15"/>
  <c r="K26" i="16"/>
  <c r="J26" i="16"/>
  <c r="I26" i="16"/>
  <c r="H26" i="16"/>
  <c r="G26" i="16"/>
  <c r="F26" i="16"/>
  <c r="E26" i="16"/>
  <c r="D26" i="16"/>
  <c r="C26" i="16"/>
  <c r="K26" i="17"/>
  <c r="J26" i="17"/>
  <c r="I26" i="17"/>
  <c r="H26" i="17"/>
  <c r="G26" i="17"/>
  <c r="F26" i="17"/>
  <c r="E26" i="17"/>
  <c r="D26" i="17"/>
  <c r="C26" i="17"/>
  <c r="K26" i="18"/>
  <c r="J26" i="18"/>
  <c r="I26" i="18"/>
  <c r="H26" i="18"/>
  <c r="G26" i="18"/>
  <c r="F26" i="18"/>
  <c r="E26" i="18"/>
  <c r="D26" i="18"/>
  <c r="C26" i="18"/>
  <c r="K26" i="19"/>
  <c r="J26" i="19"/>
  <c r="I26" i="19"/>
  <c r="H26" i="19"/>
  <c r="G26" i="19"/>
  <c r="F26" i="19"/>
  <c r="E26" i="19"/>
  <c r="D26" i="19"/>
  <c r="C26" i="19"/>
  <c r="K26" i="20"/>
  <c r="J26" i="20"/>
  <c r="I26" i="20"/>
  <c r="H26" i="20"/>
  <c r="G26" i="20"/>
  <c r="F26" i="20"/>
  <c r="E26" i="20"/>
  <c r="D26" i="20"/>
  <c r="C26" i="20"/>
  <c r="K26" i="21"/>
  <c r="J26" i="21"/>
  <c r="I26" i="21"/>
  <c r="H26" i="21"/>
  <c r="G26" i="21"/>
  <c r="F26" i="21"/>
  <c r="E26" i="21"/>
  <c r="D26" i="21"/>
  <c r="C26" i="21"/>
  <c r="K26" i="22"/>
  <c r="J26" i="22"/>
  <c r="I26" i="22"/>
  <c r="H26" i="22"/>
  <c r="G26" i="22"/>
  <c r="F26" i="22"/>
  <c r="E26" i="22"/>
  <c r="D26" i="22"/>
  <c r="C26" i="22"/>
  <c r="K26" i="23"/>
  <c r="J26" i="23"/>
  <c r="I26" i="23"/>
  <c r="H26" i="23"/>
  <c r="G26" i="23"/>
  <c r="F26" i="23"/>
  <c r="E26" i="23"/>
  <c r="D26" i="23"/>
  <c r="C26" i="23"/>
  <c r="K26" i="24"/>
  <c r="J26" i="24"/>
  <c r="I26" i="24"/>
  <c r="H26" i="24"/>
  <c r="G26" i="24"/>
  <c r="F26" i="24"/>
  <c r="E26" i="24"/>
  <c r="D26" i="24"/>
  <c r="C26" i="24"/>
  <c r="K26" i="25"/>
  <c r="J26" i="25"/>
  <c r="I26" i="25"/>
  <c r="H26" i="25"/>
  <c r="G26" i="25"/>
  <c r="F26" i="25"/>
  <c r="E26" i="25"/>
  <c r="D26" i="25"/>
  <c r="C26" i="25"/>
  <c r="K26" i="26"/>
  <c r="J26" i="26"/>
  <c r="I26" i="26"/>
  <c r="H26" i="26"/>
  <c r="G26" i="26"/>
  <c r="G27" i="26" s="1"/>
  <c r="F26" i="26"/>
  <c r="E26" i="26"/>
  <c r="D26" i="26"/>
  <c r="C26" i="26"/>
  <c r="K26" i="27"/>
  <c r="J26" i="27"/>
  <c r="I26" i="27"/>
  <c r="H26" i="27"/>
  <c r="H27" i="27" s="1"/>
  <c r="G26" i="27"/>
  <c r="F26" i="27"/>
  <c r="E26" i="27"/>
  <c r="D26" i="27"/>
  <c r="C26" i="27"/>
  <c r="K26" i="28"/>
  <c r="J26" i="28"/>
  <c r="I26" i="28"/>
  <c r="H26" i="28"/>
  <c r="G26" i="28"/>
  <c r="F26" i="28"/>
  <c r="E26" i="28"/>
  <c r="D26" i="28"/>
  <c r="C26" i="28"/>
  <c r="K26" i="29"/>
  <c r="J26" i="29"/>
  <c r="I26" i="29"/>
  <c r="H26" i="29"/>
  <c r="G26" i="29"/>
  <c r="F26" i="29"/>
  <c r="E26" i="29"/>
  <c r="D26" i="29"/>
  <c r="C26" i="29"/>
  <c r="K26" i="30"/>
  <c r="J26" i="30"/>
  <c r="I26" i="30"/>
  <c r="H26" i="30"/>
  <c r="G26" i="30"/>
  <c r="F26" i="30"/>
  <c r="E26" i="30"/>
  <c r="D26" i="30"/>
  <c r="C26" i="30"/>
  <c r="K26" i="31"/>
  <c r="J26" i="31"/>
  <c r="I26" i="31"/>
  <c r="H26" i="31"/>
  <c r="G26" i="31"/>
  <c r="F26" i="31"/>
  <c r="E26" i="31"/>
  <c r="D26" i="31"/>
  <c r="D27" i="31" s="1"/>
  <c r="C26" i="31"/>
  <c r="K26" i="32"/>
  <c r="J26" i="32"/>
  <c r="I26" i="32"/>
  <c r="H26" i="32"/>
  <c r="G26" i="32"/>
  <c r="F26" i="32"/>
  <c r="E26" i="32"/>
  <c r="E27" i="32" s="1"/>
  <c r="D26" i="32"/>
  <c r="C26" i="32"/>
  <c r="K26" i="33"/>
  <c r="J26" i="33"/>
  <c r="I26" i="33"/>
  <c r="H26" i="33"/>
  <c r="G26" i="33"/>
  <c r="F26" i="33"/>
  <c r="E26" i="33"/>
  <c r="D26" i="33"/>
  <c r="C26" i="33"/>
  <c r="K26" i="34"/>
  <c r="J26" i="34"/>
  <c r="I26" i="34"/>
  <c r="H26" i="34"/>
  <c r="G26" i="34"/>
  <c r="F26" i="34"/>
  <c r="E26" i="34"/>
  <c r="D26" i="34"/>
  <c r="C26" i="34"/>
  <c r="K26" i="35"/>
  <c r="J26" i="35"/>
  <c r="I26" i="35"/>
  <c r="H26" i="35"/>
  <c r="G26" i="35"/>
  <c r="F26" i="35"/>
  <c r="E26" i="35"/>
  <c r="D26" i="35"/>
  <c r="C26" i="35"/>
  <c r="K26" i="36"/>
  <c r="J26" i="36"/>
  <c r="I26" i="36"/>
  <c r="H26" i="36"/>
  <c r="G26" i="36"/>
  <c r="F26" i="36"/>
  <c r="E26" i="36"/>
  <c r="D26" i="36"/>
  <c r="C26" i="36"/>
  <c r="K26" i="37"/>
  <c r="J26" i="37"/>
  <c r="I26" i="37"/>
  <c r="H26" i="37"/>
  <c r="G26" i="37"/>
  <c r="F26" i="37"/>
  <c r="E26" i="37"/>
  <c r="D26" i="37"/>
  <c r="C26" i="37"/>
  <c r="K26" i="38"/>
  <c r="J26" i="38"/>
  <c r="I26" i="38"/>
  <c r="H26" i="38"/>
  <c r="G26" i="38"/>
  <c r="F26" i="38"/>
  <c r="E26" i="38"/>
  <c r="D26" i="38"/>
  <c r="C26" i="38"/>
  <c r="K26" i="39"/>
  <c r="J26" i="39"/>
  <c r="I26" i="39"/>
  <c r="H26" i="39"/>
  <c r="G26" i="39"/>
  <c r="F26" i="39"/>
  <c r="E26" i="39"/>
  <c r="D26" i="39"/>
  <c r="D27" i="39" s="1"/>
  <c r="C26" i="39"/>
  <c r="K26" i="40"/>
  <c r="J26" i="40"/>
  <c r="I26" i="40"/>
  <c r="H26" i="40"/>
  <c r="G26" i="40"/>
  <c r="F26" i="40"/>
  <c r="E26" i="40"/>
  <c r="D26" i="40"/>
  <c r="C26" i="40"/>
  <c r="K26" i="41"/>
  <c r="J26" i="41"/>
  <c r="I26" i="41"/>
  <c r="H26" i="41"/>
  <c r="G26" i="41"/>
  <c r="F26" i="41"/>
  <c r="E26" i="41"/>
  <c r="D26" i="41"/>
  <c r="C26" i="41"/>
  <c r="K26" i="42"/>
  <c r="J26" i="42"/>
  <c r="I26" i="42"/>
  <c r="H26" i="42"/>
  <c r="G26" i="42"/>
  <c r="F26" i="42"/>
  <c r="E26" i="42"/>
  <c r="D26" i="42"/>
  <c r="C26" i="42"/>
  <c r="K26" i="43"/>
  <c r="J26" i="43"/>
  <c r="I26" i="43"/>
  <c r="H26" i="43"/>
  <c r="G26" i="43"/>
  <c r="F26" i="43"/>
  <c r="E26" i="43"/>
  <c r="D26" i="43"/>
  <c r="C26" i="43"/>
  <c r="K26" i="44"/>
  <c r="J26" i="44"/>
  <c r="I26" i="44"/>
  <c r="H26" i="44"/>
  <c r="G26" i="44"/>
  <c r="F26" i="44"/>
  <c r="E26" i="44"/>
  <c r="D26" i="44"/>
  <c r="C26" i="44"/>
  <c r="K26" i="45"/>
  <c r="J26" i="45"/>
  <c r="I26" i="45"/>
  <c r="H26" i="45"/>
  <c r="G26" i="45"/>
  <c r="F26" i="45"/>
  <c r="E26" i="45"/>
  <c r="D26" i="45"/>
  <c r="C26" i="45"/>
  <c r="K26" i="46"/>
  <c r="J26" i="46"/>
  <c r="I26" i="46"/>
  <c r="H26" i="46"/>
  <c r="G26" i="46"/>
  <c r="F26" i="46"/>
  <c r="E26" i="46"/>
  <c r="D26" i="46"/>
  <c r="C26" i="46"/>
  <c r="K26" i="47"/>
  <c r="J26" i="47"/>
  <c r="I26" i="47"/>
  <c r="H26" i="47"/>
  <c r="G26" i="47"/>
  <c r="F26" i="47"/>
  <c r="E26" i="47"/>
  <c r="D26" i="47"/>
  <c r="C26" i="47"/>
  <c r="K26" i="48"/>
  <c r="J26" i="48"/>
  <c r="I26" i="48"/>
  <c r="H26" i="48"/>
  <c r="G26" i="48"/>
  <c r="F26" i="48"/>
  <c r="E26" i="48"/>
  <c r="D26" i="48"/>
  <c r="C26" i="48"/>
  <c r="K26" i="49"/>
  <c r="J26" i="49"/>
  <c r="I26" i="49"/>
  <c r="H26" i="49"/>
  <c r="G26" i="49"/>
  <c r="F26" i="49"/>
  <c r="E26" i="49"/>
  <c r="D26" i="49"/>
  <c r="C26" i="49"/>
  <c r="K26" i="50"/>
  <c r="J26" i="50"/>
  <c r="I26" i="50"/>
  <c r="H26" i="50"/>
  <c r="G26" i="50"/>
  <c r="F26" i="50"/>
  <c r="E26" i="50"/>
  <c r="D26" i="50"/>
  <c r="C26" i="50"/>
  <c r="K26" i="51"/>
  <c r="J26" i="51"/>
  <c r="I26" i="51"/>
  <c r="H26" i="51"/>
  <c r="G26" i="51"/>
  <c r="F26" i="51"/>
  <c r="E26" i="51"/>
  <c r="D26" i="51"/>
  <c r="C26" i="51"/>
  <c r="K26" i="52"/>
  <c r="J26" i="52"/>
  <c r="I26" i="52"/>
  <c r="H26" i="52"/>
  <c r="G26" i="52"/>
  <c r="F26" i="52"/>
  <c r="E26" i="52"/>
  <c r="D26" i="52"/>
  <c r="C26" i="52"/>
  <c r="K26" i="53"/>
  <c r="J26" i="53"/>
  <c r="I26" i="53"/>
  <c r="H26" i="53"/>
  <c r="G26" i="53"/>
  <c r="F26" i="53"/>
  <c r="E26" i="53"/>
  <c r="D26" i="53"/>
  <c r="C26" i="53"/>
  <c r="K26" i="54"/>
  <c r="J26" i="54"/>
  <c r="I26" i="54"/>
  <c r="H26" i="54"/>
  <c r="G26" i="54"/>
  <c r="F26" i="54"/>
  <c r="E26" i="54"/>
  <c r="D26" i="54"/>
  <c r="C26" i="54"/>
  <c r="K26" i="55"/>
  <c r="J26" i="55"/>
  <c r="I26" i="55"/>
  <c r="H26" i="55"/>
  <c r="G26" i="55"/>
  <c r="F26" i="55"/>
  <c r="E26" i="55"/>
  <c r="D26" i="55"/>
  <c r="C26" i="55"/>
  <c r="K26" i="56"/>
  <c r="J26" i="56"/>
  <c r="I26" i="56"/>
  <c r="H26" i="56"/>
  <c r="G26" i="56"/>
  <c r="F26" i="56"/>
  <c r="E26" i="56"/>
  <c r="D26" i="56"/>
  <c r="C26" i="56"/>
  <c r="K26" i="57"/>
  <c r="J26" i="57"/>
  <c r="I26" i="57"/>
  <c r="H26" i="57"/>
  <c r="G26" i="57"/>
  <c r="F26" i="57"/>
  <c r="E26" i="57"/>
  <c r="D26" i="57"/>
  <c r="C26" i="57"/>
  <c r="K26" i="58"/>
  <c r="J26" i="58"/>
  <c r="I26" i="58"/>
  <c r="H26" i="58"/>
  <c r="G26" i="58"/>
  <c r="F26" i="58"/>
  <c r="E26" i="58"/>
  <c r="D26" i="58"/>
  <c r="C26" i="58"/>
  <c r="K26" i="59"/>
  <c r="J26" i="59"/>
  <c r="I26" i="59"/>
  <c r="H26" i="59"/>
  <c r="G26" i="59"/>
  <c r="F26" i="59"/>
  <c r="E26" i="59"/>
  <c r="D26" i="59"/>
  <c r="C26" i="59"/>
  <c r="K26" i="60"/>
  <c r="J26" i="60"/>
  <c r="I26" i="60"/>
  <c r="H26" i="60"/>
  <c r="G26" i="60"/>
  <c r="F26" i="60"/>
  <c r="E26" i="60"/>
  <c r="D26" i="60"/>
  <c r="C26" i="60"/>
  <c r="K26" i="61"/>
  <c r="J26" i="61"/>
  <c r="I26" i="61"/>
  <c r="H26" i="61"/>
  <c r="G26" i="61"/>
  <c r="F26" i="61"/>
  <c r="E26" i="61"/>
  <c r="D26" i="61"/>
  <c r="C26" i="61"/>
  <c r="K26" i="62"/>
  <c r="J26" i="62"/>
  <c r="I26" i="62"/>
  <c r="H26" i="62"/>
  <c r="G26" i="62"/>
  <c r="F26" i="62"/>
  <c r="E26" i="62"/>
  <c r="D26" i="62"/>
  <c r="C26" i="62"/>
  <c r="K26" i="63"/>
  <c r="J26" i="63"/>
  <c r="I26" i="63"/>
  <c r="H26" i="63"/>
  <c r="G26" i="63"/>
  <c r="F26" i="63"/>
  <c r="E26" i="63"/>
  <c r="D26" i="63"/>
  <c r="C26" i="63"/>
  <c r="K26" i="64"/>
  <c r="J26" i="64"/>
  <c r="I26" i="64"/>
  <c r="H26" i="64"/>
  <c r="G26" i="64"/>
  <c r="F26" i="64"/>
  <c r="E26" i="64"/>
  <c r="D26" i="64"/>
  <c r="C26" i="64"/>
  <c r="K26" i="65"/>
  <c r="J26" i="65"/>
  <c r="I26" i="65"/>
  <c r="H26" i="65"/>
  <c r="G26" i="65"/>
  <c r="F26" i="65"/>
  <c r="E26" i="65"/>
  <c r="D26" i="65"/>
  <c r="C26" i="65"/>
  <c r="K26" i="66"/>
  <c r="J26" i="66"/>
  <c r="I26" i="66"/>
  <c r="H26" i="66"/>
  <c r="G26" i="66"/>
  <c r="F26" i="66"/>
  <c r="E26" i="66"/>
  <c r="D26" i="66"/>
  <c r="C26" i="66"/>
  <c r="K26" i="67"/>
  <c r="J26" i="67"/>
  <c r="I26" i="67"/>
  <c r="H26" i="67"/>
  <c r="H27" i="67" s="1"/>
  <c r="G26" i="67"/>
  <c r="F26" i="67"/>
  <c r="E26" i="67"/>
  <c r="D26" i="67"/>
  <c r="C26" i="67"/>
  <c r="K26" i="68"/>
  <c r="J26" i="68"/>
  <c r="I26" i="68"/>
  <c r="H26" i="68"/>
  <c r="G26" i="68"/>
  <c r="F26" i="68"/>
  <c r="E26" i="68"/>
  <c r="D26" i="68"/>
  <c r="C26" i="68"/>
  <c r="K26" i="69"/>
  <c r="J26" i="69"/>
  <c r="I26" i="69"/>
  <c r="H26" i="69"/>
  <c r="G26" i="69"/>
  <c r="F26" i="69"/>
  <c r="E26" i="69"/>
  <c r="D26" i="69"/>
  <c r="C26" i="69"/>
  <c r="K26" i="70"/>
  <c r="K27" i="70" s="1"/>
  <c r="J26" i="70"/>
  <c r="I26" i="70"/>
  <c r="H26" i="70"/>
  <c r="G26" i="70"/>
  <c r="F26" i="70"/>
  <c r="E26" i="70"/>
  <c r="D26" i="70"/>
  <c r="C26" i="70"/>
  <c r="K26" i="71"/>
  <c r="J26" i="71"/>
  <c r="I26" i="71"/>
  <c r="H26" i="71"/>
  <c r="G26" i="71"/>
  <c r="F26" i="71"/>
  <c r="E26" i="71"/>
  <c r="D26" i="71"/>
  <c r="C26" i="71"/>
  <c r="K26" i="72"/>
  <c r="J26" i="72"/>
  <c r="I26" i="72"/>
  <c r="H26" i="72"/>
  <c r="G26" i="72"/>
  <c r="F26" i="72"/>
  <c r="E26" i="72"/>
  <c r="D26" i="72"/>
  <c r="C26" i="72"/>
  <c r="K26" i="73"/>
  <c r="J26" i="73"/>
  <c r="I26" i="73"/>
  <c r="H26" i="73"/>
  <c r="G26" i="73"/>
  <c r="F26" i="73"/>
  <c r="E26" i="73"/>
  <c r="D26" i="73"/>
  <c r="C26" i="73"/>
  <c r="G27" i="74"/>
  <c r="K26" i="74"/>
  <c r="J26" i="74"/>
  <c r="I26" i="74"/>
  <c r="H26" i="74"/>
  <c r="G26" i="74"/>
  <c r="F26" i="74"/>
  <c r="E26" i="74"/>
  <c r="D26" i="74"/>
  <c r="C26" i="74"/>
  <c r="K26" i="75"/>
  <c r="J26" i="75"/>
  <c r="I26" i="75"/>
  <c r="H26" i="75"/>
  <c r="G26" i="75"/>
  <c r="F26" i="75"/>
  <c r="E26" i="75"/>
  <c r="D26" i="75"/>
  <c r="C26" i="75"/>
  <c r="K26" i="76"/>
  <c r="J26" i="76"/>
  <c r="I26" i="76"/>
  <c r="H26" i="76"/>
  <c r="G26" i="76"/>
  <c r="F26" i="76"/>
  <c r="E26" i="76"/>
  <c r="D26" i="76"/>
  <c r="C26" i="76"/>
  <c r="K26" i="77"/>
  <c r="J26" i="77"/>
  <c r="I26" i="77"/>
  <c r="H26" i="77"/>
  <c r="G26" i="77"/>
  <c r="F26" i="77"/>
  <c r="E26" i="77"/>
  <c r="D26" i="77"/>
  <c r="C26" i="77"/>
  <c r="K26" i="78"/>
  <c r="J26" i="78"/>
  <c r="I26" i="78"/>
  <c r="H26" i="78"/>
  <c r="G26" i="78"/>
  <c r="F26" i="78"/>
  <c r="E26" i="78"/>
  <c r="D26" i="78"/>
  <c r="C26" i="78"/>
  <c r="K26" i="79"/>
  <c r="J26" i="79"/>
  <c r="I26" i="79"/>
  <c r="H26" i="79"/>
  <c r="G26" i="79"/>
  <c r="F26" i="79"/>
  <c r="E26" i="79"/>
  <c r="D26" i="79"/>
  <c r="C26" i="79"/>
  <c r="K26" i="80"/>
  <c r="J26" i="80"/>
  <c r="I26" i="80"/>
  <c r="H26" i="80"/>
  <c r="G26" i="80"/>
  <c r="F26" i="80"/>
  <c r="E26" i="80"/>
  <c r="D26" i="80"/>
  <c r="C26" i="80"/>
  <c r="K26" i="81"/>
  <c r="J26" i="81"/>
  <c r="I26" i="81"/>
  <c r="H26" i="81"/>
  <c r="G26" i="81"/>
  <c r="F26" i="81"/>
  <c r="E26" i="81"/>
  <c r="D26" i="81"/>
  <c r="C26" i="81"/>
  <c r="K26" i="82"/>
  <c r="J26" i="82"/>
  <c r="I26" i="82"/>
  <c r="H26" i="82"/>
  <c r="G26" i="82"/>
  <c r="F26" i="82"/>
  <c r="E26" i="82"/>
  <c r="D26" i="82"/>
  <c r="C26" i="82"/>
  <c r="K26" i="83"/>
  <c r="J26" i="83"/>
  <c r="I26" i="83"/>
  <c r="H26" i="83"/>
  <c r="G26" i="83"/>
  <c r="F26" i="83"/>
  <c r="E26" i="83"/>
  <c r="D26" i="83"/>
  <c r="C26" i="83"/>
  <c r="K26" i="84"/>
  <c r="J26" i="84"/>
  <c r="I26" i="84"/>
  <c r="I27" i="84" s="1"/>
  <c r="H26" i="84"/>
  <c r="G26" i="84"/>
  <c r="F26" i="84"/>
  <c r="E26" i="84"/>
  <c r="D26" i="84"/>
  <c r="C26" i="84"/>
  <c r="K26" i="85"/>
  <c r="J26" i="85"/>
  <c r="I26" i="85"/>
  <c r="H26" i="85"/>
  <c r="G26" i="85"/>
  <c r="F26" i="85"/>
  <c r="E26" i="85"/>
  <c r="D26" i="85"/>
  <c r="C26" i="85"/>
  <c r="K26" i="86"/>
  <c r="J26" i="86"/>
  <c r="I26" i="86"/>
  <c r="H26" i="86"/>
  <c r="G26" i="86"/>
  <c r="F26" i="86"/>
  <c r="E26" i="86"/>
  <c r="D26" i="86"/>
  <c r="C26" i="86"/>
  <c r="K26" i="87"/>
  <c r="J26" i="87"/>
  <c r="I26" i="87"/>
  <c r="H26" i="87"/>
  <c r="G26" i="87"/>
  <c r="F26" i="87"/>
  <c r="E26" i="87"/>
  <c r="D26" i="87"/>
  <c r="C26" i="87"/>
  <c r="K26" i="88"/>
  <c r="J26" i="88"/>
  <c r="I26" i="88"/>
  <c r="H26" i="88"/>
  <c r="G26" i="88"/>
  <c r="F26" i="88"/>
  <c r="E26" i="88"/>
  <c r="D26" i="88"/>
  <c r="C26" i="88"/>
  <c r="K26" i="89"/>
  <c r="J26" i="89"/>
  <c r="I26" i="89"/>
  <c r="H26" i="89"/>
  <c r="G26" i="89"/>
  <c r="F26" i="89"/>
  <c r="E26" i="89"/>
  <c r="D26" i="89"/>
  <c r="C26" i="89"/>
  <c r="K26" i="90"/>
  <c r="J26" i="90"/>
  <c r="I26" i="90"/>
  <c r="H26" i="90"/>
  <c r="G26" i="90"/>
  <c r="F26" i="90"/>
  <c r="E26" i="90"/>
  <c r="D26" i="90"/>
  <c r="C26" i="90"/>
  <c r="K26" i="91"/>
  <c r="J26" i="91"/>
  <c r="I26" i="91"/>
  <c r="H26" i="91"/>
  <c r="H27" i="91" s="1"/>
  <c r="G26" i="91"/>
  <c r="F26" i="91"/>
  <c r="E26" i="91"/>
  <c r="D26" i="91"/>
  <c r="C26" i="91"/>
  <c r="K26" i="92"/>
  <c r="J26" i="92"/>
  <c r="I26" i="92"/>
  <c r="H26" i="92"/>
  <c r="G26" i="92"/>
  <c r="F26" i="92"/>
  <c r="E26" i="92"/>
  <c r="D26" i="92"/>
  <c r="C26" i="92"/>
  <c r="K26" i="93"/>
  <c r="J26" i="93"/>
  <c r="J27" i="93" s="1"/>
  <c r="I26" i="93"/>
  <c r="H26" i="93"/>
  <c r="G26" i="93"/>
  <c r="F26" i="93"/>
  <c r="E26" i="93"/>
  <c r="D26" i="93"/>
  <c r="C26" i="93"/>
  <c r="K27" i="94"/>
  <c r="K26" i="94"/>
  <c r="J26" i="94"/>
  <c r="I26" i="94"/>
  <c r="H26" i="94"/>
  <c r="G26" i="94"/>
  <c r="F26" i="94"/>
  <c r="E26" i="94"/>
  <c r="D26" i="94"/>
  <c r="C26" i="94"/>
  <c r="K26" i="95"/>
  <c r="J26" i="95"/>
  <c r="I26" i="95"/>
  <c r="H26" i="95"/>
  <c r="G26" i="95"/>
  <c r="F26" i="95"/>
  <c r="E26" i="95"/>
  <c r="D26" i="95"/>
  <c r="C26" i="95"/>
  <c r="K26" i="96"/>
  <c r="J26" i="96"/>
  <c r="I26" i="96"/>
  <c r="H26" i="96"/>
  <c r="G26" i="96"/>
  <c r="F26" i="96"/>
  <c r="E26" i="96"/>
  <c r="D26" i="96"/>
  <c r="C26" i="96"/>
  <c r="K26" i="97"/>
  <c r="J26" i="97"/>
  <c r="I26" i="97"/>
  <c r="H26" i="97"/>
  <c r="G26" i="97"/>
  <c r="F26" i="97"/>
  <c r="E26" i="97"/>
  <c r="D26" i="97"/>
  <c r="C26" i="97"/>
  <c r="K26" i="98"/>
  <c r="J26" i="98"/>
  <c r="I26" i="98"/>
  <c r="H26" i="98"/>
  <c r="G26" i="98"/>
  <c r="F26" i="98"/>
  <c r="E26" i="98"/>
  <c r="D26" i="98"/>
  <c r="C26" i="98"/>
  <c r="K26" i="99"/>
  <c r="J26" i="99"/>
  <c r="I26" i="99"/>
  <c r="H26" i="99"/>
  <c r="G26" i="99"/>
  <c r="F26" i="99"/>
  <c r="E26" i="99"/>
  <c r="D26" i="99"/>
  <c r="C26" i="99"/>
  <c r="K26" i="100"/>
  <c r="J26" i="100"/>
  <c r="I26" i="100"/>
  <c r="H26" i="100"/>
  <c r="G26" i="100"/>
  <c r="F26" i="100"/>
  <c r="E26" i="100"/>
  <c r="D26" i="100"/>
  <c r="C26" i="100"/>
  <c r="K26" i="101"/>
  <c r="J26" i="101"/>
  <c r="I26" i="101"/>
  <c r="H26" i="101"/>
  <c r="G26" i="101"/>
  <c r="F26" i="101"/>
  <c r="E26" i="101"/>
  <c r="D26" i="101"/>
  <c r="C26" i="101"/>
  <c r="K26" i="102"/>
  <c r="J26" i="102"/>
  <c r="I26" i="102"/>
  <c r="H26" i="102"/>
  <c r="G26" i="102"/>
  <c r="F26" i="102"/>
  <c r="E26" i="102"/>
  <c r="D26" i="102"/>
  <c r="C26" i="102"/>
  <c r="K26" i="103"/>
  <c r="J26" i="103"/>
  <c r="I26" i="103"/>
  <c r="H26" i="103"/>
  <c r="G26" i="103"/>
  <c r="F26" i="103"/>
  <c r="E26" i="103"/>
  <c r="D26" i="103"/>
  <c r="D27" i="103" s="1"/>
  <c r="C26" i="103"/>
  <c r="K26" i="104"/>
  <c r="J26" i="104"/>
  <c r="I26" i="104"/>
  <c r="H26" i="104"/>
  <c r="G26" i="104"/>
  <c r="F26" i="104"/>
  <c r="E26" i="104"/>
  <c r="D26" i="104"/>
  <c r="C26" i="104"/>
  <c r="K26" i="105"/>
  <c r="J26" i="105"/>
  <c r="I26" i="105"/>
  <c r="H26" i="105"/>
  <c r="G26" i="105"/>
  <c r="F26" i="105"/>
  <c r="E26" i="105"/>
  <c r="D26" i="105"/>
  <c r="C26" i="105"/>
  <c r="K26" i="106"/>
  <c r="J26" i="106"/>
  <c r="I26" i="106"/>
  <c r="H26" i="106"/>
  <c r="G26" i="106"/>
  <c r="G27" i="106" s="1"/>
  <c r="F26" i="106"/>
  <c r="E26" i="106"/>
  <c r="D26" i="106"/>
  <c r="C26" i="106"/>
  <c r="K26" i="107"/>
  <c r="J26" i="107"/>
  <c r="I26" i="107"/>
  <c r="H26" i="107"/>
  <c r="G26" i="107"/>
  <c r="F26" i="107"/>
  <c r="E26" i="107"/>
  <c r="D26" i="107"/>
  <c r="C26" i="107"/>
  <c r="K26" i="108"/>
  <c r="J26" i="108"/>
  <c r="I26" i="108"/>
  <c r="H26" i="108"/>
  <c r="G26" i="108"/>
  <c r="F26" i="108"/>
  <c r="E26" i="108"/>
  <c r="D26" i="108"/>
  <c r="C26" i="108"/>
  <c r="K26" i="109"/>
  <c r="J26" i="109"/>
  <c r="I26" i="109"/>
  <c r="H26" i="109"/>
  <c r="G26" i="109"/>
  <c r="F26" i="109"/>
  <c r="E26" i="109"/>
  <c r="D26" i="109"/>
  <c r="C26" i="109"/>
  <c r="C27" i="110"/>
  <c r="K26" i="110"/>
  <c r="J26" i="110"/>
  <c r="I26" i="110"/>
  <c r="H26" i="110"/>
  <c r="G26" i="110"/>
  <c r="F26" i="110"/>
  <c r="E26" i="110"/>
  <c r="D26" i="110"/>
  <c r="C26" i="110"/>
  <c r="K26" i="111"/>
  <c r="J26" i="111"/>
  <c r="I26" i="111"/>
  <c r="H26" i="111"/>
  <c r="G26" i="111"/>
  <c r="F26" i="111"/>
  <c r="E26" i="111"/>
  <c r="D26" i="111"/>
  <c r="C26" i="111"/>
  <c r="K26" i="112"/>
  <c r="J26" i="112"/>
  <c r="I26" i="112"/>
  <c r="H26" i="112"/>
  <c r="G26" i="112"/>
  <c r="F26" i="112"/>
  <c r="E26" i="112"/>
  <c r="D26" i="112"/>
  <c r="C26" i="112"/>
  <c r="K26" i="113"/>
  <c r="J26" i="113"/>
  <c r="I26" i="113"/>
  <c r="H26" i="113"/>
  <c r="G26" i="113"/>
  <c r="F26" i="113"/>
  <c r="E26" i="113"/>
  <c r="D26" i="113"/>
  <c r="C26" i="113"/>
  <c r="K26" i="114"/>
  <c r="J26" i="114"/>
  <c r="I26" i="114"/>
  <c r="H26" i="114"/>
  <c r="G26" i="114"/>
  <c r="F26" i="114"/>
  <c r="E26" i="114"/>
  <c r="D26" i="114"/>
  <c r="C26" i="114"/>
  <c r="K26" i="115"/>
  <c r="J26" i="115"/>
  <c r="I26" i="115"/>
  <c r="H26" i="115"/>
  <c r="G26" i="115"/>
  <c r="F26" i="115"/>
  <c r="E26" i="115"/>
  <c r="D26" i="115"/>
  <c r="C26" i="115"/>
  <c r="K26" i="116"/>
  <c r="J26" i="116"/>
  <c r="I26" i="116"/>
  <c r="H26" i="116"/>
  <c r="G26" i="116"/>
  <c r="F26" i="116"/>
  <c r="E26" i="116"/>
  <c r="D26" i="116"/>
  <c r="C26" i="116"/>
  <c r="K26" i="117"/>
  <c r="J26" i="117"/>
  <c r="I26" i="117"/>
  <c r="H26" i="117"/>
  <c r="G26" i="117"/>
  <c r="F26" i="117"/>
  <c r="E26" i="117"/>
  <c r="D26" i="117"/>
  <c r="C26" i="117"/>
  <c r="K26" i="118"/>
  <c r="J26" i="118"/>
  <c r="I26" i="118"/>
  <c r="H26" i="118"/>
  <c r="G26" i="118"/>
  <c r="F26" i="118"/>
  <c r="E26" i="118"/>
  <c r="D26" i="118"/>
  <c r="C26" i="118"/>
  <c r="C27" i="118" s="1"/>
  <c r="K26" i="119"/>
  <c r="J26" i="119"/>
  <c r="I26" i="119"/>
  <c r="H26" i="119"/>
  <c r="G26" i="119"/>
  <c r="F26" i="119"/>
  <c r="E26" i="119"/>
  <c r="D26" i="119"/>
  <c r="C26" i="119"/>
  <c r="K26" i="120"/>
  <c r="J26" i="120"/>
  <c r="I26" i="120"/>
  <c r="H26" i="120"/>
  <c r="G26" i="120"/>
  <c r="F26" i="120"/>
  <c r="E26" i="120"/>
  <c r="D26" i="120"/>
  <c r="C26" i="120"/>
  <c r="K26" i="121"/>
  <c r="J26" i="121"/>
  <c r="I26" i="121"/>
  <c r="H26" i="121"/>
  <c r="G26" i="121"/>
  <c r="F26" i="121"/>
  <c r="E26" i="121"/>
  <c r="D26" i="121"/>
  <c r="C26" i="121"/>
  <c r="K26" i="122"/>
  <c r="J26" i="122"/>
  <c r="I26" i="122"/>
  <c r="H26" i="122"/>
  <c r="G26" i="122"/>
  <c r="F26" i="122"/>
  <c r="E26" i="122"/>
  <c r="D26" i="122"/>
  <c r="C26" i="122"/>
  <c r="K26" i="123"/>
  <c r="J26" i="123"/>
  <c r="I26" i="123"/>
  <c r="H26" i="123"/>
  <c r="G26" i="123"/>
  <c r="F26" i="123"/>
  <c r="E26" i="123"/>
  <c r="D26" i="123"/>
  <c r="C26" i="123"/>
  <c r="K26" i="124"/>
  <c r="J26" i="124"/>
  <c r="I26" i="124"/>
  <c r="H26" i="124"/>
  <c r="G26" i="124"/>
  <c r="F26" i="124"/>
  <c r="E26" i="124"/>
  <c r="D26" i="124"/>
  <c r="C26" i="124"/>
  <c r="K26" i="125"/>
  <c r="J26" i="125"/>
  <c r="I26" i="125"/>
  <c r="H26" i="125"/>
  <c r="G26" i="125"/>
  <c r="F26" i="125"/>
  <c r="E26" i="125"/>
  <c r="D26" i="125"/>
  <c r="C26" i="125"/>
  <c r="K26" i="126"/>
  <c r="J26" i="126"/>
  <c r="I26" i="126"/>
  <c r="H26" i="126"/>
  <c r="G26" i="126"/>
  <c r="F26" i="126"/>
  <c r="E26" i="126"/>
  <c r="D26" i="126"/>
  <c r="C26" i="126"/>
  <c r="K26" i="127"/>
  <c r="J26" i="127"/>
  <c r="I26" i="127"/>
  <c r="H26" i="127"/>
  <c r="G26" i="127"/>
  <c r="F26" i="127"/>
  <c r="E26" i="127"/>
  <c r="D26" i="127"/>
  <c r="C26" i="127"/>
  <c r="K26" i="128"/>
  <c r="J26" i="128"/>
  <c r="I26" i="128"/>
  <c r="H26" i="128"/>
  <c r="G26" i="128"/>
  <c r="F26" i="128"/>
  <c r="E26" i="128"/>
  <c r="D26" i="128"/>
  <c r="C26" i="128"/>
  <c r="K26" i="129"/>
  <c r="J26" i="129"/>
  <c r="I26" i="129"/>
  <c r="H26" i="129"/>
  <c r="G26" i="129"/>
  <c r="F26" i="129"/>
  <c r="E26" i="129"/>
  <c r="D26" i="129"/>
  <c r="C26" i="129"/>
  <c r="K26" i="130"/>
  <c r="J26" i="130"/>
  <c r="I26" i="130"/>
  <c r="H26" i="130"/>
  <c r="G26" i="130"/>
  <c r="F26" i="130"/>
  <c r="E26" i="130"/>
  <c r="D26" i="130"/>
  <c r="C26" i="130"/>
  <c r="K26" i="131"/>
  <c r="J26" i="131"/>
  <c r="I26" i="131"/>
  <c r="H26" i="131"/>
  <c r="G26" i="131"/>
  <c r="F26" i="131"/>
  <c r="E26" i="131"/>
  <c r="D26" i="131"/>
  <c r="C26" i="131"/>
  <c r="K26" i="132"/>
  <c r="J26" i="132"/>
  <c r="I26" i="132"/>
  <c r="H26" i="132"/>
  <c r="G26" i="132"/>
  <c r="F26" i="132"/>
  <c r="E26" i="132"/>
  <c r="D26" i="132"/>
  <c r="C26" i="132"/>
  <c r="K26" i="133"/>
  <c r="J26" i="133"/>
  <c r="I26" i="133"/>
  <c r="H26" i="133"/>
  <c r="G26" i="133"/>
  <c r="F26" i="133"/>
  <c r="E26" i="133"/>
  <c r="D26" i="133"/>
  <c r="C26" i="133"/>
  <c r="K26" i="134"/>
  <c r="J26" i="134"/>
  <c r="I26" i="134"/>
  <c r="H26" i="134"/>
  <c r="G26" i="134"/>
  <c r="F26" i="134"/>
  <c r="E26" i="134"/>
  <c r="D26" i="134"/>
  <c r="C26" i="134"/>
  <c r="K26" i="135"/>
  <c r="J26" i="135"/>
  <c r="I26" i="135"/>
  <c r="H26" i="135"/>
  <c r="G26" i="135"/>
  <c r="F26" i="135"/>
  <c r="E26" i="135"/>
  <c r="D26" i="135"/>
  <c r="C26" i="135"/>
  <c r="K26" i="136"/>
  <c r="J26" i="136"/>
  <c r="I26" i="136"/>
  <c r="H26" i="136"/>
  <c r="G26" i="136"/>
  <c r="F26" i="136"/>
  <c r="E26" i="136"/>
  <c r="D26" i="136"/>
  <c r="C26" i="136"/>
  <c r="K26" i="137"/>
  <c r="J26" i="137"/>
  <c r="I26" i="137"/>
  <c r="H26" i="137"/>
  <c r="G26" i="137"/>
  <c r="F26" i="137"/>
  <c r="E26" i="137"/>
  <c r="D26" i="137"/>
  <c r="C26" i="137"/>
  <c r="K26" i="138"/>
  <c r="J26" i="138"/>
  <c r="I26" i="138"/>
  <c r="H26" i="138"/>
  <c r="G26" i="138"/>
  <c r="F26" i="138"/>
  <c r="E26" i="138"/>
  <c r="D26" i="138"/>
  <c r="C26" i="138"/>
  <c r="K26" i="139"/>
  <c r="J26" i="139"/>
  <c r="I26" i="139"/>
  <c r="H26" i="139"/>
  <c r="G26" i="139"/>
  <c r="F26" i="139"/>
  <c r="E26" i="139"/>
  <c r="D26" i="139"/>
  <c r="C26" i="139"/>
  <c r="K26" i="140"/>
  <c r="J26" i="140"/>
  <c r="I26" i="140"/>
  <c r="H26" i="140"/>
  <c r="G26" i="140"/>
  <c r="F26" i="140"/>
  <c r="E26" i="140"/>
  <c r="D26" i="140"/>
  <c r="C26" i="140"/>
  <c r="K26" i="141"/>
  <c r="J26" i="141"/>
  <c r="I26" i="141"/>
  <c r="H26" i="141"/>
  <c r="G26" i="141"/>
  <c r="F26" i="141"/>
  <c r="E26" i="141"/>
  <c r="D26" i="141"/>
  <c r="C26" i="141"/>
  <c r="K26" i="142"/>
  <c r="J26" i="142"/>
  <c r="I26" i="142"/>
  <c r="H26" i="142"/>
  <c r="G26" i="142"/>
  <c r="F26" i="142"/>
  <c r="E26" i="142"/>
  <c r="D26" i="142"/>
  <c r="C26" i="142"/>
  <c r="K26" i="143"/>
  <c r="J26" i="143"/>
  <c r="I26" i="143"/>
  <c r="H26" i="143"/>
  <c r="G26" i="143"/>
  <c r="F26" i="143"/>
  <c r="E26" i="143"/>
  <c r="D26" i="143"/>
  <c r="C26" i="143"/>
  <c r="K26" i="144"/>
  <c r="J26" i="144"/>
  <c r="I26" i="144"/>
  <c r="H26" i="144"/>
  <c r="G26" i="144"/>
  <c r="F26" i="144"/>
  <c r="E26" i="144"/>
  <c r="D26" i="144"/>
  <c r="C26" i="144"/>
  <c r="K26" i="145"/>
  <c r="J26" i="145"/>
  <c r="I26" i="145"/>
  <c r="H26" i="145"/>
  <c r="G26" i="145"/>
  <c r="F26" i="145"/>
  <c r="E26" i="145"/>
  <c r="D26" i="145"/>
  <c r="C26" i="145"/>
  <c r="K26" i="146"/>
  <c r="J26" i="146"/>
  <c r="I26" i="146"/>
  <c r="H26" i="146"/>
  <c r="G26" i="146"/>
  <c r="F26" i="146"/>
  <c r="E26" i="146"/>
  <c r="D26" i="146"/>
  <c r="C26" i="146"/>
  <c r="K26" i="147"/>
  <c r="J26" i="147"/>
  <c r="I26" i="147"/>
  <c r="H26" i="147"/>
  <c r="G26" i="147"/>
  <c r="F26" i="147"/>
  <c r="E26" i="147"/>
  <c r="D26" i="147"/>
  <c r="C26" i="147"/>
  <c r="K26" i="148"/>
  <c r="J26" i="148"/>
  <c r="I26" i="148"/>
  <c r="H26" i="148"/>
  <c r="G26" i="148"/>
  <c r="F26" i="148"/>
  <c r="E26" i="148"/>
  <c r="D26" i="148"/>
  <c r="C26" i="148"/>
  <c r="K26" i="149"/>
  <c r="J26" i="149"/>
  <c r="I26" i="149"/>
  <c r="H26" i="149"/>
  <c r="G26" i="149"/>
  <c r="F26" i="149"/>
  <c r="E26" i="149"/>
  <c r="D26" i="149"/>
  <c r="C26" i="149"/>
  <c r="K26" i="150"/>
  <c r="J26" i="150"/>
  <c r="I26" i="150"/>
  <c r="H26" i="150"/>
  <c r="G26" i="150"/>
  <c r="F26" i="150"/>
  <c r="E26" i="150"/>
  <c r="D26" i="150"/>
  <c r="C26" i="150"/>
  <c r="K26" i="151"/>
  <c r="J26" i="151"/>
  <c r="I26" i="151"/>
  <c r="H26" i="151"/>
  <c r="G26" i="151"/>
  <c r="F26" i="151"/>
  <c r="E26" i="151"/>
  <c r="D26" i="151"/>
  <c r="C26" i="151"/>
  <c r="K26" i="152"/>
  <c r="J26" i="152"/>
  <c r="I26" i="152"/>
  <c r="H26" i="152"/>
  <c r="G26" i="152"/>
  <c r="F26" i="152"/>
  <c r="E26" i="152"/>
  <c r="D26" i="152"/>
  <c r="C26" i="152"/>
  <c r="K26" i="153"/>
  <c r="J26" i="153"/>
  <c r="I26" i="153"/>
  <c r="H26" i="153"/>
  <c r="G26" i="153"/>
  <c r="F26" i="153"/>
  <c r="E26" i="153"/>
  <c r="D26" i="153"/>
  <c r="C26" i="153"/>
  <c r="K26" i="154"/>
  <c r="J26" i="154"/>
  <c r="I26" i="154"/>
  <c r="H26" i="154"/>
  <c r="G26" i="154"/>
  <c r="F26" i="154"/>
  <c r="E26" i="154"/>
  <c r="D26" i="154"/>
  <c r="C26" i="154"/>
  <c r="K26" i="155"/>
  <c r="J26" i="155"/>
  <c r="I26" i="155"/>
  <c r="H26" i="155"/>
  <c r="G26" i="155"/>
  <c r="F26" i="155"/>
  <c r="E26" i="155"/>
  <c r="D26" i="155"/>
  <c r="C26" i="155"/>
  <c r="K26" i="156"/>
  <c r="J26" i="156"/>
  <c r="I26" i="156"/>
  <c r="H26" i="156"/>
  <c r="G26" i="156"/>
  <c r="F26" i="156"/>
  <c r="E26" i="156"/>
  <c r="D26" i="156"/>
  <c r="C26" i="156"/>
  <c r="K26" i="157"/>
  <c r="J26" i="157"/>
  <c r="I26" i="157"/>
  <c r="H26" i="157"/>
  <c r="G26" i="157"/>
  <c r="F26" i="157"/>
  <c r="E26" i="157"/>
  <c r="D26" i="157"/>
  <c r="C26" i="157"/>
  <c r="K26" i="158"/>
  <c r="J26" i="158"/>
  <c r="I26" i="158"/>
  <c r="H26" i="158"/>
  <c r="G26" i="158"/>
  <c r="F26" i="158"/>
  <c r="E26" i="158"/>
  <c r="D26" i="158"/>
  <c r="C26" i="158"/>
  <c r="K26" i="159"/>
  <c r="J26" i="159"/>
  <c r="I26" i="159"/>
  <c r="H26" i="159"/>
  <c r="G26" i="159"/>
  <c r="F26" i="159"/>
  <c r="E26" i="159"/>
  <c r="D26" i="159"/>
  <c r="C26" i="159"/>
  <c r="K26" i="160"/>
  <c r="J26" i="160"/>
  <c r="I26" i="160"/>
  <c r="H26" i="160"/>
  <c r="G26" i="160"/>
  <c r="F26" i="160"/>
  <c r="E26" i="160"/>
  <c r="D26" i="160"/>
  <c r="C26" i="160"/>
  <c r="K26" i="161"/>
  <c r="J26" i="161"/>
  <c r="I26" i="161"/>
  <c r="H26" i="161"/>
  <c r="G26" i="161"/>
  <c r="F26" i="161"/>
  <c r="E26" i="161"/>
  <c r="D26" i="161"/>
  <c r="C26" i="161"/>
  <c r="K26" i="162"/>
  <c r="J26" i="162"/>
  <c r="I26" i="162"/>
  <c r="H26" i="162"/>
  <c r="G26" i="162"/>
  <c r="F26" i="162"/>
  <c r="E26" i="162"/>
  <c r="D26" i="162"/>
  <c r="C26" i="162"/>
  <c r="K26" i="163"/>
  <c r="J26" i="163"/>
  <c r="I26" i="163"/>
  <c r="H26" i="163"/>
  <c r="G26" i="163"/>
  <c r="F26" i="163"/>
  <c r="E26" i="163"/>
  <c r="D26" i="163"/>
  <c r="C26" i="163"/>
  <c r="K26" i="164"/>
  <c r="J26" i="164"/>
  <c r="I26" i="164"/>
  <c r="H26" i="164"/>
  <c r="G26" i="164"/>
  <c r="F26" i="164"/>
  <c r="E26" i="164"/>
  <c r="D26" i="164"/>
  <c r="C26" i="164"/>
  <c r="K26" i="165"/>
  <c r="J26" i="165"/>
  <c r="I26" i="165"/>
  <c r="H26" i="165"/>
  <c r="G26" i="165"/>
  <c r="F26" i="165"/>
  <c r="E26" i="165"/>
  <c r="D26" i="165"/>
  <c r="C26" i="165"/>
  <c r="K26" i="166"/>
  <c r="J26" i="166"/>
  <c r="I26" i="166"/>
  <c r="H26" i="166"/>
  <c r="G26" i="166"/>
  <c r="F26" i="166"/>
  <c r="E26" i="166"/>
  <c r="D26" i="166"/>
  <c r="C26" i="166"/>
  <c r="K26" i="167"/>
  <c r="J26" i="167"/>
  <c r="I26" i="167"/>
  <c r="H26" i="167"/>
  <c r="G26" i="167"/>
  <c r="F26" i="167"/>
  <c r="E26" i="167"/>
  <c r="D26" i="167"/>
  <c r="C26" i="167"/>
  <c r="K26" i="168"/>
  <c r="J26" i="168"/>
  <c r="I26" i="168"/>
  <c r="H26" i="168"/>
  <c r="G26" i="168"/>
  <c r="F26" i="168"/>
  <c r="E26" i="168"/>
  <c r="D26" i="168"/>
  <c r="C26" i="168"/>
  <c r="K26" i="169"/>
  <c r="J26" i="169"/>
  <c r="I26" i="169"/>
  <c r="H26" i="169"/>
  <c r="G26" i="169"/>
  <c r="F26" i="169"/>
  <c r="E26" i="169"/>
  <c r="D26" i="169"/>
  <c r="C26" i="169"/>
  <c r="K26" i="170"/>
  <c r="J26" i="170"/>
  <c r="I26" i="170"/>
  <c r="H26" i="170"/>
  <c r="G26" i="170"/>
  <c r="F26" i="170"/>
  <c r="E26" i="170"/>
  <c r="D26" i="170"/>
  <c r="C26" i="170"/>
  <c r="K26" i="171"/>
  <c r="J26" i="171"/>
  <c r="I26" i="171"/>
  <c r="H26" i="171"/>
  <c r="G26" i="171"/>
  <c r="F26" i="171"/>
  <c r="E26" i="171"/>
  <c r="D26" i="171"/>
  <c r="C26" i="171"/>
  <c r="K26" i="172"/>
  <c r="J26" i="172"/>
  <c r="I26" i="172"/>
  <c r="H26" i="172"/>
  <c r="G26" i="172"/>
  <c r="F26" i="172"/>
  <c r="E26" i="172"/>
  <c r="D26" i="172"/>
  <c r="C26" i="172"/>
  <c r="K26" i="173"/>
  <c r="J26" i="173"/>
  <c r="I26" i="173"/>
  <c r="H26" i="173"/>
  <c r="G26" i="173"/>
  <c r="F26" i="173"/>
  <c r="E26" i="173"/>
  <c r="D26" i="173"/>
  <c r="C26" i="173"/>
  <c r="K26" i="174"/>
  <c r="J26" i="174"/>
  <c r="I26" i="174"/>
  <c r="H26" i="174"/>
  <c r="G26" i="174"/>
  <c r="F26" i="174"/>
  <c r="E26" i="174"/>
  <c r="D26" i="174"/>
  <c r="C26" i="174"/>
  <c r="K26" i="175"/>
  <c r="J26" i="175"/>
  <c r="I26" i="175"/>
  <c r="H26" i="175"/>
  <c r="G26" i="175"/>
  <c r="F26" i="175"/>
  <c r="E26" i="175"/>
  <c r="D26" i="175"/>
  <c r="C26" i="175"/>
  <c r="K26" i="176"/>
  <c r="J26" i="176"/>
  <c r="I26" i="176"/>
  <c r="H26" i="176"/>
  <c r="G26" i="176"/>
  <c r="F26" i="176"/>
  <c r="E26" i="176"/>
  <c r="D26" i="176"/>
  <c r="C26" i="176"/>
  <c r="K26" i="177"/>
  <c r="J26" i="177"/>
  <c r="I26" i="177"/>
  <c r="H26" i="177"/>
  <c r="G26" i="177"/>
  <c r="F26" i="177"/>
  <c r="E26" i="177"/>
  <c r="D26" i="177"/>
  <c r="C26" i="177"/>
  <c r="K26" i="178"/>
  <c r="J26" i="178"/>
  <c r="I26" i="178"/>
  <c r="H26" i="178"/>
  <c r="G26" i="178"/>
  <c r="F26" i="178"/>
  <c r="E26" i="178"/>
  <c r="D26" i="178"/>
  <c r="C26" i="178"/>
  <c r="K26" i="179"/>
  <c r="J26" i="179"/>
  <c r="I26" i="179"/>
  <c r="H26" i="179"/>
  <c r="G26" i="179"/>
  <c r="F26" i="179"/>
  <c r="E26" i="179"/>
  <c r="D26" i="179"/>
  <c r="C26" i="179"/>
  <c r="K26" i="180"/>
  <c r="J26" i="180"/>
  <c r="I26" i="180"/>
  <c r="H26" i="180"/>
  <c r="G26" i="180"/>
  <c r="F26" i="180"/>
  <c r="E26" i="180"/>
  <c r="D26" i="180"/>
  <c r="C26" i="180"/>
  <c r="K26" i="181"/>
  <c r="J26" i="181"/>
  <c r="I26" i="181"/>
  <c r="H26" i="181"/>
  <c r="G26" i="181"/>
  <c r="F26" i="181"/>
  <c r="E26" i="181"/>
  <c r="D26" i="181"/>
  <c r="C26" i="181"/>
  <c r="K26" i="182"/>
  <c r="J26" i="182"/>
  <c r="I26" i="182"/>
  <c r="H26" i="182"/>
  <c r="G26" i="182"/>
  <c r="F26" i="182"/>
  <c r="E26" i="182"/>
  <c r="D26" i="182"/>
  <c r="C26" i="182"/>
  <c r="K26" i="183"/>
  <c r="J26" i="183"/>
  <c r="I26" i="183"/>
  <c r="H26" i="183"/>
  <c r="G26" i="183"/>
  <c r="F26" i="183"/>
  <c r="E26" i="183"/>
  <c r="D26" i="183"/>
  <c r="C26" i="183"/>
  <c r="K26" i="184"/>
  <c r="J26" i="184"/>
  <c r="I26" i="184"/>
  <c r="H26" i="184"/>
  <c r="G26" i="184"/>
  <c r="F26" i="184"/>
  <c r="E26" i="184"/>
  <c r="D26" i="184"/>
  <c r="C26" i="184"/>
  <c r="K26" i="185"/>
  <c r="J26" i="185"/>
  <c r="I26" i="185"/>
  <c r="H26" i="185"/>
  <c r="G26" i="185"/>
  <c r="F26" i="185"/>
  <c r="E26" i="185"/>
  <c r="D26" i="185"/>
  <c r="C26" i="185"/>
  <c r="K26" i="186"/>
  <c r="J26" i="186"/>
  <c r="I26" i="186"/>
  <c r="H26" i="186"/>
  <c r="G26" i="186"/>
  <c r="F26" i="186"/>
  <c r="E26" i="186"/>
  <c r="D26" i="186"/>
  <c r="C26" i="186"/>
  <c r="K26" i="187"/>
  <c r="J26" i="187"/>
  <c r="I26" i="187"/>
  <c r="H26" i="187"/>
  <c r="G26" i="187"/>
  <c r="F26" i="187"/>
  <c r="E26" i="187"/>
  <c r="D26" i="187"/>
  <c r="C26" i="187"/>
  <c r="K26" i="188"/>
  <c r="J26" i="188"/>
  <c r="I26" i="188"/>
  <c r="H26" i="188"/>
  <c r="G26" i="188"/>
  <c r="F26" i="188"/>
  <c r="E26" i="188"/>
  <c r="D26" i="188"/>
  <c r="C26" i="188"/>
  <c r="K26" i="189"/>
  <c r="J26" i="189"/>
  <c r="I26" i="189"/>
  <c r="H26" i="189"/>
  <c r="G26" i="189"/>
  <c r="F26" i="189"/>
  <c r="E26" i="189"/>
  <c r="D26" i="189"/>
  <c r="C26" i="189"/>
  <c r="K26" i="190"/>
  <c r="J26" i="190"/>
  <c r="I26" i="190"/>
  <c r="H26" i="190"/>
  <c r="G26" i="190"/>
  <c r="F26" i="190"/>
  <c r="E26" i="190"/>
  <c r="D26" i="190"/>
  <c r="C26" i="190"/>
  <c r="K26" i="191"/>
  <c r="J26" i="191"/>
  <c r="I26" i="191"/>
  <c r="H26" i="191"/>
  <c r="G26" i="191"/>
  <c r="F26" i="191"/>
  <c r="E26" i="191"/>
  <c r="D26" i="191"/>
  <c r="C26" i="191"/>
  <c r="K26" i="192"/>
  <c r="J26" i="192"/>
  <c r="I26" i="192"/>
  <c r="H26" i="192"/>
  <c r="G26" i="192"/>
  <c r="F26" i="192"/>
  <c r="E26" i="192"/>
  <c r="D26" i="192"/>
  <c r="C26" i="192"/>
  <c r="K26" i="193"/>
  <c r="J26" i="193"/>
  <c r="I26" i="193"/>
  <c r="H26" i="193"/>
  <c r="G26" i="193"/>
  <c r="F26" i="193"/>
  <c r="E26" i="193"/>
  <c r="D26" i="193"/>
  <c r="C26" i="193"/>
  <c r="K26" i="194"/>
  <c r="J26" i="194"/>
  <c r="I26" i="194"/>
  <c r="H26" i="194"/>
  <c r="G26" i="194"/>
  <c r="F26" i="194"/>
  <c r="E26" i="194"/>
  <c r="D26" i="194"/>
  <c r="C26" i="194"/>
  <c r="K26" i="195"/>
  <c r="J26" i="195"/>
  <c r="I26" i="195"/>
  <c r="H26" i="195"/>
  <c r="G26" i="195"/>
  <c r="F26" i="195"/>
  <c r="E26" i="195"/>
  <c r="D26" i="195"/>
  <c r="C26" i="195"/>
  <c r="K26" i="196"/>
  <c r="J26" i="196"/>
  <c r="I26" i="196"/>
  <c r="H26" i="196"/>
  <c r="G26" i="196"/>
  <c r="F26" i="196"/>
  <c r="E26" i="196"/>
  <c r="D26" i="196"/>
  <c r="C26" i="196"/>
  <c r="K26" i="197"/>
  <c r="J26" i="197"/>
  <c r="I26" i="197"/>
  <c r="H26" i="197"/>
  <c r="G26" i="197"/>
  <c r="F26" i="197"/>
  <c r="E26" i="197"/>
  <c r="D26" i="197"/>
  <c r="C26" i="197"/>
  <c r="K26" i="198"/>
  <c r="J26" i="198"/>
  <c r="I26" i="198"/>
  <c r="H26" i="198"/>
  <c r="G26" i="198"/>
  <c r="F26" i="198"/>
  <c r="E26" i="198"/>
  <c r="D26" i="198"/>
  <c r="C26" i="198"/>
  <c r="K26" i="199"/>
  <c r="J26" i="199"/>
  <c r="I26" i="199"/>
  <c r="H26" i="199"/>
  <c r="G26" i="199"/>
  <c r="F26" i="199"/>
  <c r="E26" i="199"/>
  <c r="D26" i="199"/>
  <c r="C26" i="199"/>
  <c r="K26" i="200"/>
  <c r="J26" i="200"/>
  <c r="I26" i="200"/>
  <c r="H26" i="200"/>
  <c r="G26" i="200"/>
  <c r="F26" i="200"/>
  <c r="E26" i="200"/>
  <c r="D26" i="200"/>
  <c r="C26" i="200"/>
  <c r="K26" i="201"/>
  <c r="J26" i="201"/>
  <c r="I26" i="201"/>
  <c r="H26" i="201"/>
  <c r="G26" i="201"/>
  <c r="F26" i="201"/>
  <c r="E26" i="201"/>
  <c r="D26" i="201"/>
  <c r="C26" i="201"/>
  <c r="K26" i="202"/>
  <c r="J26" i="202"/>
  <c r="I26" i="202"/>
  <c r="H26" i="202"/>
  <c r="G26" i="202"/>
  <c r="F26" i="202"/>
  <c r="E26" i="202"/>
  <c r="D26" i="202"/>
  <c r="C26" i="202"/>
  <c r="K26" i="203"/>
  <c r="J26" i="203"/>
  <c r="I26" i="203"/>
  <c r="H26" i="203"/>
  <c r="G26" i="203"/>
  <c r="F26" i="203"/>
  <c r="E26" i="203"/>
  <c r="D26" i="203"/>
  <c r="C26" i="203"/>
  <c r="K26" i="204"/>
  <c r="J26" i="204"/>
  <c r="I26" i="204"/>
  <c r="H26" i="204"/>
  <c r="G26" i="204"/>
  <c r="F26" i="204"/>
  <c r="E26" i="204"/>
  <c r="D26" i="204"/>
  <c r="C26" i="204"/>
  <c r="K26" i="205"/>
  <c r="J26" i="205"/>
  <c r="I26" i="205"/>
  <c r="H26" i="205"/>
  <c r="G26" i="205"/>
  <c r="F26" i="205"/>
  <c r="E26" i="205"/>
  <c r="D26" i="205"/>
  <c r="C26" i="205"/>
  <c r="K26" i="206"/>
  <c r="J26" i="206"/>
  <c r="I26" i="206"/>
  <c r="H26" i="206"/>
  <c r="G26" i="206"/>
  <c r="F26" i="206"/>
  <c r="E26" i="206"/>
  <c r="D26" i="206"/>
  <c r="C26" i="206"/>
  <c r="K26" i="207"/>
  <c r="J26" i="207"/>
  <c r="I26" i="207"/>
  <c r="H26" i="207"/>
  <c r="G26" i="207"/>
  <c r="F26" i="207"/>
  <c r="E26" i="207"/>
  <c r="D26" i="207"/>
  <c r="C26" i="207"/>
  <c r="K26" i="208"/>
  <c r="J26" i="208"/>
  <c r="I26" i="208"/>
  <c r="H26" i="208"/>
  <c r="G26" i="208"/>
  <c r="F26" i="208"/>
  <c r="E26" i="208"/>
  <c r="D26" i="208"/>
  <c r="C26" i="208"/>
  <c r="K26" i="209"/>
  <c r="J26" i="209"/>
  <c r="I26" i="209"/>
  <c r="H26" i="209"/>
  <c r="G26" i="209"/>
  <c r="F26" i="209"/>
  <c r="E26" i="209"/>
  <c r="D26" i="209"/>
  <c r="C26" i="209"/>
  <c r="K26" i="210"/>
  <c r="J26" i="210"/>
  <c r="I26" i="210"/>
  <c r="H26" i="210"/>
  <c r="G26" i="210"/>
  <c r="F26" i="210"/>
  <c r="E26" i="210"/>
  <c r="D26" i="210"/>
  <c r="C26" i="210"/>
  <c r="K26" i="211"/>
  <c r="J26" i="211"/>
  <c r="I26" i="211"/>
  <c r="H26" i="211"/>
  <c r="G26" i="211"/>
  <c r="F26" i="211"/>
  <c r="E26" i="211"/>
  <c r="D26" i="211"/>
  <c r="C26" i="211"/>
  <c r="K26" i="212"/>
  <c r="J26" i="212"/>
  <c r="I26" i="212"/>
  <c r="H26" i="212"/>
  <c r="G26" i="212"/>
  <c r="F26" i="212"/>
  <c r="E26" i="212"/>
  <c r="D26" i="212"/>
  <c r="C26" i="212"/>
  <c r="K26" i="213"/>
  <c r="J26" i="213"/>
  <c r="I26" i="213"/>
  <c r="H26" i="213"/>
  <c r="G26" i="213"/>
  <c r="F26" i="213"/>
  <c r="E26" i="213"/>
  <c r="D26" i="213"/>
  <c r="C26" i="213"/>
  <c r="K26" i="214"/>
  <c r="J26" i="214"/>
  <c r="I26" i="214"/>
  <c r="H26" i="214"/>
  <c r="G26" i="214"/>
  <c r="F26" i="214"/>
  <c r="E26" i="214"/>
  <c r="D26" i="214"/>
  <c r="C26" i="214"/>
  <c r="K26" i="215"/>
  <c r="J26" i="215"/>
  <c r="I26" i="215"/>
  <c r="H26" i="215"/>
  <c r="G26" i="215"/>
  <c r="F26" i="215"/>
  <c r="E26" i="215"/>
  <c r="D26" i="215"/>
  <c r="C26" i="215"/>
  <c r="K26" i="216"/>
  <c r="J26" i="216"/>
  <c r="I26" i="216"/>
  <c r="H26" i="216"/>
  <c r="G26" i="216"/>
  <c r="F26" i="216"/>
  <c r="E26" i="216"/>
  <c r="D26" i="216"/>
  <c r="C26" i="216"/>
  <c r="K26" i="217"/>
  <c r="J26" i="217"/>
  <c r="I26" i="217"/>
  <c r="H26" i="217"/>
  <c r="G26" i="217"/>
  <c r="F26" i="217"/>
  <c r="E26" i="217"/>
  <c r="D26" i="217"/>
  <c r="C26" i="217"/>
  <c r="K26" i="218"/>
  <c r="J26" i="218"/>
  <c r="I26" i="218"/>
  <c r="H26" i="218"/>
  <c r="G26" i="218"/>
  <c r="F26" i="218"/>
  <c r="E26" i="218"/>
  <c r="D26" i="218"/>
  <c r="C26" i="218"/>
  <c r="K26" i="219"/>
  <c r="J26" i="219"/>
  <c r="I26" i="219"/>
  <c r="H26" i="219"/>
  <c r="G26" i="219"/>
  <c r="F26" i="219"/>
  <c r="E26" i="219"/>
  <c r="D26" i="219"/>
  <c r="C26" i="219"/>
  <c r="K26" i="220"/>
  <c r="J26" i="220"/>
  <c r="I26" i="220"/>
  <c r="H26" i="220"/>
  <c r="G26" i="220"/>
  <c r="F26" i="220"/>
  <c r="E26" i="220"/>
  <c r="D26" i="220"/>
  <c r="C26" i="220"/>
  <c r="K26" i="221"/>
  <c r="J26" i="221"/>
  <c r="I26" i="221"/>
  <c r="H26" i="221"/>
  <c r="G26" i="221"/>
  <c r="F26" i="221"/>
  <c r="E26" i="221"/>
  <c r="D26" i="221"/>
  <c r="C26" i="221"/>
  <c r="K26" i="222"/>
  <c r="J26" i="222"/>
  <c r="I26" i="222"/>
  <c r="H26" i="222"/>
  <c r="G26" i="222"/>
  <c r="F26" i="222"/>
  <c r="E26" i="222"/>
  <c r="D26" i="222"/>
  <c r="C26" i="222"/>
  <c r="K26" i="223"/>
  <c r="J26" i="223"/>
  <c r="I26" i="223"/>
  <c r="H26" i="223"/>
  <c r="G26" i="223"/>
  <c r="F26" i="223"/>
  <c r="E26" i="223"/>
  <c r="D26" i="223"/>
  <c r="C26" i="223"/>
  <c r="K26" i="224"/>
  <c r="J26" i="224"/>
  <c r="I26" i="224"/>
  <c r="H26" i="224"/>
  <c r="G26" i="224"/>
  <c r="F26" i="224"/>
  <c r="E26" i="224"/>
  <c r="D26" i="224"/>
  <c r="C26" i="224"/>
  <c r="K26" i="225"/>
  <c r="J26" i="225"/>
  <c r="I26" i="225"/>
  <c r="H26" i="225"/>
  <c r="G26" i="225"/>
  <c r="F26" i="225"/>
  <c r="E26" i="225"/>
  <c r="D26" i="225"/>
  <c r="C26" i="225"/>
  <c r="K26" i="226"/>
  <c r="J26" i="226"/>
  <c r="I26" i="226"/>
  <c r="H26" i="226"/>
  <c r="G26" i="226"/>
  <c r="F26" i="226"/>
  <c r="E26" i="226"/>
  <c r="D26" i="226"/>
  <c r="C26" i="226"/>
  <c r="K26" i="227"/>
  <c r="J26" i="227"/>
  <c r="I26" i="227"/>
  <c r="H26" i="227"/>
  <c r="G26" i="227"/>
  <c r="F26" i="227"/>
  <c r="E26" i="227"/>
  <c r="D26" i="227"/>
  <c r="C26" i="227"/>
  <c r="K26" i="228"/>
  <c r="J26" i="228"/>
  <c r="I26" i="228"/>
  <c r="H26" i="228"/>
  <c r="G26" i="228"/>
  <c r="F26" i="228"/>
  <c r="E26" i="228"/>
  <c r="D26" i="228"/>
  <c r="C26" i="228"/>
  <c r="K26" i="229"/>
  <c r="J26" i="229"/>
  <c r="I26" i="229"/>
  <c r="H26" i="229"/>
  <c r="G26" i="229"/>
  <c r="F26" i="229"/>
  <c r="E26" i="229"/>
  <c r="D26" i="229"/>
  <c r="C26" i="229"/>
  <c r="K26" i="230"/>
  <c r="J26" i="230"/>
  <c r="I26" i="230"/>
  <c r="H26" i="230"/>
  <c r="G26" i="230"/>
  <c r="F26" i="230"/>
  <c r="E26" i="230"/>
  <c r="D26" i="230"/>
  <c r="C26" i="230"/>
  <c r="K26" i="231"/>
  <c r="J26" i="231"/>
  <c r="I26" i="231"/>
  <c r="H26" i="231"/>
  <c r="G26" i="231"/>
  <c r="F26" i="231"/>
  <c r="E26" i="231"/>
  <c r="D26" i="231"/>
  <c r="C26" i="231"/>
  <c r="K26" i="232"/>
  <c r="J26" i="232"/>
  <c r="I26" i="232"/>
  <c r="H26" i="232"/>
  <c r="G26" i="232"/>
  <c r="F26" i="232"/>
  <c r="E26" i="232"/>
  <c r="D26" i="232"/>
  <c r="C26" i="232"/>
  <c r="K26" i="233"/>
  <c r="J26" i="233"/>
  <c r="I26" i="233"/>
  <c r="H26" i="233"/>
  <c r="G26" i="233"/>
  <c r="F26" i="233"/>
  <c r="E26" i="233"/>
  <c r="D26" i="233"/>
  <c r="C26" i="233"/>
  <c r="K26" i="234"/>
  <c r="J26" i="234"/>
  <c r="I26" i="234"/>
  <c r="H26" i="234"/>
  <c r="G26" i="234"/>
  <c r="F26" i="234"/>
  <c r="E26" i="234"/>
  <c r="D26" i="234"/>
  <c r="C26" i="234"/>
  <c r="K26" i="235"/>
  <c r="J26" i="235"/>
  <c r="I26" i="235"/>
  <c r="H26" i="235"/>
  <c r="G26" i="235"/>
  <c r="F26" i="235"/>
  <c r="E26" i="235"/>
  <c r="D26" i="235"/>
  <c r="C26" i="235"/>
  <c r="K26" i="236"/>
  <c r="J26" i="236"/>
  <c r="I26" i="236"/>
  <c r="H26" i="236"/>
  <c r="G26" i="236"/>
  <c r="F26" i="236"/>
  <c r="E26" i="236"/>
  <c r="D26" i="236"/>
  <c r="C26" i="236"/>
  <c r="K26" i="237"/>
  <c r="J26" i="237"/>
  <c r="I26" i="237"/>
  <c r="H26" i="237"/>
  <c r="G26" i="237"/>
  <c r="F26" i="237"/>
  <c r="E26" i="237"/>
  <c r="D26" i="237"/>
  <c r="C26" i="237"/>
  <c r="K26" i="238"/>
  <c r="J26" i="238"/>
  <c r="I26" i="238"/>
  <c r="H26" i="238"/>
  <c r="G26" i="238"/>
  <c r="F26" i="238"/>
  <c r="E26" i="238"/>
  <c r="D26" i="238"/>
  <c r="C26" i="238"/>
  <c r="K26" i="239"/>
  <c r="J26" i="239"/>
  <c r="I26" i="239"/>
  <c r="H26" i="239"/>
  <c r="G26" i="239"/>
  <c r="F26" i="239"/>
  <c r="E26" i="239"/>
  <c r="D26" i="239"/>
  <c r="C26" i="239"/>
  <c r="K26" i="240"/>
  <c r="J26" i="240"/>
  <c r="I26" i="240"/>
  <c r="H26" i="240"/>
  <c r="G26" i="240"/>
  <c r="F26" i="240"/>
  <c r="E26" i="240"/>
  <c r="D26" i="240"/>
  <c r="C26" i="240"/>
  <c r="K26" i="241"/>
  <c r="J26" i="241"/>
  <c r="I26" i="241"/>
  <c r="H26" i="241"/>
  <c r="G26" i="241"/>
  <c r="F26" i="241"/>
  <c r="E26" i="241"/>
  <c r="D26" i="241"/>
  <c r="C26" i="241"/>
  <c r="K26" i="242"/>
  <c r="J26" i="242"/>
  <c r="I26" i="242"/>
  <c r="H26" i="242"/>
  <c r="G26" i="242"/>
  <c r="F26" i="242"/>
  <c r="E26" i="242"/>
  <c r="D26" i="242"/>
  <c r="C26" i="242"/>
  <c r="K26" i="243"/>
  <c r="J26" i="243"/>
  <c r="I26" i="243"/>
  <c r="H26" i="243"/>
  <c r="G26" i="243"/>
  <c r="F26" i="243"/>
  <c r="E26" i="243"/>
  <c r="D26" i="243"/>
  <c r="C26" i="243"/>
  <c r="K26" i="244"/>
  <c r="J26" i="244"/>
  <c r="I26" i="244"/>
  <c r="H26" i="244"/>
  <c r="G26" i="244"/>
  <c r="F26" i="244"/>
  <c r="E26" i="244"/>
  <c r="D26" i="244"/>
  <c r="C26" i="244"/>
  <c r="K26" i="245"/>
  <c r="J26" i="245"/>
  <c r="I26" i="245"/>
  <c r="H26" i="245"/>
  <c r="G26" i="245"/>
  <c r="F26" i="245"/>
  <c r="E26" i="245"/>
  <c r="D26" i="245"/>
  <c r="C26" i="245"/>
  <c r="K26" i="246"/>
  <c r="J26" i="246"/>
  <c r="I26" i="246"/>
  <c r="H26" i="246"/>
  <c r="G26" i="246"/>
  <c r="F26" i="246"/>
  <c r="E26" i="246"/>
  <c r="D26" i="246"/>
  <c r="C26" i="246"/>
  <c r="K26" i="247"/>
  <c r="J26" i="247"/>
  <c r="I26" i="247"/>
  <c r="H26" i="247"/>
  <c r="G26" i="247"/>
  <c r="F26" i="247"/>
  <c r="E26" i="247"/>
  <c r="D26" i="247"/>
  <c r="C26" i="247"/>
  <c r="K26" i="248"/>
  <c r="J26" i="248"/>
  <c r="I26" i="248"/>
  <c r="H26" i="248"/>
  <c r="G26" i="248"/>
  <c r="F26" i="248"/>
  <c r="E26" i="248"/>
  <c r="D26" i="248"/>
  <c r="C26" i="248"/>
  <c r="K26" i="249"/>
  <c r="J26" i="249"/>
  <c r="I26" i="249"/>
  <c r="H26" i="249"/>
  <c r="G26" i="249"/>
  <c r="F26" i="249"/>
  <c r="E26" i="249"/>
  <c r="D26" i="249"/>
  <c r="C26" i="249"/>
  <c r="K26" i="250"/>
  <c r="J26" i="250"/>
  <c r="I26" i="250"/>
  <c r="H26" i="250"/>
  <c r="G26" i="250"/>
  <c r="F26" i="250"/>
  <c r="E26" i="250"/>
  <c r="D26" i="250"/>
  <c r="C26" i="250"/>
  <c r="K26" i="251"/>
  <c r="J26" i="251"/>
  <c r="I26" i="251"/>
  <c r="H26" i="251"/>
  <c r="G26" i="251"/>
  <c r="F26" i="251"/>
  <c r="E26" i="251"/>
  <c r="D26" i="251"/>
  <c r="C26" i="251"/>
  <c r="K26" i="252"/>
  <c r="J26" i="252"/>
  <c r="I26" i="252"/>
  <c r="H26" i="252"/>
  <c r="G26" i="252"/>
  <c r="F26" i="252"/>
  <c r="E26" i="252"/>
  <c r="D26" i="252"/>
  <c r="C26" i="252"/>
  <c r="K26" i="253"/>
  <c r="J26" i="253"/>
  <c r="I26" i="253"/>
  <c r="H26" i="253"/>
  <c r="G26" i="253"/>
  <c r="F26" i="253"/>
  <c r="E26" i="253"/>
  <c r="D26" i="253"/>
  <c r="C26" i="253"/>
  <c r="K26" i="254"/>
  <c r="J26" i="254"/>
  <c r="I26" i="254"/>
  <c r="H26" i="254"/>
  <c r="G26" i="254"/>
  <c r="F26" i="254"/>
  <c r="E26" i="254"/>
  <c r="D26" i="254"/>
  <c r="C26" i="254"/>
  <c r="K26" i="255"/>
  <c r="J26" i="255"/>
  <c r="I26" i="255"/>
  <c r="H26" i="255"/>
  <c r="G26" i="255"/>
  <c r="F26" i="255"/>
  <c r="E26" i="255"/>
  <c r="D26" i="255"/>
  <c r="C26" i="255"/>
  <c r="K26" i="256"/>
  <c r="J26" i="256"/>
  <c r="I26" i="256"/>
  <c r="H26" i="256"/>
  <c r="G26" i="256"/>
  <c r="F26" i="256"/>
  <c r="E26" i="256"/>
  <c r="D26" i="256"/>
  <c r="C26" i="256"/>
  <c r="K26" i="257"/>
  <c r="J26" i="257"/>
  <c r="I26" i="257"/>
  <c r="H26" i="257"/>
  <c r="G26" i="257"/>
  <c r="F26" i="257"/>
  <c r="E26" i="257"/>
  <c r="D26" i="257"/>
  <c r="C26" i="257"/>
  <c r="K26" i="258"/>
  <c r="J26" i="258"/>
  <c r="I26" i="258"/>
  <c r="H26" i="258"/>
  <c r="G26" i="258"/>
  <c r="F26" i="258"/>
  <c r="E26" i="258"/>
  <c r="D26" i="258"/>
  <c r="C26" i="258"/>
  <c r="K26" i="1"/>
  <c r="J26" i="1"/>
  <c r="I26" i="1"/>
  <c r="H26" i="1"/>
  <c r="G26" i="1"/>
  <c r="F26" i="1"/>
  <c r="E26" i="1"/>
  <c r="D26" i="1"/>
  <c r="C26" i="1"/>
  <c r="K22" i="2"/>
  <c r="J22" i="2"/>
  <c r="I22" i="2"/>
  <c r="H22" i="2"/>
  <c r="H27" i="2" s="1"/>
  <c r="G22" i="2"/>
  <c r="F22" i="2"/>
  <c r="E22" i="2"/>
  <c r="E27" i="2" s="1"/>
  <c r="D22" i="2"/>
  <c r="D27" i="2" s="1"/>
  <c r="C22" i="2"/>
  <c r="K22" i="3"/>
  <c r="J22" i="3"/>
  <c r="J27" i="3" s="1"/>
  <c r="I22" i="3"/>
  <c r="H22" i="3"/>
  <c r="G22" i="3"/>
  <c r="G27" i="3" s="1"/>
  <c r="F22" i="3"/>
  <c r="F27" i="3" s="1"/>
  <c r="E22" i="3"/>
  <c r="D22" i="3"/>
  <c r="C22" i="3"/>
  <c r="K22" i="4"/>
  <c r="J22" i="4"/>
  <c r="I22" i="4"/>
  <c r="H22" i="4"/>
  <c r="H27" i="4" s="1"/>
  <c r="G22" i="4"/>
  <c r="F22" i="4"/>
  <c r="E22" i="4"/>
  <c r="D22" i="4"/>
  <c r="D27" i="4" s="1"/>
  <c r="C22" i="4"/>
  <c r="K22" i="5"/>
  <c r="K27" i="5" s="1"/>
  <c r="J22" i="5"/>
  <c r="I22" i="5"/>
  <c r="H22" i="5"/>
  <c r="G22" i="5"/>
  <c r="F22" i="5"/>
  <c r="E22" i="5"/>
  <c r="D22" i="5"/>
  <c r="C22" i="5"/>
  <c r="C27" i="5" s="1"/>
  <c r="K22" i="6"/>
  <c r="J22" i="6"/>
  <c r="I22" i="6"/>
  <c r="H22" i="6"/>
  <c r="H27" i="6" s="1"/>
  <c r="G22" i="6"/>
  <c r="F22" i="6"/>
  <c r="E22" i="6"/>
  <c r="E27" i="6" s="1"/>
  <c r="D22" i="6"/>
  <c r="D27" i="6" s="1"/>
  <c r="C22" i="6"/>
  <c r="K22" i="7"/>
  <c r="J22" i="7"/>
  <c r="J27" i="7" s="1"/>
  <c r="I22" i="7"/>
  <c r="H22" i="7"/>
  <c r="G22" i="7"/>
  <c r="G27" i="7" s="1"/>
  <c r="F22" i="7"/>
  <c r="F27" i="7" s="1"/>
  <c r="E22" i="7"/>
  <c r="D22" i="7"/>
  <c r="C22" i="7"/>
  <c r="K22" i="8"/>
  <c r="J22" i="8"/>
  <c r="I22" i="8"/>
  <c r="I27" i="8" s="1"/>
  <c r="H22" i="8"/>
  <c r="H27" i="8" s="1"/>
  <c r="G22" i="8"/>
  <c r="F22" i="8"/>
  <c r="E22" i="8"/>
  <c r="D22" i="8"/>
  <c r="D27" i="8" s="1"/>
  <c r="C22" i="8"/>
  <c r="K22" i="9"/>
  <c r="K27" i="9" s="1"/>
  <c r="J22" i="9"/>
  <c r="J27" i="9" s="1"/>
  <c r="I22" i="9"/>
  <c r="H22" i="9"/>
  <c r="G22" i="9"/>
  <c r="F22" i="9"/>
  <c r="F27" i="9" s="1"/>
  <c r="E22" i="9"/>
  <c r="D22" i="9"/>
  <c r="C22" i="9"/>
  <c r="C27" i="9" s="1"/>
  <c r="K22" i="10"/>
  <c r="J22" i="10"/>
  <c r="I22" i="10"/>
  <c r="H22" i="10"/>
  <c r="H27" i="10" s="1"/>
  <c r="G22" i="10"/>
  <c r="F22" i="10"/>
  <c r="E22" i="10"/>
  <c r="E27" i="10" s="1"/>
  <c r="D22" i="10"/>
  <c r="D27" i="10" s="1"/>
  <c r="C22" i="10"/>
  <c r="K22" i="11"/>
  <c r="J22" i="11"/>
  <c r="J27" i="11" s="1"/>
  <c r="I22" i="11"/>
  <c r="H22" i="11"/>
  <c r="G22" i="11"/>
  <c r="G27" i="11" s="1"/>
  <c r="F22" i="11"/>
  <c r="F27" i="11" s="1"/>
  <c r="E22" i="11"/>
  <c r="E27" i="11" s="1"/>
  <c r="D22" i="11"/>
  <c r="C22" i="11"/>
  <c r="K22" i="12"/>
  <c r="J22" i="12"/>
  <c r="I22" i="12"/>
  <c r="I27" i="12" s="1"/>
  <c r="H22" i="12"/>
  <c r="H27" i="12" s="1"/>
  <c r="G22" i="12"/>
  <c r="G27" i="12" s="1"/>
  <c r="F22" i="12"/>
  <c r="E22" i="12"/>
  <c r="D22" i="12"/>
  <c r="C22" i="12"/>
  <c r="K22" i="13"/>
  <c r="K27" i="13" s="1"/>
  <c r="J22" i="13"/>
  <c r="I22" i="13"/>
  <c r="I27" i="13" s="1"/>
  <c r="H22" i="13"/>
  <c r="G22" i="13"/>
  <c r="F22" i="13"/>
  <c r="F27" i="13" s="1"/>
  <c r="E22" i="13"/>
  <c r="D22" i="13"/>
  <c r="C22" i="13"/>
  <c r="C27" i="13" s="1"/>
  <c r="K22" i="14"/>
  <c r="K27" i="14" s="1"/>
  <c r="J22" i="14"/>
  <c r="I22" i="14"/>
  <c r="H22" i="14"/>
  <c r="H27" i="14" s="1"/>
  <c r="G22" i="14"/>
  <c r="F22" i="14"/>
  <c r="E22" i="14"/>
  <c r="E27" i="14" s="1"/>
  <c r="D22" i="14"/>
  <c r="D27" i="14" s="1"/>
  <c r="C22" i="14"/>
  <c r="K22" i="15"/>
  <c r="J22" i="15"/>
  <c r="J27" i="15" s="1"/>
  <c r="I22" i="15"/>
  <c r="H22" i="15"/>
  <c r="G22" i="15"/>
  <c r="F22" i="15"/>
  <c r="F27" i="15" s="1"/>
  <c r="E22" i="15"/>
  <c r="E27" i="15" s="1"/>
  <c r="D22" i="15"/>
  <c r="C22" i="15"/>
  <c r="K22" i="16"/>
  <c r="J22" i="16"/>
  <c r="I22" i="16"/>
  <c r="H22" i="16"/>
  <c r="G22" i="16"/>
  <c r="F22" i="16"/>
  <c r="E22" i="16"/>
  <c r="D22" i="16"/>
  <c r="C22" i="16"/>
  <c r="K22" i="17"/>
  <c r="K27" i="17" s="1"/>
  <c r="J22" i="17"/>
  <c r="I22" i="17"/>
  <c r="H22" i="17"/>
  <c r="G22" i="17"/>
  <c r="F22" i="17"/>
  <c r="E22" i="17"/>
  <c r="D22" i="17"/>
  <c r="C22" i="17"/>
  <c r="C27" i="17" s="1"/>
  <c r="K22" i="18"/>
  <c r="J22" i="18"/>
  <c r="I22" i="18"/>
  <c r="H22" i="18"/>
  <c r="H27" i="18" s="1"/>
  <c r="G22" i="18"/>
  <c r="F22" i="18"/>
  <c r="E22" i="18"/>
  <c r="E27" i="18" s="1"/>
  <c r="D22" i="18"/>
  <c r="D27" i="18" s="1"/>
  <c r="C22" i="18"/>
  <c r="K22" i="19"/>
  <c r="J22" i="19"/>
  <c r="J27" i="19" s="1"/>
  <c r="I22" i="19"/>
  <c r="H22" i="19"/>
  <c r="G22" i="19"/>
  <c r="F22" i="19"/>
  <c r="F27" i="19" s="1"/>
  <c r="E22" i="19"/>
  <c r="D22" i="19"/>
  <c r="C22" i="19"/>
  <c r="K22" i="20"/>
  <c r="J22" i="20"/>
  <c r="I22" i="20"/>
  <c r="H22" i="20"/>
  <c r="G22" i="20"/>
  <c r="F22" i="20"/>
  <c r="E22" i="20"/>
  <c r="D22" i="20"/>
  <c r="C22" i="20"/>
  <c r="K22" i="21"/>
  <c r="K27" i="21" s="1"/>
  <c r="J22" i="21"/>
  <c r="I22" i="21"/>
  <c r="H22" i="21"/>
  <c r="G22" i="21"/>
  <c r="F22" i="21"/>
  <c r="E22" i="21"/>
  <c r="D22" i="21"/>
  <c r="C22" i="21"/>
  <c r="C27" i="21" s="1"/>
  <c r="K22" i="22"/>
  <c r="J22" i="22"/>
  <c r="I22" i="22"/>
  <c r="H22" i="22"/>
  <c r="H27" i="22" s="1"/>
  <c r="G22" i="22"/>
  <c r="F22" i="22"/>
  <c r="E22" i="22"/>
  <c r="E27" i="22" s="1"/>
  <c r="D22" i="22"/>
  <c r="D27" i="22" s="1"/>
  <c r="C22" i="22"/>
  <c r="K22" i="23"/>
  <c r="J22" i="23"/>
  <c r="I22" i="23"/>
  <c r="H22" i="23"/>
  <c r="G22" i="23"/>
  <c r="F22" i="23"/>
  <c r="F27" i="23" s="1"/>
  <c r="E22" i="23"/>
  <c r="D22" i="23"/>
  <c r="C22" i="23"/>
  <c r="K22" i="24"/>
  <c r="J22" i="24"/>
  <c r="I22" i="24"/>
  <c r="H22" i="24"/>
  <c r="G22" i="24"/>
  <c r="F22" i="24"/>
  <c r="E22" i="24"/>
  <c r="D22" i="24"/>
  <c r="C22" i="24"/>
  <c r="K22" i="25"/>
  <c r="K27" i="25" s="1"/>
  <c r="J22" i="25"/>
  <c r="I22" i="25"/>
  <c r="H22" i="25"/>
  <c r="G22" i="25"/>
  <c r="F22" i="25"/>
  <c r="E22" i="25"/>
  <c r="D22" i="25"/>
  <c r="C22" i="25"/>
  <c r="C27" i="25" s="1"/>
  <c r="K22" i="26"/>
  <c r="J22" i="26"/>
  <c r="I22" i="26"/>
  <c r="H22" i="26"/>
  <c r="H27" i="26" s="1"/>
  <c r="G22" i="26"/>
  <c r="F22" i="26"/>
  <c r="E22" i="26"/>
  <c r="E27" i="26" s="1"/>
  <c r="D22" i="26"/>
  <c r="D27" i="26" s="1"/>
  <c r="C22" i="26"/>
  <c r="K22" i="27"/>
  <c r="J22" i="27"/>
  <c r="J27" i="27" s="1"/>
  <c r="I22" i="27"/>
  <c r="H22" i="27"/>
  <c r="G22" i="27"/>
  <c r="F22" i="27"/>
  <c r="F27" i="27" s="1"/>
  <c r="E22" i="27"/>
  <c r="D22" i="27"/>
  <c r="C22" i="27"/>
  <c r="K22" i="28"/>
  <c r="J22" i="28"/>
  <c r="I22" i="28"/>
  <c r="H22" i="28"/>
  <c r="G22" i="28"/>
  <c r="F22" i="28"/>
  <c r="E22" i="28"/>
  <c r="D22" i="28"/>
  <c r="C22" i="28"/>
  <c r="K22" i="29"/>
  <c r="K27" i="29" s="1"/>
  <c r="J22" i="29"/>
  <c r="I22" i="29"/>
  <c r="H22" i="29"/>
  <c r="G22" i="29"/>
  <c r="F22" i="29"/>
  <c r="E22" i="29"/>
  <c r="D22" i="29"/>
  <c r="C22" i="29"/>
  <c r="C27" i="29" s="1"/>
  <c r="K22" i="30"/>
  <c r="J22" i="30"/>
  <c r="I22" i="30"/>
  <c r="H22" i="30"/>
  <c r="H27" i="30" s="1"/>
  <c r="G22" i="30"/>
  <c r="F22" i="30"/>
  <c r="E22" i="30"/>
  <c r="E27" i="30" s="1"/>
  <c r="D22" i="30"/>
  <c r="D27" i="30" s="1"/>
  <c r="C22" i="30"/>
  <c r="K22" i="31"/>
  <c r="J22" i="31"/>
  <c r="I22" i="31"/>
  <c r="H22" i="31"/>
  <c r="G22" i="31"/>
  <c r="F22" i="31"/>
  <c r="F27" i="31" s="1"/>
  <c r="E22" i="31"/>
  <c r="D22" i="31"/>
  <c r="C22" i="31"/>
  <c r="K22" i="32"/>
  <c r="J22" i="32"/>
  <c r="I22" i="32"/>
  <c r="H22" i="32"/>
  <c r="G22" i="32"/>
  <c r="F22" i="32"/>
  <c r="E22" i="32"/>
  <c r="D22" i="32"/>
  <c r="C22" i="32"/>
  <c r="K22" i="33"/>
  <c r="K27" i="33" s="1"/>
  <c r="J22" i="33"/>
  <c r="I22" i="33"/>
  <c r="H22" i="33"/>
  <c r="G22" i="33"/>
  <c r="F22" i="33"/>
  <c r="E22" i="33"/>
  <c r="D22" i="33"/>
  <c r="C22" i="33"/>
  <c r="C27" i="33" s="1"/>
  <c r="K22" i="34"/>
  <c r="J22" i="34"/>
  <c r="I22" i="34"/>
  <c r="H22" i="34"/>
  <c r="H27" i="34" s="1"/>
  <c r="G22" i="34"/>
  <c r="F22" i="34"/>
  <c r="E22" i="34"/>
  <c r="E27" i="34" s="1"/>
  <c r="D22" i="34"/>
  <c r="D27" i="34" s="1"/>
  <c r="C22" i="34"/>
  <c r="K22" i="35"/>
  <c r="J22" i="35"/>
  <c r="J27" i="35" s="1"/>
  <c r="I22" i="35"/>
  <c r="H22" i="35"/>
  <c r="G22" i="35"/>
  <c r="F22" i="35"/>
  <c r="F27" i="35" s="1"/>
  <c r="E22" i="35"/>
  <c r="D22" i="35"/>
  <c r="C22" i="35"/>
  <c r="K22" i="36"/>
  <c r="J22" i="36"/>
  <c r="I22" i="36"/>
  <c r="H22" i="36"/>
  <c r="G22" i="36"/>
  <c r="F22" i="36"/>
  <c r="E22" i="36"/>
  <c r="D22" i="36"/>
  <c r="C22" i="36"/>
  <c r="K22" i="37"/>
  <c r="K27" i="37" s="1"/>
  <c r="J22" i="37"/>
  <c r="I22" i="37"/>
  <c r="H22" i="37"/>
  <c r="G22" i="37"/>
  <c r="F22" i="37"/>
  <c r="E22" i="37"/>
  <c r="D22" i="37"/>
  <c r="C22" i="37"/>
  <c r="C27" i="37" s="1"/>
  <c r="K22" i="38"/>
  <c r="J22" i="38"/>
  <c r="I22" i="38"/>
  <c r="H22" i="38"/>
  <c r="H27" i="38" s="1"/>
  <c r="G22" i="38"/>
  <c r="F22" i="38"/>
  <c r="E22" i="38"/>
  <c r="E27" i="38" s="1"/>
  <c r="D22" i="38"/>
  <c r="D27" i="38" s="1"/>
  <c r="C22" i="38"/>
  <c r="K22" i="39"/>
  <c r="J22" i="39"/>
  <c r="J27" i="39" s="1"/>
  <c r="I22" i="39"/>
  <c r="H22" i="39"/>
  <c r="G22" i="39"/>
  <c r="G27" i="39" s="1"/>
  <c r="F22" i="39"/>
  <c r="F27" i="39" s="1"/>
  <c r="E22" i="39"/>
  <c r="D22" i="39"/>
  <c r="C22" i="39"/>
  <c r="K22" i="40"/>
  <c r="J22" i="40"/>
  <c r="I22" i="40"/>
  <c r="H22" i="40"/>
  <c r="H27" i="40" s="1"/>
  <c r="G22" i="40"/>
  <c r="F22" i="40"/>
  <c r="E22" i="40"/>
  <c r="D22" i="40"/>
  <c r="D27" i="40" s="1"/>
  <c r="C22" i="40"/>
  <c r="K22" i="41"/>
  <c r="K27" i="41" s="1"/>
  <c r="J22" i="41"/>
  <c r="I22" i="41"/>
  <c r="H22" i="41"/>
  <c r="G22" i="41"/>
  <c r="F22" i="41"/>
  <c r="E22" i="41"/>
  <c r="D22" i="41"/>
  <c r="C22" i="41"/>
  <c r="C27" i="41" s="1"/>
  <c r="K22" i="42"/>
  <c r="J22" i="42"/>
  <c r="I22" i="42"/>
  <c r="H22" i="42"/>
  <c r="H27" i="42" s="1"/>
  <c r="G22" i="42"/>
  <c r="F22" i="42"/>
  <c r="E22" i="42"/>
  <c r="E27" i="42" s="1"/>
  <c r="D22" i="42"/>
  <c r="D27" i="42" s="1"/>
  <c r="C22" i="42"/>
  <c r="K22" i="43"/>
  <c r="J22" i="43"/>
  <c r="J27" i="43" s="1"/>
  <c r="I22" i="43"/>
  <c r="H22" i="43"/>
  <c r="G22" i="43"/>
  <c r="G27" i="43" s="1"/>
  <c r="F22" i="43"/>
  <c r="F27" i="43" s="1"/>
  <c r="E22" i="43"/>
  <c r="D22" i="43"/>
  <c r="C22" i="43"/>
  <c r="K22" i="44"/>
  <c r="J22" i="44"/>
  <c r="I22" i="44"/>
  <c r="H22" i="44"/>
  <c r="H27" i="44" s="1"/>
  <c r="G22" i="44"/>
  <c r="F22" i="44"/>
  <c r="E22" i="44"/>
  <c r="D22" i="44"/>
  <c r="D27" i="44" s="1"/>
  <c r="C22" i="44"/>
  <c r="K22" i="45"/>
  <c r="K27" i="45" s="1"/>
  <c r="J22" i="45"/>
  <c r="I22" i="45"/>
  <c r="H22" i="45"/>
  <c r="G22" i="45"/>
  <c r="F22" i="45"/>
  <c r="E22" i="45"/>
  <c r="D22" i="45"/>
  <c r="C22" i="45"/>
  <c r="C27" i="45" s="1"/>
  <c r="K22" i="46"/>
  <c r="J22" i="46"/>
  <c r="I22" i="46"/>
  <c r="H22" i="46"/>
  <c r="H27" i="46" s="1"/>
  <c r="G22" i="46"/>
  <c r="F22" i="46"/>
  <c r="E22" i="46"/>
  <c r="E27" i="46" s="1"/>
  <c r="D22" i="46"/>
  <c r="D27" i="46" s="1"/>
  <c r="C22" i="46"/>
  <c r="K22" i="47"/>
  <c r="J22" i="47"/>
  <c r="J27" i="47" s="1"/>
  <c r="I22" i="47"/>
  <c r="H22" i="47"/>
  <c r="G22" i="47"/>
  <c r="G27" i="47" s="1"/>
  <c r="F22" i="47"/>
  <c r="F27" i="47" s="1"/>
  <c r="E22" i="47"/>
  <c r="D22" i="47"/>
  <c r="C22" i="47"/>
  <c r="K22" i="48"/>
  <c r="J22" i="48"/>
  <c r="I22" i="48"/>
  <c r="H22" i="48"/>
  <c r="H27" i="48" s="1"/>
  <c r="G22" i="48"/>
  <c r="F22" i="48"/>
  <c r="E22" i="48"/>
  <c r="D22" i="48"/>
  <c r="D27" i="48" s="1"/>
  <c r="C22" i="48"/>
  <c r="K22" i="49"/>
  <c r="K27" i="49" s="1"/>
  <c r="J22" i="49"/>
  <c r="I22" i="49"/>
  <c r="H22" i="49"/>
  <c r="G22" i="49"/>
  <c r="F22" i="49"/>
  <c r="E22" i="49"/>
  <c r="D22" i="49"/>
  <c r="C22" i="49"/>
  <c r="C27" i="49" s="1"/>
  <c r="K22" i="50"/>
  <c r="J22" i="50"/>
  <c r="I22" i="50"/>
  <c r="H22" i="50"/>
  <c r="H27" i="50" s="1"/>
  <c r="G22" i="50"/>
  <c r="F22" i="50"/>
  <c r="E22" i="50"/>
  <c r="E27" i="50" s="1"/>
  <c r="D22" i="50"/>
  <c r="D27" i="50" s="1"/>
  <c r="C22" i="50"/>
  <c r="K22" i="51"/>
  <c r="J22" i="51"/>
  <c r="J27" i="51" s="1"/>
  <c r="I22" i="51"/>
  <c r="H22" i="51"/>
  <c r="G22" i="51"/>
  <c r="G27" i="51" s="1"/>
  <c r="F22" i="51"/>
  <c r="F27" i="51" s="1"/>
  <c r="E22" i="51"/>
  <c r="D22" i="51"/>
  <c r="C22" i="51"/>
  <c r="K22" i="52"/>
  <c r="J22" i="52"/>
  <c r="I22" i="52"/>
  <c r="I27" i="52" s="1"/>
  <c r="H22" i="52"/>
  <c r="H27" i="52" s="1"/>
  <c r="G22" i="52"/>
  <c r="F22" i="52"/>
  <c r="E22" i="52"/>
  <c r="D22" i="52"/>
  <c r="D27" i="52" s="1"/>
  <c r="C22" i="52"/>
  <c r="K22" i="53"/>
  <c r="K27" i="53" s="1"/>
  <c r="J22" i="53"/>
  <c r="I22" i="53"/>
  <c r="H22" i="53"/>
  <c r="G22" i="53"/>
  <c r="F22" i="53"/>
  <c r="F27" i="53" s="1"/>
  <c r="E22" i="53"/>
  <c r="E27" i="53" s="1"/>
  <c r="D22" i="53"/>
  <c r="C22" i="53"/>
  <c r="C27" i="53" s="1"/>
  <c r="K22" i="54"/>
  <c r="J22" i="54"/>
  <c r="I22" i="54"/>
  <c r="H22" i="54"/>
  <c r="H27" i="54" s="1"/>
  <c r="G22" i="54"/>
  <c r="G27" i="54" s="1"/>
  <c r="F22" i="54"/>
  <c r="E22" i="54"/>
  <c r="E27" i="54" s="1"/>
  <c r="D22" i="54"/>
  <c r="C22" i="54"/>
  <c r="K22" i="55"/>
  <c r="J22" i="55"/>
  <c r="J27" i="55" s="1"/>
  <c r="I22" i="55"/>
  <c r="I27" i="55" s="1"/>
  <c r="H22" i="55"/>
  <c r="G22" i="55"/>
  <c r="G27" i="55" s="1"/>
  <c r="F22" i="55"/>
  <c r="E22" i="55"/>
  <c r="D22" i="55"/>
  <c r="C22" i="55"/>
  <c r="K22" i="56"/>
  <c r="K27" i="56" s="1"/>
  <c r="J22" i="56"/>
  <c r="I22" i="56"/>
  <c r="I27" i="56" s="1"/>
  <c r="H22" i="56"/>
  <c r="G22" i="56"/>
  <c r="F22" i="56"/>
  <c r="E22" i="56"/>
  <c r="D22" i="56"/>
  <c r="D27" i="56" s="1"/>
  <c r="C22" i="56"/>
  <c r="C27" i="56" s="1"/>
  <c r="K22" i="57"/>
  <c r="J22" i="57"/>
  <c r="I22" i="57"/>
  <c r="H22" i="57"/>
  <c r="G22" i="57"/>
  <c r="F22" i="57"/>
  <c r="F27" i="57" s="1"/>
  <c r="E22" i="57"/>
  <c r="E27" i="57" s="1"/>
  <c r="D22" i="57"/>
  <c r="C22" i="57"/>
  <c r="C27" i="57" s="1"/>
  <c r="K22" i="58"/>
  <c r="J22" i="58"/>
  <c r="I22" i="58"/>
  <c r="H22" i="58"/>
  <c r="H27" i="58" s="1"/>
  <c r="G22" i="58"/>
  <c r="G27" i="58" s="1"/>
  <c r="F22" i="58"/>
  <c r="E22" i="58"/>
  <c r="D22" i="58"/>
  <c r="C22" i="58"/>
  <c r="K22" i="59"/>
  <c r="J22" i="59"/>
  <c r="J27" i="59" s="1"/>
  <c r="I22" i="59"/>
  <c r="I27" i="59" s="1"/>
  <c r="H22" i="59"/>
  <c r="G22" i="59"/>
  <c r="G27" i="59" s="1"/>
  <c r="F22" i="59"/>
  <c r="E22" i="59"/>
  <c r="D22" i="59"/>
  <c r="C22" i="59"/>
  <c r="K22" i="60"/>
  <c r="K27" i="60" s="1"/>
  <c r="J22" i="60"/>
  <c r="I22" i="60"/>
  <c r="H22" i="60"/>
  <c r="G22" i="60"/>
  <c r="F22" i="60"/>
  <c r="E22" i="60"/>
  <c r="D22" i="60"/>
  <c r="C22" i="60"/>
  <c r="C27" i="60" s="1"/>
  <c r="K22" i="61"/>
  <c r="J22" i="61"/>
  <c r="I22" i="61"/>
  <c r="H22" i="61"/>
  <c r="G22" i="61"/>
  <c r="F22" i="61"/>
  <c r="E22" i="61"/>
  <c r="E27" i="61" s="1"/>
  <c r="D22" i="61"/>
  <c r="C22" i="61"/>
  <c r="K22" i="62"/>
  <c r="J22" i="62"/>
  <c r="I22" i="62"/>
  <c r="H22" i="62"/>
  <c r="G22" i="62"/>
  <c r="G27" i="62" s="1"/>
  <c r="F22" i="62"/>
  <c r="E22" i="62"/>
  <c r="D22" i="62"/>
  <c r="C22" i="62"/>
  <c r="K22" i="63"/>
  <c r="J22" i="63"/>
  <c r="J27" i="63" s="1"/>
  <c r="I22" i="63"/>
  <c r="I27" i="63" s="1"/>
  <c r="H22" i="63"/>
  <c r="G22" i="63"/>
  <c r="F22" i="63"/>
  <c r="E22" i="63"/>
  <c r="D22" i="63"/>
  <c r="C22" i="63"/>
  <c r="K22" i="64"/>
  <c r="K27" i="64" s="1"/>
  <c r="J22" i="64"/>
  <c r="I22" i="64"/>
  <c r="H22" i="64"/>
  <c r="G22" i="64"/>
  <c r="F22" i="64"/>
  <c r="E22" i="64"/>
  <c r="D22" i="64"/>
  <c r="C22" i="64"/>
  <c r="C27" i="64" s="1"/>
  <c r="K22" i="65"/>
  <c r="J22" i="65"/>
  <c r="I22" i="65"/>
  <c r="H22" i="65"/>
  <c r="G22" i="65"/>
  <c r="F22" i="65"/>
  <c r="E22" i="65"/>
  <c r="D22" i="65"/>
  <c r="C22" i="65"/>
  <c r="K22" i="66"/>
  <c r="J22" i="66"/>
  <c r="I22" i="66"/>
  <c r="H22" i="66"/>
  <c r="H27" i="66" s="1"/>
  <c r="G22" i="66"/>
  <c r="G27" i="66" s="1"/>
  <c r="F22" i="66"/>
  <c r="E22" i="66"/>
  <c r="D22" i="66"/>
  <c r="C22" i="66"/>
  <c r="K22" i="67"/>
  <c r="J22" i="67"/>
  <c r="I22" i="67"/>
  <c r="I27" i="67" s="1"/>
  <c r="H22" i="67"/>
  <c r="G22" i="67"/>
  <c r="F22" i="67"/>
  <c r="E22" i="67"/>
  <c r="D22" i="67"/>
  <c r="C22" i="67"/>
  <c r="K22" i="68"/>
  <c r="K27" i="68" s="1"/>
  <c r="J22" i="68"/>
  <c r="I22" i="68"/>
  <c r="H22" i="68"/>
  <c r="G22" i="68"/>
  <c r="F22" i="68"/>
  <c r="E22" i="68"/>
  <c r="D22" i="68"/>
  <c r="C22" i="68"/>
  <c r="C27" i="68" s="1"/>
  <c r="K22" i="69"/>
  <c r="J22" i="69"/>
  <c r="I22" i="69"/>
  <c r="H22" i="69"/>
  <c r="G22" i="69"/>
  <c r="F22" i="69"/>
  <c r="E22" i="69"/>
  <c r="D22" i="69"/>
  <c r="C22" i="69"/>
  <c r="K22" i="70"/>
  <c r="J22" i="70"/>
  <c r="I22" i="70"/>
  <c r="H22" i="70"/>
  <c r="H27" i="70" s="1"/>
  <c r="G22" i="70"/>
  <c r="F22" i="70"/>
  <c r="E22" i="70"/>
  <c r="D22" i="70"/>
  <c r="C22" i="70"/>
  <c r="K22" i="71"/>
  <c r="J22" i="71"/>
  <c r="J27" i="71" s="1"/>
  <c r="I22" i="71"/>
  <c r="I27" i="71" s="1"/>
  <c r="H22" i="71"/>
  <c r="G22" i="71"/>
  <c r="F22" i="71"/>
  <c r="E22" i="71"/>
  <c r="E27" i="71" s="1"/>
  <c r="D22" i="71"/>
  <c r="C22" i="71"/>
  <c r="K22" i="72"/>
  <c r="K27" i="72" s="1"/>
  <c r="J22" i="72"/>
  <c r="I22" i="72"/>
  <c r="H22" i="72"/>
  <c r="G22" i="72"/>
  <c r="G27" i="72" s="1"/>
  <c r="F22" i="72"/>
  <c r="E22" i="72"/>
  <c r="D22" i="72"/>
  <c r="D27" i="72" s="1"/>
  <c r="C22" i="72"/>
  <c r="K22" i="73"/>
  <c r="J22" i="73"/>
  <c r="I22" i="73"/>
  <c r="I27" i="73" s="1"/>
  <c r="H22" i="73"/>
  <c r="G22" i="73"/>
  <c r="F22" i="73"/>
  <c r="E22" i="73"/>
  <c r="E27" i="73" s="1"/>
  <c r="D22" i="73"/>
  <c r="C22" i="73"/>
  <c r="K22" i="74"/>
  <c r="K27" i="74" s="1"/>
  <c r="J22" i="74"/>
  <c r="I22" i="74"/>
  <c r="H22" i="74"/>
  <c r="H27" i="74" s="1"/>
  <c r="G22" i="74"/>
  <c r="F22" i="74"/>
  <c r="E22" i="74"/>
  <c r="D22" i="74"/>
  <c r="C22" i="74"/>
  <c r="C27" i="74" s="1"/>
  <c r="K22" i="75"/>
  <c r="J22" i="75"/>
  <c r="J27" i="75" s="1"/>
  <c r="I22" i="75"/>
  <c r="I27" i="75" s="1"/>
  <c r="H22" i="75"/>
  <c r="G22" i="75"/>
  <c r="F22" i="75"/>
  <c r="E22" i="75"/>
  <c r="E27" i="75" s="1"/>
  <c r="D22" i="75"/>
  <c r="C22" i="75"/>
  <c r="K22" i="76"/>
  <c r="K27" i="76" s="1"/>
  <c r="J22" i="76"/>
  <c r="I22" i="76"/>
  <c r="H22" i="76"/>
  <c r="G22" i="76"/>
  <c r="G27" i="76" s="1"/>
  <c r="F22" i="76"/>
  <c r="E22" i="76"/>
  <c r="D22" i="76"/>
  <c r="C22" i="76"/>
  <c r="C27" i="76" s="1"/>
  <c r="K22" i="77"/>
  <c r="J22" i="77"/>
  <c r="I22" i="77"/>
  <c r="H22" i="77"/>
  <c r="G22" i="77"/>
  <c r="F22" i="77"/>
  <c r="F27" i="77" s="1"/>
  <c r="E22" i="77"/>
  <c r="D22" i="77"/>
  <c r="C22" i="77"/>
  <c r="K22" i="78"/>
  <c r="J22" i="78"/>
  <c r="I22" i="78"/>
  <c r="H22" i="78"/>
  <c r="H27" i="78" s="1"/>
  <c r="G22" i="78"/>
  <c r="F22" i="78"/>
  <c r="E22" i="78"/>
  <c r="D22" i="78"/>
  <c r="C22" i="78"/>
  <c r="K22" i="79"/>
  <c r="J22" i="79"/>
  <c r="J27" i="79" s="1"/>
  <c r="I22" i="79"/>
  <c r="I27" i="79" s="1"/>
  <c r="H22" i="79"/>
  <c r="G22" i="79"/>
  <c r="F22" i="79"/>
  <c r="E22" i="79"/>
  <c r="E27" i="79" s="1"/>
  <c r="D22" i="79"/>
  <c r="C22" i="79"/>
  <c r="K22" i="80"/>
  <c r="K27" i="80" s="1"/>
  <c r="J22" i="80"/>
  <c r="I22" i="80"/>
  <c r="H22" i="80"/>
  <c r="G22" i="80"/>
  <c r="G27" i="80" s="1"/>
  <c r="F22" i="80"/>
  <c r="E22" i="80"/>
  <c r="D22" i="80"/>
  <c r="D27" i="80" s="1"/>
  <c r="C22" i="80"/>
  <c r="C27" i="80" s="1"/>
  <c r="K22" i="81"/>
  <c r="J22" i="81"/>
  <c r="I22" i="81"/>
  <c r="I27" i="81" s="1"/>
  <c r="H22" i="81"/>
  <c r="G22" i="81"/>
  <c r="F22" i="81"/>
  <c r="E22" i="81"/>
  <c r="E27" i="81" s="1"/>
  <c r="D22" i="81"/>
  <c r="C22" i="81"/>
  <c r="K22" i="82"/>
  <c r="J22" i="82"/>
  <c r="I22" i="82"/>
  <c r="H22" i="82"/>
  <c r="H27" i="82" s="1"/>
  <c r="G22" i="82"/>
  <c r="F22" i="82"/>
  <c r="E22" i="82"/>
  <c r="D22" i="82"/>
  <c r="C22" i="82"/>
  <c r="K22" i="83"/>
  <c r="J22" i="83"/>
  <c r="J27" i="83" s="1"/>
  <c r="I22" i="83"/>
  <c r="I27" i="83" s="1"/>
  <c r="H22" i="83"/>
  <c r="G22" i="83"/>
  <c r="F22" i="83"/>
  <c r="E22" i="83"/>
  <c r="E27" i="83" s="1"/>
  <c r="D22" i="83"/>
  <c r="C22" i="83"/>
  <c r="K22" i="84"/>
  <c r="K27" i="84" s="1"/>
  <c r="J22" i="84"/>
  <c r="I22" i="84"/>
  <c r="H22" i="84"/>
  <c r="G22" i="84"/>
  <c r="G27" i="84" s="1"/>
  <c r="F22" i="84"/>
  <c r="E22" i="84"/>
  <c r="D22" i="84"/>
  <c r="D27" i="84" s="1"/>
  <c r="C22" i="84"/>
  <c r="C27" i="84" s="1"/>
  <c r="K22" i="85"/>
  <c r="J22" i="85"/>
  <c r="I22" i="85"/>
  <c r="I27" i="85" s="1"/>
  <c r="H22" i="85"/>
  <c r="G22" i="85"/>
  <c r="F22" i="85"/>
  <c r="E22" i="85"/>
  <c r="E27" i="85" s="1"/>
  <c r="D22" i="85"/>
  <c r="C22" i="85"/>
  <c r="K22" i="86"/>
  <c r="J22" i="86"/>
  <c r="I22" i="86"/>
  <c r="H22" i="86"/>
  <c r="H27" i="86" s="1"/>
  <c r="G22" i="86"/>
  <c r="F22" i="86"/>
  <c r="E22" i="86"/>
  <c r="D22" i="86"/>
  <c r="C22" i="86"/>
  <c r="K22" i="87"/>
  <c r="J22" i="87"/>
  <c r="J27" i="87" s="1"/>
  <c r="I22" i="87"/>
  <c r="I27" i="87" s="1"/>
  <c r="H22" i="87"/>
  <c r="G22" i="87"/>
  <c r="F22" i="87"/>
  <c r="E22" i="87"/>
  <c r="E27" i="87" s="1"/>
  <c r="D22" i="87"/>
  <c r="C22" i="87"/>
  <c r="K22" i="88"/>
  <c r="K27" i="88" s="1"/>
  <c r="J22" i="88"/>
  <c r="I22" i="88"/>
  <c r="H22" i="88"/>
  <c r="G22" i="88"/>
  <c r="G27" i="88" s="1"/>
  <c r="F22" i="88"/>
  <c r="E22" i="88"/>
  <c r="D22" i="88"/>
  <c r="C22" i="88"/>
  <c r="C27" i="88" s="1"/>
  <c r="K22" i="89"/>
  <c r="J22" i="89"/>
  <c r="I22" i="89"/>
  <c r="H22" i="89"/>
  <c r="G22" i="89"/>
  <c r="F22" i="89"/>
  <c r="F27" i="89" s="1"/>
  <c r="E22" i="89"/>
  <c r="D22" i="89"/>
  <c r="C22" i="89"/>
  <c r="K22" i="90"/>
  <c r="J22" i="90"/>
  <c r="I22" i="90"/>
  <c r="H22" i="90"/>
  <c r="H27" i="90" s="1"/>
  <c r="G22" i="90"/>
  <c r="G27" i="90" s="1"/>
  <c r="F22" i="90"/>
  <c r="E22" i="90"/>
  <c r="D22" i="90"/>
  <c r="C22" i="90"/>
  <c r="K22" i="91"/>
  <c r="J22" i="91"/>
  <c r="J27" i="91" s="1"/>
  <c r="I22" i="91"/>
  <c r="I27" i="91" s="1"/>
  <c r="H22" i="91"/>
  <c r="G22" i="91"/>
  <c r="F22" i="91"/>
  <c r="E22" i="91"/>
  <c r="E27" i="91" s="1"/>
  <c r="D22" i="91"/>
  <c r="C22" i="91"/>
  <c r="K22" i="92"/>
  <c r="K27" i="92" s="1"/>
  <c r="J22" i="92"/>
  <c r="I22" i="92"/>
  <c r="H22" i="92"/>
  <c r="G22" i="92"/>
  <c r="G27" i="92" s="1"/>
  <c r="F22" i="92"/>
  <c r="E22" i="92"/>
  <c r="D22" i="92"/>
  <c r="D27" i="92" s="1"/>
  <c r="C22" i="92"/>
  <c r="C27" i="92" s="1"/>
  <c r="K22" i="93"/>
  <c r="J22" i="93"/>
  <c r="I22" i="93"/>
  <c r="I27" i="93" s="1"/>
  <c r="H22" i="93"/>
  <c r="G22" i="93"/>
  <c r="F22" i="93"/>
  <c r="E22" i="93"/>
  <c r="E27" i="93" s="1"/>
  <c r="D22" i="93"/>
  <c r="C22" i="93"/>
  <c r="K22" i="94"/>
  <c r="J22" i="94"/>
  <c r="I22" i="94"/>
  <c r="H22" i="94"/>
  <c r="H27" i="94" s="1"/>
  <c r="G22" i="94"/>
  <c r="G27" i="94" s="1"/>
  <c r="F22" i="94"/>
  <c r="E22" i="94"/>
  <c r="D22" i="94"/>
  <c r="C22" i="94"/>
  <c r="C27" i="94" s="1"/>
  <c r="K22" i="95"/>
  <c r="J22" i="95"/>
  <c r="J27" i="95" s="1"/>
  <c r="I22" i="95"/>
  <c r="I27" i="95" s="1"/>
  <c r="H22" i="95"/>
  <c r="G22" i="95"/>
  <c r="F22" i="95"/>
  <c r="E22" i="95"/>
  <c r="E27" i="95" s="1"/>
  <c r="D22" i="95"/>
  <c r="C22" i="95"/>
  <c r="K22" i="96"/>
  <c r="K27" i="96" s="1"/>
  <c r="J22" i="96"/>
  <c r="I22" i="96"/>
  <c r="H22" i="96"/>
  <c r="G22" i="96"/>
  <c r="G27" i="96" s="1"/>
  <c r="F22" i="96"/>
  <c r="E22" i="96"/>
  <c r="D22" i="96"/>
  <c r="C22" i="96"/>
  <c r="C27" i="96" s="1"/>
  <c r="K22" i="97"/>
  <c r="J22" i="97"/>
  <c r="I22" i="97"/>
  <c r="H22" i="97"/>
  <c r="G22" i="97"/>
  <c r="F22" i="97"/>
  <c r="F27" i="97" s="1"/>
  <c r="E22" i="97"/>
  <c r="D22" i="97"/>
  <c r="C22" i="97"/>
  <c r="K22" i="98"/>
  <c r="K27" i="98" s="1"/>
  <c r="J22" i="98"/>
  <c r="I22" i="98"/>
  <c r="H22" i="98"/>
  <c r="H27" i="98" s="1"/>
  <c r="G22" i="98"/>
  <c r="G27" i="98" s="1"/>
  <c r="F22" i="98"/>
  <c r="E22" i="98"/>
  <c r="D22" i="98"/>
  <c r="C22" i="98"/>
  <c r="C27" i="98" s="1"/>
  <c r="K22" i="99"/>
  <c r="J22" i="99"/>
  <c r="J27" i="99" s="1"/>
  <c r="I22" i="99"/>
  <c r="I27" i="99" s="1"/>
  <c r="H22" i="99"/>
  <c r="G22" i="99"/>
  <c r="F22" i="99"/>
  <c r="E22" i="99"/>
  <c r="E27" i="99" s="1"/>
  <c r="D22" i="99"/>
  <c r="C22" i="99"/>
  <c r="K22" i="100"/>
  <c r="K27" i="100" s="1"/>
  <c r="J22" i="100"/>
  <c r="I22" i="100"/>
  <c r="H22" i="100"/>
  <c r="G22" i="100"/>
  <c r="G27" i="100" s="1"/>
  <c r="F22" i="100"/>
  <c r="E22" i="100"/>
  <c r="D22" i="100"/>
  <c r="C22" i="100"/>
  <c r="C27" i="100" s="1"/>
  <c r="K22" i="101"/>
  <c r="J22" i="101"/>
  <c r="I22" i="101"/>
  <c r="H22" i="101"/>
  <c r="G22" i="101"/>
  <c r="F22" i="101"/>
  <c r="F27" i="101" s="1"/>
  <c r="E22" i="101"/>
  <c r="D22" i="101"/>
  <c r="C22" i="101"/>
  <c r="K22" i="102"/>
  <c r="K27" i="102" s="1"/>
  <c r="J22" i="102"/>
  <c r="I22" i="102"/>
  <c r="H22" i="102"/>
  <c r="H27" i="102" s="1"/>
  <c r="G22" i="102"/>
  <c r="F22" i="102"/>
  <c r="E22" i="102"/>
  <c r="D22" i="102"/>
  <c r="C22" i="102"/>
  <c r="C27" i="102" s="1"/>
  <c r="K22" i="103"/>
  <c r="J22" i="103"/>
  <c r="J27" i="103" s="1"/>
  <c r="I22" i="103"/>
  <c r="H22" i="103"/>
  <c r="G22" i="103"/>
  <c r="F22" i="103"/>
  <c r="E22" i="103"/>
  <c r="E27" i="103" s="1"/>
  <c r="D22" i="103"/>
  <c r="C22" i="103"/>
  <c r="K22" i="104"/>
  <c r="J22" i="104"/>
  <c r="I22" i="104"/>
  <c r="H22" i="104"/>
  <c r="G22" i="104"/>
  <c r="G27" i="104" s="1"/>
  <c r="F22" i="104"/>
  <c r="E22" i="104"/>
  <c r="D22" i="104"/>
  <c r="C22" i="104"/>
  <c r="K22" i="105"/>
  <c r="J22" i="105"/>
  <c r="I22" i="105"/>
  <c r="I27" i="105" s="1"/>
  <c r="H22" i="105"/>
  <c r="G22" i="105"/>
  <c r="F22" i="105"/>
  <c r="E22" i="105"/>
  <c r="D22" i="105"/>
  <c r="C22" i="105"/>
  <c r="K22" i="106"/>
  <c r="J22" i="106"/>
  <c r="I22" i="106"/>
  <c r="H22" i="106"/>
  <c r="H27" i="106" s="1"/>
  <c r="G22" i="106"/>
  <c r="F22" i="106"/>
  <c r="E22" i="106"/>
  <c r="D22" i="106"/>
  <c r="C22" i="106"/>
  <c r="K22" i="107"/>
  <c r="J22" i="107"/>
  <c r="J27" i="107" s="1"/>
  <c r="I22" i="107"/>
  <c r="H22" i="107"/>
  <c r="G22" i="107"/>
  <c r="F22" i="107"/>
  <c r="E22" i="107"/>
  <c r="E27" i="107" s="1"/>
  <c r="D22" i="107"/>
  <c r="C22" i="107"/>
  <c r="K22" i="108"/>
  <c r="J22" i="108"/>
  <c r="I22" i="108"/>
  <c r="H22" i="108"/>
  <c r="G22" i="108"/>
  <c r="G27" i="108" s="1"/>
  <c r="F22" i="108"/>
  <c r="E22" i="108"/>
  <c r="D22" i="108"/>
  <c r="D27" i="108" s="1"/>
  <c r="C22" i="108"/>
  <c r="K22" i="109"/>
  <c r="J22" i="109"/>
  <c r="I22" i="109"/>
  <c r="I27" i="109" s="1"/>
  <c r="H22" i="109"/>
  <c r="G22" i="109"/>
  <c r="F22" i="109"/>
  <c r="E22" i="109"/>
  <c r="D22" i="109"/>
  <c r="C22" i="109"/>
  <c r="K22" i="110"/>
  <c r="K27" i="110" s="1"/>
  <c r="J22" i="110"/>
  <c r="I22" i="110"/>
  <c r="H22" i="110"/>
  <c r="H27" i="110" s="1"/>
  <c r="G22" i="110"/>
  <c r="F22" i="110"/>
  <c r="E22" i="110"/>
  <c r="D22" i="110"/>
  <c r="C22" i="110"/>
  <c r="K22" i="111"/>
  <c r="J22" i="111"/>
  <c r="J27" i="111" s="1"/>
  <c r="I22" i="111"/>
  <c r="H22" i="111"/>
  <c r="G22" i="111"/>
  <c r="F22" i="111"/>
  <c r="E22" i="111"/>
  <c r="E27" i="111" s="1"/>
  <c r="D22" i="111"/>
  <c r="C22" i="111"/>
  <c r="K22" i="112"/>
  <c r="J22" i="112"/>
  <c r="I22" i="112"/>
  <c r="H22" i="112"/>
  <c r="G22" i="112"/>
  <c r="G27" i="112" s="1"/>
  <c r="F22" i="112"/>
  <c r="E22" i="112"/>
  <c r="D22" i="112"/>
  <c r="D27" i="112" s="1"/>
  <c r="C22" i="112"/>
  <c r="K22" i="113"/>
  <c r="J22" i="113"/>
  <c r="I22" i="113"/>
  <c r="I27" i="113" s="1"/>
  <c r="H22" i="113"/>
  <c r="G22" i="113"/>
  <c r="F22" i="113"/>
  <c r="E22" i="113"/>
  <c r="D22" i="113"/>
  <c r="C22" i="113"/>
  <c r="K22" i="114"/>
  <c r="K27" i="114" s="1"/>
  <c r="J22" i="114"/>
  <c r="I22" i="114"/>
  <c r="H22" i="114"/>
  <c r="H27" i="114" s="1"/>
  <c r="G22" i="114"/>
  <c r="F22" i="114"/>
  <c r="E22" i="114"/>
  <c r="D22" i="114"/>
  <c r="C22" i="114"/>
  <c r="C27" i="114" s="1"/>
  <c r="K22" i="115"/>
  <c r="J22" i="115"/>
  <c r="J27" i="115" s="1"/>
  <c r="I22" i="115"/>
  <c r="H22" i="115"/>
  <c r="H27" i="115" s="1"/>
  <c r="G22" i="115"/>
  <c r="F22" i="115"/>
  <c r="E22" i="115"/>
  <c r="E27" i="115" s="1"/>
  <c r="D22" i="115"/>
  <c r="C22" i="115"/>
  <c r="K22" i="116"/>
  <c r="J22" i="116"/>
  <c r="I22" i="116"/>
  <c r="H22" i="116"/>
  <c r="G22" i="116"/>
  <c r="G27" i="116" s="1"/>
  <c r="F22" i="116"/>
  <c r="E22" i="116"/>
  <c r="D22" i="116"/>
  <c r="C22" i="116"/>
  <c r="K22" i="117"/>
  <c r="J22" i="117"/>
  <c r="I22" i="117"/>
  <c r="H22" i="117"/>
  <c r="G22" i="117"/>
  <c r="F22" i="117"/>
  <c r="E22" i="117"/>
  <c r="D22" i="117"/>
  <c r="C22" i="117"/>
  <c r="K22" i="118"/>
  <c r="K27" i="118" s="1"/>
  <c r="J22" i="118"/>
  <c r="I22" i="118"/>
  <c r="H22" i="118"/>
  <c r="G22" i="118"/>
  <c r="F22" i="118"/>
  <c r="E22" i="118"/>
  <c r="D22" i="118"/>
  <c r="C22" i="118"/>
  <c r="K22" i="119"/>
  <c r="J22" i="119"/>
  <c r="I22" i="119"/>
  <c r="H22" i="119"/>
  <c r="G22" i="119"/>
  <c r="F22" i="119"/>
  <c r="E22" i="119"/>
  <c r="E27" i="119" s="1"/>
  <c r="D22" i="119"/>
  <c r="C22" i="119"/>
  <c r="K22" i="120"/>
  <c r="J22" i="120"/>
  <c r="I22" i="120"/>
  <c r="H22" i="120"/>
  <c r="G22" i="120"/>
  <c r="G27" i="120" s="1"/>
  <c r="F22" i="120"/>
  <c r="E22" i="120"/>
  <c r="D22" i="120"/>
  <c r="C22" i="120"/>
  <c r="K22" i="121"/>
  <c r="J22" i="121"/>
  <c r="I22" i="121"/>
  <c r="H22" i="121"/>
  <c r="G22" i="121"/>
  <c r="F22" i="121"/>
  <c r="E22" i="121"/>
  <c r="D22" i="121"/>
  <c r="C22" i="121"/>
  <c r="K22" i="122"/>
  <c r="J22" i="122"/>
  <c r="I22" i="122"/>
  <c r="H22" i="122"/>
  <c r="G22" i="122"/>
  <c r="F22" i="122"/>
  <c r="E22" i="122"/>
  <c r="D22" i="122"/>
  <c r="C22" i="122"/>
  <c r="K22" i="123"/>
  <c r="J22" i="123"/>
  <c r="I22" i="123"/>
  <c r="H22" i="123"/>
  <c r="G22" i="123"/>
  <c r="F22" i="123"/>
  <c r="E22" i="123"/>
  <c r="E27" i="123" s="1"/>
  <c r="D22" i="123"/>
  <c r="C22" i="123"/>
  <c r="K22" i="124"/>
  <c r="J22" i="124"/>
  <c r="I22" i="124"/>
  <c r="H22" i="124"/>
  <c r="G22" i="124"/>
  <c r="G27" i="124" s="1"/>
  <c r="F22" i="124"/>
  <c r="E22" i="124"/>
  <c r="D22" i="124"/>
  <c r="C22" i="124"/>
  <c r="K22" i="125"/>
  <c r="J22" i="125"/>
  <c r="I22" i="125"/>
  <c r="H22" i="125"/>
  <c r="G22" i="125"/>
  <c r="F22" i="125"/>
  <c r="E22" i="125"/>
  <c r="D22" i="125"/>
  <c r="C22" i="125"/>
  <c r="K22" i="126"/>
  <c r="J22" i="126"/>
  <c r="I22" i="126"/>
  <c r="H22" i="126"/>
  <c r="G22" i="126"/>
  <c r="F22" i="126"/>
  <c r="E22" i="126"/>
  <c r="D22" i="126"/>
  <c r="C22" i="126"/>
  <c r="K22" i="127"/>
  <c r="J22" i="127"/>
  <c r="I22" i="127"/>
  <c r="H22" i="127"/>
  <c r="G22" i="127"/>
  <c r="F22" i="127"/>
  <c r="E22" i="127"/>
  <c r="E27" i="127" s="1"/>
  <c r="D22" i="127"/>
  <c r="C22" i="127"/>
  <c r="K22" i="128"/>
  <c r="J22" i="128"/>
  <c r="I22" i="128"/>
  <c r="H22" i="128"/>
  <c r="G22" i="128"/>
  <c r="G27" i="128" s="1"/>
  <c r="F22" i="128"/>
  <c r="E22" i="128"/>
  <c r="D22" i="128"/>
  <c r="C22" i="128"/>
  <c r="K22" i="129"/>
  <c r="J22" i="129"/>
  <c r="I22" i="129"/>
  <c r="H22" i="129"/>
  <c r="G22" i="129"/>
  <c r="F22" i="129"/>
  <c r="E22" i="129"/>
  <c r="D22" i="129"/>
  <c r="C22" i="129"/>
  <c r="K22" i="130"/>
  <c r="J22" i="130"/>
  <c r="I22" i="130"/>
  <c r="H22" i="130"/>
  <c r="G22" i="130"/>
  <c r="F22" i="130"/>
  <c r="E22" i="130"/>
  <c r="D22" i="130"/>
  <c r="C22" i="130"/>
  <c r="K22" i="131"/>
  <c r="J22" i="131"/>
  <c r="I22" i="131"/>
  <c r="H22" i="131"/>
  <c r="G22" i="131"/>
  <c r="F22" i="131"/>
  <c r="E22" i="131"/>
  <c r="E27" i="131" s="1"/>
  <c r="D22" i="131"/>
  <c r="C22" i="131"/>
  <c r="K22" i="132"/>
  <c r="J22" i="132"/>
  <c r="I22" i="132"/>
  <c r="H22" i="132"/>
  <c r="G22" i="132"/>
  <c r="G27" i="132" s="1"/>
  <c r="F22" i="132"/>
  <c r="E22" i="132"/>
  <c r="D22" i="132"/>
  <c r="C22" i="132"/>
  <c r="K22" i="133"/>
  <c r="J22" i="133"/>
  <c r="I22" i="133"/>
  <c r="H22" i="133"/>
  <c r="G22" i="133"/>
  <c r="F22" i="133"/>
  <c r="E22" i="133"/>
  <c r="D22" i="133"/>
  <c r="C22" i="133"/>
  <c r="K22" i="134"/>
  <c r="J22" i="134"/>
  <c r="I22" i="134"/>
  <c r="H22" i="134"/>
  <c r="G22" i="134"/>
  <c r="F22" i="134"/>
  <c r="E22" i="134"/>
  <c r="D22" i="134"/>
  <c r="C22" i="134"/>
  <c r="K22" i="135"/>
  <c r="J22" i="135"/>
  <c r="I22" i="135"/>
  <c r="H22" i="135"/>
  <c r="G22" i="135"/>
  <c r="F22" i="135"/>
  <c r="E22" i="135"/>
  <c r="E27" i="135" s="1"/>
  <c r="D22" i="135"/>
  <c r="C22" i="135"/>
  <c r="K22" i="136"/>
  <c r="J22" i="136"/>
  <c r="I22" i="136"/>
  <c r="H22" i="136"/>
  <c r="G22" i="136"/>
  <c r="G27" i="136" s="1"/>
  <c r="F22" i="136"/>
  <c r="E22" i="136"/>
  <c r="D22" i="136"/>
  <c r="C22" i="136"/>
  <c r="K22" i="137"/>
  <c r="J22" i="137"/>
  <c r="I22" i="137"/>
  <c r="H22" i="137"/>
  <c r="G22" i="137"/>
  <c r="F22" i="137"/>
  <c r="E22" i="137"/>
  <c r="D22" i="137"/>
  <c r="C22" i="137"/>
  <c r="K22" i="138"/>
  <c r="J22" i="138"/>
  <c r="I22" i="138"/>
  <c r="I27" i="138" s="1"/>
  <c r="H22" i="138"/>
  <c r="G22" i="138"/>
  <c r="F22" i="138"/>
  <c r="E22" i="138"/>
  <c r="D22" i="138"/>
  <c r="D27" i="138" s="1"/>
  <c r="C22" i="138"/>
  <c r="K22" i="139"/>
  <c r="J22" i="139"/>
  <c r="I22" i="139"/>
  <c r="I27" i="139" s="1"/>
  <c r="H22" i="139"/>
  <c r="G22" i="139"/>
  <c r="F22" i="139"/>
  <c r="F27" i="139" s="1"/>
  <c r="E22" i="139"/>
  <c r="D22" i="139"/>
  <c r="C22" i="139"/>
  <c r="K22" i="140"/>
  <c r="K27" i="140" s="1"/>
  <c r="J22" i="140"/>
  <c r="I22" i="140"/>
  <c r="H22" i="140"/>
  <c r="G22" i="140"/>
  <c r="F22" i="140"/>
  <c r="E22" i="140"/>
  <c r="D22" i="140"/>
  <c r="C22" i="140"/>
  <c r="C27" i="140" s="1"/>
  <c r="K22" i="141"/>
  <c r="J22" i="141"/>
  <c r="I22" i="141"/>
  <c r="H22" i="141"/>
  <c r="G22" i="141"/>
  <c r="G27" i="141" s="1"/>
  <c r="F22" i="141"/>
  <c r="E22" i="141"/>
  <c r="D22" i="141"/>
  <c r="C22" i="141"/>
  <c r="K22" i="142"/>
  <c r="J22" i="142"/>
  <c r="I22" i="142"/>
  <c r="I27" i="142" s="1"/>
  <c r="H22" i="142"/>
  <c r="G22" i="142"/>
  <c r="F22" i="142"/>
  <c r="E22" i="142"/>
  <c r="D22" i="142"/>
  <c r="D27" i="142" s="1"/>
  <c r="C22" i="142"/>
  <c r="K22" i="143"/>
  <c r="J22" i="143"/>
  <c r="I22" i="143"/>
  <c r="I27" i="143" s="1"/>
  <c r="H22" i="143"/>
  <c r="G22" i="143"/>
  <c r="F22" i="143"/>
  <c r="F27" i="143" s="1"/>
  <c r="E22" i="143"/>
  <c r="D22" i="143"/>
  <c r="C22" i="143"/>
  <c r="K22" i="144"/>
  <c r="K27" i="144" s="1"/>
  <c r="J22" i="144"/>
  <c r="I22" i="144"/>
  <c r="H22" i="144"/>
  <c r="G22" i="144"/>
  <c r="F22" i="144"/>
  <c r="E22" i="144"/>
  <c r="D22" i="144"/>
  <c r="C22" i="144"/>
  <c r="C27" i="144" s="1"/>
  <c r="K22" i="145"/>
  <c r="J22" i="145"/>
  <c r="I22" i="145"/>
  <c r="H22" i="145"/>
  <c r="G22" i="145"/>
  <c r="G27" i="145" s="1"/>
  <c r="F22" i="145"/>
  <c r="E22" i="145"/>
  <c r="D22" i="145"/>
  <c r="C22" i="145"/>
  <c r="K22" i="146"/>
  <c r="J22" i="146"/>
  <c r="I22" i="146"/>
  <c r="I27" i="146" s="1"/>
  <c r="H22" i="146"/>
  <c r="G22" i="146"/>
  <c r="F22" i="146"/>
  <c r="E22" i="146"/>
  <c r="D22" i="146"/>
  <c r="D27" i="146" s="1"/>
  <c r="C22" i="146"/>
  <c r="K22" i="147"/>
  <c r="J22" i="147"/>
  <c r="I22" i="147"/>
  <c r="I27" i="147" s="1"/>
  <c r="H22" i="147"/>
  <c r="G22" i="147"/>
  <c r="F22" i="147"/>
  <c r="F27" i="147" s="1"/>
  <c r="E22" i="147"/>
  <c r="D22" i="147"/>
  <c r="C22" i="147"/>
  <c r="K22" i="148"/>
  <c r="K27" i="148" s="1"/>
  <c r="J22" i="148"/>
  <c r="I22" i="148"/>
  <c r="H22" i="148"/>
  <c r="G22" i="148"/>
  <c r="F22" i="148"/>
  <c r="E22" i="148"/>
  <c r="D22" i="148"/>
  <c r="C22" i="148"/>
  <c r="C27" i="148" s="1"/>
  <c r="K22" i="149"/>
  <c r="J22" i="149"/>
  <c r="I22" i="149"/>
  <c r="H22" i="149"/>
  <c r="G22" i="149"/>
  <c r="G27" i="149" s="1"/>
  <c r="F22" i="149"/>
  <c r="E22" i="149"/>
  <c r="D22" i="149"/>
  <c r="C22" i="149"/>
  <c r="K22" i="150"/>
  <c r="J22" i="150"/>
  <c r="I22" i="150"/>
  <c r="I27" i="150" s="1"/>
  <c r="H22" i="150"/>
  <c r="G22" i="150"/>
  <c r="F22" i="150"/>
  <c r="E22" i="150"/>
  <c r="D22" i="150"/>
  <c r="D27" i="150" s="1"/>
  <c r="C22" i="150"/>
  <c r="K22" i="151"/>
  <c r="J22" i="151"/>
  <c r="I22" i="151"/>
  <c r="I27" i="151" s="1"/>
  <c r="H22" i="151"/>
  <c r="G22" i="151"/>
  <c r="F22" i="151"/>
  <c r="F27" i="151" s="1"/>
  <c r="E22" i="151"/>
  <c r="D22" i="151"/>
  <c r="C22" i="151"/>
  <c r="K22" i="152"/>
  <c r="K27" i="152" s="1"/>
  <c r="J22" i="152"/>
  <c r="I22" i="152"/>
  <c r="H22" i="152"/>
  <c r="G22" i="152"/>
  <c r="F22" i="152"/>
  <c r="E22" i="152"/>
  <c r="D22" i="152"/>
  <c r="C22" i="152"/>
  <c r="C27" i="152" s="1"/>
  <c r="K22" i="153"/>
  <c r="J22" i="153"/>
  <c r="I22" i="153"/>
  <c r="H22" i="153"/>
  <c r="G22" i="153"/>
  <c r="G27" i="153" s="1"/>
  <c r="F22" i="153"/>
  <c r="E22" i="153"/>
  <c r="D22" i="153"/>
  <c r="C22" i="153"/>
  <c r="K22" i="154"/>
  <c r="J22" i="154"/>
  <c r="I22" i="154"/>
  <c r="I27" i="154" s="1"/>
  <c r="H22" i="154"/>
  <c r="G22" i="154"/>
  <c r="F22" i="154"/>
  <c r="E22" i="154"/>
  <c r="D22" i="154"/>
  <c r="D27" i="154" s="1"/>
  <c r="C22" i="154"/>
  <c r="K22" i="155"/>
  <c r="J22" i="155"/>
  <c r="I22" i="155"/>
  <c r="I27" i="155" s="1"/>
  <c r="H22" i="155"/>
  <c r="G22" i="155"/>
  <c r="F22" i="155"/>
  <c r="F27" i="155" s="1"/>
  <c r="E22" i="155"/>
  <c r="D22" i="155"/>
  <c r="C22" i="155"/>
  <c r="K22" i="156"/>
  <c r="K27" i="156" s="1"/>
  <c r="J22" i="156"/>
  <c r="I22" i="156"/>
  <c r="H22" i="156"/>
  <c r="G22" i="156"/>
  <c r="F22" i="156"/>
  <c r="E22" i="156"/>
  <c r="D22" i="156"/>
  <c r="C22" i="156"/>
  <c r="C27" i="156" s="1"/>
  <c r="K22" i="157"/>
  <c r="J22" i="157"/>
  <c r="I22" i="157"/>
  <c r="H22" i="157"/>
  <c r="G22" i="157"/>
  <c r="G27" i="157" s="1"/>
  <c r="F22" i="157"/>
  <c r="E22" i="157"/>
  <c r="D22" i="157"/>
  <c r="C22" i="157"/>
  <c r="K22" i="158"/>
  <c r="J22" i="158"/>
  <c r="I22" i="158"/>
  <c r="I27" i="158" s="1"/>
  <c r="H22" i="158"/>
  <c r="G22" i="158"/>
  <c r="F22" i="158"/>
  <c r="E22" i="158"/>
  <c r="D22" i="158"/>
  <c r="D27" i="158" s="1"/>
  <c r="C22" i="158"/>
  <c r="K22" i="159"/>
  <c r="J22" i="159"/>
  <c r="I22" i="159"/>
  <c r="I27" i="159" s="1"/>
  <c r="H22" i="159"/>
  <c r="G22" i="159"/>
  <c r="F22" i="159"/>
  <c r="F27" i="159" s="1"/>
  <c r="E22" i="159"/>
  <c r="D22" i="159"/>
  <c r="C22" i="159"/>
  <c r="K22" i="160"/>
  <c r="K27" i="160" s="1"/>
  <c r="J22" i="160"/>
  <c r="I22" i="160"/>
  <c r="H22" i="160"/>
  <c r="G22" i="160"/>
  <c r="F22" i="160"/>
  <c r="E22" i="160"/>
  <c r="D22" i="160"/>
  <c r="C22" i="160"/>
  <c r="C27" i="160" s="1"/>
  <c r="K22" i="161"/>
  <c r="J22" i="161"/>
  <c r="I22" i="161"/>
  <c r="H22" i="161"/>
  <c r="G22" i="161"/>
  <c r="G27" i="161" s="1"/>
  <c r="F22" i="161"/>
  <c r="E22" i="161"/>
  <c r="D22" i="161"/>
  <c r="C22" i="161"/>
  <c r="K22" i="162"/>
  <c r="J22" i="162"/>
  <c r="I22" i="162"/>
  <c r="I27" i="162" s="1"/>
  <c r="H22" i="162"/>
  <c r="G22" i="162"/>
  <c r="F22" i="162"/>
  <c r="E22" i="162"/>
  <c r="D22" i="162"/>
  <c r="D27" i="162" s="1"/>
  <c r="C22" i="162"/>
  <c r="K22" i="163"/>
  <c r="J22" i="163"/>
  <c r="I22" i="163"/>
  <c r="I27" i="163" s="1"/>
  <c r="H22" i="163"/>
  <c r="G22" i="163"/>
  <c r="F22" i="163"/>
  <c r="F27" i="163" s="1"/>
  <c r="E22" i="163"/>
  <c r="D22" i="163"/>
  <c r="C22" i="163"/>
  <c r="K22" i="164"/>
  <c r="K27" i="164" s="1"/>
  <c r="J22" i="164"/>
  <c r="I22" i="164"/>
  <c r="H22" i="164"/>
  <c r="G22" i="164"/>
  <c r="F22" i="164"/>
  <c r="E22" i="164"/>
  <c r="D22" i="164"/>
  <c r="C22" i="164"/>
  <c r="C27" i="164" s="1"/>
  <c r="K22" i="165"/>
  <c r="J22" i="165"/>
  <c r="I22" i="165"/>
  <c r="H22" i="165"/>
  <c r="G22" i="165"/>
  <c r="G27" i="165" s="1"/>
  <c r="F22" i="165"/>
  <c r="E22" i="165"/>
  <c r="D22" i="165"/>
  <c r="C22" i="165"/>
  <c r="K22" i="166"/>
  <c r="J22" i="166"/>
  <c r="I22" i="166"/>
  <c r="I27" i="166" s="1"/>
  <c r="H22" i="166"/>
  <c r="G22" i="166"/>
  <c r="F22" i="166"/>
  <c r="E22" i="166"/>
  <c r="D22" i="166"/>
  <c r="D27" i="166" s="1"/>
  <c r="C22" i="166"/>
  <c r="K22" i="167"/>
  <c r="J22" i="167"/>
  <c r="I22" i="167"/>
  <c r="I27" i="167" s="1"/>
  <c r="H22" i="167"/>
  <c r="G22" i="167"/>
  <c r="F22" i="167"/>
  <c r="F27" i="167" s="1"/>
  <c r="E22" i="167"/>
  <c r="E27" i="167" s="1"/>
  <c r="D22" i="167"/>
  <c r="C22" i="167"/>
  <c r="K22" i="168"/>
  <c r="K27" i="168" s="1"/>
  <c r="J22" i="168"/>
  <c r="I22" i="168"/>
  <c r="H22" i="168"/>
  <c r="G22" i="168"/>
  <c r="G27" i="168" s="1"/>
  <c r="F22" i="168"/>
  <c r="E22" i="168"/>
  <c r="D22" i="168"/>
  <c r="C22" i="168"/>
  <c r="C27" i="168" s="1"/>
  <c r="K22" i="169"/>
  <c r="J22" i="169"/>
  <c r="I22" i="169"/>
  <c r="H22" i="169"/>
  <c r="G22" i="169"/>
  <c r="G27" i="169" s="1"/>
  <c r="F22" i="169"/>
  <c r="E22" i="169"/>
  <c r="D22" i="169"/>
  <c r="C22" i="169"/>
  <c r="K22" i="170"/>
  <c r="J22" i="170"/>
  <c r="I22" i="170"/>
  <c r="I27" i="170" s="1"/>
  <c r="H22" i="170"/>
  <c r="G22" i="170"/>
  <c r="F22" i="170"/>
  <c r="E22" i="170"/>
  <c r="D22" i="170"/>
  <c r="D27" i="170" s="1"/>
  <c r="C22" i="170"/>
  <c r="K22" i="171"/>
  <c r="J22" i="171"/>
  <c r="I22" i="171"/>
  <c r="I27" i="171" s="1"/>
  <c r="H22" i="171"/>
  <c r="G22" i="171"/>
  <c r="F22" i="171"/>
  <c r="F27" i="171" s="1"/>
  <c r="E22" i="171"/>
  <c r="D22" i="171"/>
  <c r="C22" i="171"/>
  <c r="K22" i="172"/>
  <c r="K27" i="172" s="1"/>
  <c r="J22" i="172"/>
  <c r="I22" i="172"/>
  <c r="H22" i="172"/>
  <c r="G22" i="172"/>
  <c r="G27" i="172" s="1"/>
  <c r="F22" i="172"/>
  <c r="E22" i="172"/>
  <c r="D22" i="172"/>
  <c r="C22" i="172"/>
  <c r="C27" i="172" s="1"/>
  <c r="K22" i="173"/>
  <c r="J22" i="173"/>
  <c r="I22" i="173"/>
  <c r="H22" i="173"/>
  <c r="G22" i="173"/>
  <c r="G27" i="173" s="1"/>
  <c r="F22" i="173"/>
  <c r="E22" i="173"/>
  <c r="D22" i="173"/>
  <c r="C22" i="173"/>
  <c r="K22" i="174"/>
  <c r="J22" i="174"/>
  <c r="I22" i="174"/>
  <c r="I27" i="174" s="1"/>
  <c r="H22" i="174"/>
  <c r="G22" i="174"/>
  <c r="F22" i="174"/>
  <c r="E22" i="174"/>
  <c r="D22" i="174"/>
  <c r="D27" i="174" s="1"/>
  <c r="C22" i="174"/>
  <c r="K22" i="175"/>
  <c r="J22" i="175"/>
  <c r="I22" i="175"/>
  <c r="I27" i="175" s="1"/>
  <c r="H22" i="175"/>
  <c r="G22" i="175"/>
  <c r="F22" i="175"/>
  <c r="F27" i="175" s="1"/>
  <c r="E22" i="175"/>
  <c r="E27" i="175" s="1"/>
  <c r="D22" i="175"/>
  <c r="C22" i="175"/>
  <c r="K22" i="176"/>
  <c r="K27" i="176" s="1"/>
  <c r="J22" i="176"/>
  <c r="I22" i="176"/>
  <c r="H22" i="176"/>
  <c r="G22" i="176"/>
  <c r="G27" i="176" s="1"/>
  <c r="F22" i="176"/>
  <c r="E22" i="176"/>
  <c r="D22" i="176"/>
  <c r="C22" i="176"/>
  <c r="C27" i="176" s="1"/>
  <c r="K22" i="177"/>
  <c r="J22" i="177"/>
  <c r="I22" i="177"/>
  <c r="H22" i="177"/>
  <c r="G22" i="177"/>
  <c r="G27" i="177" s="1"/>
  <c r="F22" i="177"/>
  <c r="E22" i="177"/>
  <c r="D22" i="177"/>
  <c r="C22" i="177"/>
  <c r="K22" i="178"/>
  <c r="J22" i="178"/>
  <c r="I22" i="178"/>
  <c r="I27" i="178" s="1"/>
  <c r="H22" i="178"/>
  <c r="G22" i="178"/>
  <c r="F22" i="178"/>
  <c r="E22" i="178"/>
  <c r="D22" i="178"/>
  <c r="D27" i="178" s="1"/>
  <c r="C22" i="178"/>
  <c r="K22" i="179"/>
  <c r="J22" i="179"/>
  <c r="I22" i="179"/>
  <c r="I27" i="179" s="1"/>
  <c r="H22" i="179"/>
  <c r="G22" i="179"/>
  <c r="F22" i="179"/>
  <c r="F27" i="179" s="1"/>
  <c r="E22" i="179"/>
  <c r="E27" i="179" s="1"/>
  <c r="D22" i="179"/>
  <c r="C22" i="179"/>
  <c r="K22" i="180"/>
  <c r="K27" i="180" s="1"/>
  <c r="J22" i="180"/>
  <c r="I22" i="180"/>
  <c r="H22" i="180"/>
  <c r="G22" i="180"/>
  <c r="G27" i="180" s="1"/>
  <c r="F22" i="180"/>
  <c r="E22" i="180"/>
  <c r="D22" i="180"/>
  <c r="C22" i="180"/>
  <c r="C27" i="180" s="1"/>
  <c r="K22" i="181"/>
  <c r="J22" i="181"/>
  <c r="I22" i="181"/>
  <c r="H22" i="181"/>
  <c r="G22" i="181"/>
  <c r="G27" i="181" s="1"/>
  <c r="F22" i="181"/>
  <c r="E22" i="181"/>
  <c r="D22" i="181"/>
  <c r="C22" i="181"/>
  <c r="K22" i="182"/>
  <c r="J22" i="182"/>
  <c r="I22" i="182"/>
  <c r="I27" i="182" s="1"/>
  <c r="H22" i="182"/>
  <c r="G22" i="182"/>
  <c r="F22" i="182"/>
  <c r="E22" i="182"/>
  <c r="D22" i="182"/>
  <c r="D27" i="182" s="1"/>
  <c r="C22" i="182"/>
  <c r="K22" i="183"/>
  <c r="J22" i="183"/>
  <c r="I22" i="183"/>
  <c r="I27" i="183" s="1"/>
  <c r="H22" i="183"/>
  <c r="G22" i="183"/>
  <c r="F22" i="183"/>
  <c r="F27" i="183" s="1"/>
  <c r="E22" i="183"/>
  <c r="D22" i="183"/>
  <c r="C22" i="183"/>
  <c r="K22" i="184"/>
  <c r="K27" i="184" s="1"/>
  <c r="J22" i="184"/>
  <c r="I22" i="184"/>
  <c r="H22" i="184"/>
  <c r="G22" i="184"/>
  <c r="F22" i="184"/>
  <c r="E22" i="184"/>
  <c r="D22" i="184"/>
  <c r="C22" i="184"/>
  <c r="C27" i="184" s="1"/>
  <c r="K22" i="185"/>
  <c r="J22" i="185"/>
  <c r="I22" i="185"/>
  <c r="H22" i="185"/>
  <c r="G22" i="185"/>
  <c r="G27" i="185" s="1"/>
  <c r="F22" i="185"/>
  <c r="E22" i="185"/>
  <c r="D22" i="185"/>
  <c r="C22" i="185"/>
  <c r="K22" i="186"/>
  <c r="J22" i="186"/>
  <c r="I22" i="186"/>
  <c r="I27" i="186" s="1"/>
  <c r="H22" i="186"/>
  <c r="G22" i="186"/>
  <c r="F22" i="186"/>
  <c r="E22" i="186"/>
  <c r="D22" i="186"/>
  <c r="D27" i="186" s="1"/>
  <c r="C22" i="186"/>
  <c r="K22" i="187"/>
  <c r="J22" i="187"/>
  <c r="I22" i="187"/>
  <c r="I27" i="187" s="1"/>
  <c r="H22" i="187"/>
  <c r="G22" i="187"/>
  <c r="F22" i="187"/>
  <c r="F27" i="187" s="1"/>
  <c r="E22" i="187"/>
  <c r="D22" i="187"/>
  <c r="C22" i="187"/>
  <c r="K22" i="188"/>
  <c r="K27" i="188" s="1"/>
  <c r="J22" i="188"/>
  <c r="I22" i="188"/>
  <c r="H22" i="188"/>
  <c r="G22" i="188"/>
  <c r="F22" i="188"/>
  <c r="E22" i="188"/>
  <c r="D22" i="188"/>
  <c r="C22" i="188"/>
  <c r="C27" i="188" s="1"/>
  <c r="K22" i="189"/>
  <c r="J22" i="189"/>
  <c r="I22" i="189"/>
  <c r="H22" i="189"/>
  <c r="G22" i="189"/>
  <c r="G27" i="189" s="1"/>
  <c r="F22" i="189"/>
  <c r="E22" i="189"/>
  <c r="D22" i="189"/>
  <c r="C22" i="189"/>
  <c r="K22" i="190"/>
  <c r="J22" i="190"/>
  <c r="I22" i="190"/>
  <c r="I27" i="190" s="1"/>
  <c r="H22" i="190"/>
  <c r="G22" i="190"/>
  <c r="F22" i="190"/>
  <c r="E22" i="190"/>
  <c r="D22" i="190"/>
  <c r="C22" i="190"/>
  <c r="K22" i="191"/>
  <c r="J22" i="191"/>
  <c r="I22" i="191"/>
  <c r="I27" i="191" s="1"/>
  <c r="H22" i="191"/>
  <c r="G22" i="191"/>
  <c r="F22" i="191"/>
  <c r="E22" i="191"/>
  <c r="D22" i="191"/>
  <c r="C22" i="191"/>
  <c r="K22" i="192"/>
  <c r="K27" i="192" s="1"/>
  <c r="J22" i="192"/>
  <c r="I22" i="192"/>
  <c r="H22" i="192"/>
  <c r="G22" i="192"/>
  <c r="F22" i="192"/>
  <c r="E22" i="192"/>
  <c r="D22" i="192"/>
  <c r="C22" i="192"/>
  <c r="C27" i="192" s="1"/>
  <c r="K22" i="193"/>
  <c r="K27" i="193" s="1"/>
  <c r="J22" i="193"/>
  <c r="I22" i="193"/>
  <c r="H22" i="193"/>
  <c r="G22" i="193"/>
  <c r="F22" i="193"/>
  <c r="E22" i="193"/>
  <c r="D22" i="193"/>
  <c r="C22" i="193"/>
  <c r="C27" i="193" s="1"/>
  <c r="K22" i="194"/>
  <c r="J22" i="194"/>
  <c r="I22" i="194"/>
  <c r="H22" i="194"/>
  <c r="G22" i="194"/>
  <c r="F22" i="194"/>
  <c r="E22" i="194"/>
  <c r="E27" i="194" s="1"/>
  <c r="D22" i="194"/>
  <c r="C22" i="194"/>
  <c r="K22" i="195"/>
  <c r="J22" i="195"/>
  <c r="I22" i="195"/>
  <c r="I27" i="195" s="1"/>
  <c r="H22" i="195"/>
  <c r="G22" i="195"/>
  <c r="F22" i="195"/>
  <c r="E22" i="195"/>
  <c r="D22" i="195"/>
  <c r="C22" i="195"/>
  <c r="K22" i="196"/>
  <c r="K27" i="196" s="1"/>
  <c r="J22" i="196"/>
  <c r="I22" i="196"/>
  <c r="H22" i="196"/>
  <c r="G22" i="196"/>
  <c r="F22" i="196"/>
  <c r="E22" i="196"/>
  <c r="D22" i="196"/>
  <c r="C22" i="196"/>
  <c r="C27" i="196" s="1"/>
  <c r="K22" i="197"/>
  <c r="K27" i="197" s="1"/>
  <c r="J22" i="197"/>
  <c r="I22" i="197"/>
  <c r="H22" i="197"/>
  <c r="G22" i="197"/>
  <c r="F22" i="197"/>
  <c r="E22" i="197"/>
  <c r="D22" i="197"/>
  <c r="C22" i="197"/>
  <c r="C27" i="197" s="1"/>
  <c r="K22" i="198"/>
  <c r="J22" i="198"/>
  <c r="I22" i="198"/>
  <c r="H22" i="198"/>
  <c r="G22" i="198"/>
  <c r="F22" i="198"/>
  <c r="E22" i="198"/>
  <c r="E27" i="198" s="1"/>
  <c r="D22" i="198"/>
  <c r="C22" i="198"/>
  <c r="K22" i="199"/>
  <c r="J22" i="199"/>
  <c r="I22" i="199"/>
  <c r="I27" i="199" s="1"/>
  <c r="H22" i="199"/>
  <c r="G22" i="199"/>
  <c r="F22" i="199"/>
  <c r="E22" i="199"/>
  <c r="D22" i="199"/>
  <c r="C22" i="199"/>
  <c r="K22" i="200"/>
  <c r="K27" i="200" s="1"/>
  <c r="J22" i="200"/>
  <c r="I22" i="200"/>
  <c r="H22" i="200"/>
  <c r="G22" i="200"/>
  <c r="F22" i="200"/>
  <c r="E22" i="200"/>
  <c r="D22" i="200"/>
  <c r="C22" i="200"/>
  <c r="C27" i="200" s="1"/>
  <c r="K22" i="201"/>
  <c r="K27" i="201" s="1"/>
  <c r="J22" i="201"/>
  <c r="I22" i="201"/>
  <c r="H22" i="201"/>
  <c r="G22" i="201"/>
  <c r="F22" i="201"/>
  <c r="E22" i="201"/>
  <c r="D22" i="201"/>
  <c r="C22" i="201"/>
  <c r="C27" i="201" s="1"/>
  <c r="K22" i="202"/>
  <c r="J22" i="202"/>
  <c r="I22" i="202"/>
  <c r="H22" i="202"/>
  <c r="G22" i="202"/>
  <c r="F22" i="202"/>
  <c r="E22" i="202"/>
  <c r="E27" i="202" s="1"/>
  <c r="D22" i="202"/>
  <c r="C22" i="202"/>
  <c r="K22" i="203"/>
  <c r="J22" i="203"/>
  <c r="I22" i="203"/>
  <c r="I27" i="203" s="1"/>
  <c r="H22" i="203"/>
  <c r="G22" i="203"/>
  <c r="F22" i="203"/>
  <c r="E22" i="203"/>
  <c r="D22" i="203"/>
  <c r="C22" i="203"/>
  <c r="K22" i="204"/>
  <c r="K27" i="204" s="1"/>
  <c r="J22" i="204"/>
  <c r="I22" i="204"/>
  <c r="H22" i="204"/>
  <c r="G22" i="204"/>
  <c r="F22" i="204"/>
  <c r="E22" i="204"/>
  <c r="D22" i="204"/>
  <c r="C22" i="204"/>
  <c r="C27" i="204" s="1"/>
  <c r="K22" i="205"/>
  <c r="K27" i="205" s="1"/>
  <c r="J22" i="205"/>
  <c r="I22" i="205"/>
  <c r="H22" i="205"/>
  <c r="G22" i="205"/>
  <c r="F22" i="205"/>
  <c r="E22" i="205"/>
  <c r="D22" i="205"/>
  <c r="C22" i="205"/>
  <c r="C27" i="205" s="1"/>
  <c r="K22" i="206"/>
  <c r="J22" i="206"/>
  <c r="I22" i="206"/>
  <c r="H22" i="206"/>
  <c r="G22" i="206"/>
  <c r="F22" i="206"/>
  <c r="E22" i="206"/>
  <c r="E27" i="206" s="1"/>
  <c r="D22" i="206"/>
  <c r="C22" i="206"/>
  <c r="K22" i="207"/>
  <c r="J22" i="207"/>
  <c r="I22" i="207"/>
  <c r="I27" i="207" s="1"/>
  <c r="H22" i="207"/>
  <c r="G22" i="207"/>
  <c r="F22" i="207"/>
  <c r="E22" i="207"/>
  <c r="D22" i="207"/>
  <c r="C22" i="207"/>
  <c r="K22" i="208"/>
  <c r="K27" i="208" s="1"/>
  <c r="J22" i="208"/>
  <c r="I22" i="208"/>
  <c r="H22" i="208"/>
  <c r="G22" i="208"/>
  <c r="F22" i="208"/>
  <c r="E22" i="208"/>
  <c r="D22" i="208"/>
  <c r="C22" i="208"/>
  <c r="C27" i="208" s="1"/>
  <c r="K22" i="209"/>
  <c r="K27" i="209" s="1"/>
  <c r="J22" i="209"/>
  <c r="I22" i="209"/>
  <c r="H22" i="209"/>
  <c r="G22" i="209"/>
  <c r="F22" i="209"/>
  <c r="E22" i="209"/>
  <c r="D22" i="209"/>
  <c r="C22" i="209"/>
  <c r="C27" i="209" s="1"/>
  <c r="K22" i="210"/>
  <c r="J22" i="210"/>
  <c r="I22" i="210"/>
  <c r="H22" i="210"/>
  <c r="G22" i="210"/>
  <c r="F22" i="210"/>
  <c r="E22" i="210"/>
  <c r="E27" i="210" s="1"/>
  <c r="D22" i="210"/>
  <c r="C22" i="210"/>
  <c r="K22" i="211"/>
  <c r="J22" i="211"/>
  <c r="I22" i="211"/>
  <c r="I27" i="211" s="1"/>
  <c r="H22" i="211"/>
  <c r="G22" i="211"/>
  <c r="F22" i="211"/>
  <c r="E22" i="211"/>
  <c r="D22" i="211"/>
  <c r="C22" i="211"/>
  <c r="K22" i="212"/>
  <c r="K27" i="212" s="1"/>
  <c r="J22" i="212"/>
  <c r="I22" i="212"/>
  <c r="H22" i="212"/>
  <c r="G22" i="212"/>
  <c r="F22" i="212"/>
  <c r="E22" i="212"/>
  <c r="D22" i="212"/>
  <c r="C22" i="212"/>
  <c r="C27" i="212" s="1"/>
  <c r="K22" i="213"/>
  <c r="K27" i="213" s="1"/>
  <c r="J22" i="213"/>
  <c r="I22" i="213"/>
  <c r="H22" i="213"/>
  <c r="G22" i="213"/>
  <c r="F22" i="213"/>
  <c r="E22" i="213"/>
  <c r="D22" i="213"/>
  <c r="C22" i="213"/>
  <c r="C27" i="213" s="1"/>
  <c r="K22" i="214"/>
  <c r="J22" i="214"/>
  <c r="I22" i="214"/>
  <c r="H22" i="214"/>
  <c r="G22" i="214"/>
  <c r="F22" i="214"/>
  <c r="E22" i="214"/>
  <c r="E27" i="214" s="1"/>
  <c r="D22" i="214"/>
  <c r="C22" i="214"/>
  <c r="K22" i="215"/>
  <c r="J22" i="215"/>
  <c r="I22" i="215"/>
  <c r="I27" i="215" s="1"/>
  <c r="H22" i="215"/>
  <c r="G22" i="215"/>
  <c r="F22" i="215"/>
  <c r="E22" i="215"/>
  <c r="D22" i="215"/>
  <c r="C22" i="215"/>
  <c r="K22" i="216"/>
  <c r="K27" i="216" s="1"/>
  <c r="J22" i="216"/>
  <c r="I22" i="216"/>
  <c r="H22" i="216"/>
  <c r="G22" i="216"/>
  <c r="F22" i="216"/>
  <c r="E22" i="216"/>
  <c r="D22" i="216"/>
  <c r="C22" i="216"/>
  <c r="C27" i="216" s="1"/>
  <c r="K22" i="217"/>
  <c r="K27" i="217" s="1"/>
  <c r="J22" i="217"/>
  <c r="I22" i="217"/>
  <c r="H22" i="217"/>
  <c r="G22" i="217"/>
  <c r="F22" i="217"/>
  <c r="E22" i="217"/>
  <c r="D22" i="217"/>
  <c r="C22" i="217"/>
  <c r="C27" i="217" s="1"/>
  <c r="K22" i="218"/>
  <c r="J22" i="218"/>
  <c r="I22" i="218"/>
  <c r="H22" i="218"/>
  <c r="G22" i="218"/>
  <c r="G27" i="218" s="1"/>
  <c r="F22" i="218"/>
  <c r="E22" i="218"/>
  <c r="E27" i="218" s="1"/>
  <c r="D22" i="218"/>
  <c r="C22" i="218"/>
  <c r="K22" i="219"/>
  <c r="J22" i="219"/>
  <c r="I22" i="219"/>
  <c r="I27" i="219" s="1"/>
  <c r="H22" i="219"/>
  <c r="G22" i="219"/>
  <c r="F22" i="219"/>
  <c r="E22" i="219"/>
  <c r="D22" i="219"/>
  <c r="C22" i="219"/>
  <c r="K22" i="220"/>
  <c r="K27" i="220" s="1"/>
  <c r="J22" i="220"/>
  <c r="I22" i="220"/>
  <c r="H22" i="220"/>
  <c r="G22" i="220"/>
  <c r="F22" i="220"/>
  <c r="E22" i="220"/>
  <c r="D22" i="220"/>
  <c r="C22" i="220"/>
  <c r="K22" i="221"/>
  <c r="J22" i="221"/>
  <c r="J27" i="221" s="1"/>
  <c r="I22" i="221"/>
  <c r="H22" i="221"/>
  <c r="G22" i="221"/>
  <c r="F22" i="221"/>
  <c r="E22" i="221"/>
  <c r="D22" i="221"/>
  <c r="D27" i="221" s="1"/>
  <c r="C22" i="221"/>
  <c r="K22" i="222"/>
  <c r="K27" i="222" s="1"/>
  <c r="J22" i="222"/>
  <c r="I22" i="222"/>
  <c r="H22" i="222"/>
  <c r="G22" i="222"/>
  <c r="F22" i="222"/>
  <c r="E22" i="222"/>
  <c r="D22" i="222"/>
  <c r="D27" i="222" s="1"/>
  <c r="C22" i="222"/>
  <c r="C27" i="222" s="1"/>
  <c r="K22" i="223"/>
  <c r="J22" i="223"/>
  <c r="I22" i="223"/>
  <c r="H22" i="223"/>
  <c r="G22" i="223"/>
  <c r="F22" i="223"/>
  <c r="F27" i="223" s="1"/>
  <c r="E22" i="223"/>
  <c r="E27" i="223" s="1"/>
  <c r="D22" i="223"/>
  <c r="C22" i="223"/>
  <c r="K22" i="224"/>
  <c r="J22" i="224"/>
  <c r="J27" i="224" s="1"/>
  <c r="I22" i="224"/>
  <c r="H22" i="224"/>
  <c r="G22" i="224"/>
  <c r="G27" i="224" s="1"/>
  <c r="F22" i="224"/>
  <c r="E22" i="224"/>
  <c r="D22" i="224"/>
  <c r="C22" i="224"/>
  <c r="K22" i="225"/>
  <c r="J22" i="225"/>
  <c r="I22" i="225"/>
  <c r="H22" i="225"/>
  <c r="G22" i="225"/>
  <c r="F22" i="225"/>
  <c r="E22" i="225"/>
  <c r="D22" i="225"/>
  <c r="D27" i="225" s="1"/>
  <c r="C22" i="225"/>
  <c r="K22" i="226"/>
  <c r="J22" i="226"/>
  <c r="I22" i="226"/>
  <c r="H22" i="226"/>
  <c r="G22" i="226"/>
  <c r="F22" i="226"/>
  <c r="E22" i="226"/>
  <c r="D22" i="226"/>
  <c r="D27" i="226" s="1"/>
  <c r="C22" i="226"/>
  <c r="K22" i="227"/>
  <c r="J22" i="227"/>
  <c r="I22" i="227"/>
  <c r="H22" i="227"/>
  <c r="H27" i="227" s="1"/>
  <c r="G22" i="227"/>
  <c r="F22" i="227"/>
  <c r="F27" i="227" s="1"/>
  <c r="E22" i="227"/>
  <c r="E27" i="227" s="1"/>
  <c r="D22" i="227"/>
  <c r="C22" i="227"/>
  <c r="K22" i="228"/>
  <c r="J22" i="228"/>
  <c r="J27" i="228" s="1"/>
  <c r="I22" i="228"/>
  <c r="H22" i="228"/>
  <c r="G22" i="228"/>
  <c r="G27" i="228" s="1"/>
  <c r="F22" i="228"/>
  <c r="E22" i="228"/>
  <c r="D22" i="228"/>
  <c r="C22" i="228"/>
  <c r="K22" i="229"/>
  <c r="J22" i="229"/>
  <c r="J27" i="229" s="1"/>
  <c r="I22" i="229"/>
  <c r="H22" i="229"/>
  <c r="G22" i="229"/>
  <c r="F22" i="229"/>
  <c r="E22" i="229"/>
  <c r="D22" i="229"/>
  <c r="D27" i="229" s="1"/>
  <c r="C22" i="229"/>
  <c r="K22" i="230"/>
  <c r="K27" i="230" s="1"/>
  <c r="J22" i="230"/>
  <c r="I22" i="230"/>
  <c r="H22" i="230"/>
  <c r="G22" i="230"/>
  <c r="F22" i="230"/>
  <c r="E22" i="230"/>
  <c r="D22" i="230"/>
  <c r="D27" i="230" s="1"/>
  <c r="C22" i="230"/>
  <c r="C27" i="230" s="1"/>
  <c r="K22" i="231"/>
  <c r="J22" i="231"/>
  <c r="I22" i="231"/>
  <c r="H22" i="231"/>
  <c r="G22" i="231"/>
  <c r="F22" i="231"/>
  <c r="F27" i="231" s="1"/>
  <c r="E22" i="231"/>
  <c r="E27" i="231" s="1"/>
  <c r="D22" i="231"/>
  <c r="C22" i="231"/>
  <c r="K22" i="232"/>
  <c r="J22" i="232"/>
  <c r="J27" i="232" s="1"/>
  <c r="I22" i="232"/>
  <c r="H22" i="232"/>
  <c r="G22" i="232"/>
  <c r="G27" i="232" s="1"/>
  <c r="F22" i="232"/>
  <c r="E22" i="232"/>
  <c r="D22" i="232"/>
  <c r="C22" i="232"/>
  <c r="K22" i="233"/>
  <c r="J22" i="233"/>
  <c r="I22" i="233"/>
  <c r="H22" i="233"/>
  <c r="G22" i="233"/>
  <c r="F22" i="233"/>
  <c r="E22" i="233"/>
  <c r="D22" i="233"/>
  <c r="D27" i="233" s="1"/>
  <c r="C22" i="233"/>
  <c r="K22" i="234"/>
  <c r="J22" i="234"/>
  <c r="I22" i="234"/>
  <c r="H22" i="234"/>
  <c r="G22" i="234"/>
  <c r="F22" i="234"/>
  <c r="E22" i="234"/>
  <c r="D22" i="234"/>
  <c r="D27" i="234" s="1"/>
  <c r="C22" i="234"/>
  <c r="K22" i="235"/>
  <c r="J22" i="235"/>
  <c r="I22" i="235"/>
  <c r="H22" i="235"/>
  <c r="H27" i="235" s="1"/>
  <c r="G22" i="235"/>
  <c r="F22" i="235"/>
  <c r="F27" i="235" s="1"/>
  <c r="E22" i="235"/>
  <c r="E27" i="235" s="1"/>
  <c r="D22" i="235"/>
  <c r="C22" i="235"/>
  <c r="K22" i="236"/>
  <c r="J22" i="236"/>
  <c r="J27" i="236" s="1"/>
  <c r="I22" i="236"/>
  <c r="H22" i="236"/>
  <c r="G22" i="236"/>
  <c r="G27" i="236" s="1"/>
  <c r="F22" i="236"/>
  <c r="E22" i="236"/>
  <c r="D22" i="236"/>
  <c r="C22" i="236"/>
  <c r="K22" i="237"/>
  <c r="J22" i="237"/>
  <c r="J27" i="237" s="1"/>
  <c r="I22" i="237"/>
  <c r="H22" i="237"/>
  <c r="G22" i="237"/>
  <c r="F22" i="237"/>
  <c r="E22" i="237"/>
  <c r="D22" i="237"/>
  <c r="D27" i="237" s="1"/>
  <c r="C22" i="237"/>
  <c r="K22" i="238"/>
  <c r="K27" i="238" s="1"/>
  <c r="J22" i="238"/>
  <c r="I22" i="238"/>
  <c r="H22" i="238"/>
  <c r="G22" i="238"/>
  <c r="F22" i="238"/>
  <c r="E22" i="238"/>
  <c r="D22" i="238"/>
  <c r="D27" i="238" s="1"/>
  <c r="C22" i="238"/>
  <c r="C27" i="238" s="1"/>
  <c r="K22" i="239"/>
  <c r="J22" i="239"/>
  <c r="I22" i="239"/>
  <c r="H22" i="239"/>
  <c r="G22" i="239"/>
  <c r="F22" i="239"/>
  <c r="F27" i="239" s="1"/>
  <c r="E22" i="239"/>
  <c r="E27" i="239" s="1"/>
  <c r="D22" i="239"/>
  <c r="C22" i="239"/>
  <c r="K22" i="240"/>
  <c r="J22" i="240"/>
  <c r="J27" i="240" s="1"/>
  <c r="I22" i="240"/>
  <c r="H22" i="240"/>
  <c r="G22" i="240"/>
  <c r="G27" i="240" s="1"/>
  <c r="F22" i="240"/>
  <c r="E22" i="240"/>
  <c r="D22" i="240"/>
  <c r="C22" i="240"/>
  <c r="K22" i="241"/>
  <c r="J22" i="241"/>
  <c r="I22" i="241"/>
  <c r="H22" i="241"/>
  <c r="G22" i="241"/>
  <c r="F22" i="241"/>
  <c r="E22" i="241"/>
  <c r="D22" i="241"/>
  <c r="D27" i="241" s="1"/>
  <c r="C22" i="241"/>
  <c r="K22" i="242"/>
  <c r="J22" i="242"/>
  <c r="I22" i="242"/>
  <c r="H22" i="242"/>
  <c r="H27" i="242" s="1"/>
  <c r="G22" i="242"/>
  <c r="F22" i="242"/>
  <c r="E22" i="242"/>
  <c r="D22" i="242"/>
  <c r="D27" i="242" s="1"/>
  <c r="C22" i="242"/>
  <c r="K22" i="243"/>
  <c r="J22" i="243"/>
  <c r="I22" i="243"/>
  <c r="H22" i="243"/>
  <c r="H27" i="243" s="1"/>
  <c r="G22" i="243"/>
  <c r="F22" i="243"/>
  <c r="F27" i="243" s="1"/>
  <c r="E22" i="243"/>
  <c r="E27" i="243" s="1"/>
  <c r="D22" i="243"/>
  <c r="C22" i="243"/>
  <c r="K22" i="244"/>
  <c r="J22" i="244"/>
  <c r="J27" i="244" s="1"/>
  <c r="I22" i="244"/>
  <c r="H22" i="244"/>
  <c r="G22" i="244"/>
  <c r="G27" i="244" s="1"/>
  <c r="F22" i="244"/>
  <c r="E22" i="244"/>
  <c r="D22" i="244"/>
  <c r="C22" i="244"/>
  <c r="K22" i="245"/>
  <c r="J22" i="245"/>
  <c r="J27" i="245" s="1"/>
  <c r="I22" i="245"/>
  <c r="H22" i="245"/>
  <c r="G22" i="245"/>
  <c r="F22" i="245"/>
  <c r="E22" i="245"/>
  <c r="D22" i="245"/>
  <c r="D27" i="245" s="1"/>
  <c r="C22" i="245"/>
  <c r="K22" i="246"/>
  <c r="K27" i="246" s="1"/>
  <c r="J22" i="246"/>
  <c r="I22" i="246"/>
  <c r="H22" i="246"/>
  <c r="G22" i="246"/>
  <c r="F22" i="246"/>
  <c r="E22" i="246"/>
  <c r="D22" i="246"/>
  <c r="D27" i="246" s="1"/>
  <c r="C22" i="246"/>
  <c r="C27" i="246" s="1"/>
  <c r="K22" i="247"/>
  <c r="J22" i="247"/>
  <c r="I22" i="247"/>
  <c r="H22" i="247"/>
  <c r="G22" i="247"/>
  <c r="F22" i="247"/>
  <c r="F27" i="247" s="1"/>
  <c r="E22" i="247"/>
  <c r="E27" i="247" s="1"/>
  <c r="D22" i="247"/>
  <c r="C22" i="247"/>
  <c r="K22" i="248"/>
  <c r="J22" i="248"/>
  <c r="J27" i="248" s="1"/>
  <c r="I22" i="248"/>
  <c r="H22" i="248"/>
  <c r="G22" i="248"/>
  <c r="G27" i="248" s="1"/>
  <c r="F22" i="248"/>
  <c r="E22" i="248"/>
  <c r="D22" i="248"/>
  <c r="C22" i="248"/>
  <c r="K22" i="249"/>
  <c r="J22" i="249"/>
  <c r="I22" i="249"/>
  <c r="H22" i="249"/>
  <c r="G22" i="249"/>
  <c r="F22" i="249"/>
  <c r="E22" i="249"/>
  <c r="D22" i="249"/>
  <c r="D27" i="249" s="1"/>
  <c r="C22" i="249"/>
  <c r="K22" i="250"/>
  <c r="J22" i="250"/>
  <c r="I22" i="250"/>
  <c r="H22" i="250"/>
  <c r="G22" i="250"/>
  <c r="F22" i="250"/>
  <c r="E22" i="250"/>
  <c r="D22" i="250"/>
  <c r="D27" i="250" s="1"/>
  <c r="C22" i="250"/>
  <c r="K22" i="251"/>
  <c r="J22" i="251"/>
  <c r="I22" i="251"/>
  <c r="H22" i="251"/>
  <c r="H27" i="251" s="1"/>
  <c r="G22" i="251"/>
  <c r="F22" i="251"/>
  <c r="F27" i="251" s="1"/>
  <c r="E22" i="251"/>
  <c r="E27" i="251" s="1"/>
  <c r="D22" i="251"/>
  <c r="C22" i="251"/>
  <c r="K22" i="252"/>
  <c r="J22" i="252"/>
  <c r="J27" i="252" s="1"/>
  <c r="I22" i="252"/>
  <c r="H22" i="252"/>
  <c r="G22" i="252"/>
  <c r="G27" i="252" s="1"/>
  <c r="F22" i="252"/>
  <c r="E22" i="252"/>
  <c r="D22" i="252"/>
  <c r="C22" i="252"/>
  <c r="K22" i="253"/>
  <c r="J22" i="253"/>
  <c r="J27" i="253" s="1"/>
  <c r="I22" i="253"/>
  <c r="H22" i="253"/>
  <c r="G22" i="253"/>
  <c r="F22" i="253"/>
  <c r="E22" i="253"/>
  <c r="D22" i="253"/>
  <c r="D27" i="253" s="1"/>
  <c r="C22" i="253"/>
  <c r="K22" i="254"/>
  <c r="K27" i="254" s="1"/>
  <c r="J22" i="254"/>
  <c r="I22" i="254"/>
  <c r="H22" i="254"/>
  <c r="G22" i="254"/>
  <c r="F22" i="254"/>
  <c r="E22" i="254"/>
  <c r="D22" i="254"/>
  <c r="D27" i="254" s="1"/>
  <c r="C22" i="254"/>
  <c r="C27" i="254" s="1"/>
  <c r="K22" i="255"/>
  <c r="J22" i="255"/>
  <c r="I22" i="255"/>
  <c r="H22" i="255"/>
  <c r="G22" i="255"/>
  <c r="F22" i="255"/>
  <c r="F27" i="255" s="1"/>
  <c r="E22" i="255"/>
  <c r="E27" i="255" s="1"/>
  <c r="D22" i="255"/>
  <c r="C22" i="255"/>
  <c r="K22" i="256"/>
  <c r="J22" i="256"/>
  <c r="J27" i="256" s="1"/>
  <c r="I22" i="256"/>
  <c r="H22" i="256"/>
  <c r="G22" i="256"/>
  <c r="G27" i="256" s="1"/>
  <c r="F22" i="256"/>
  <c r="E22" i="256"/>
  <c r="D22" i="256"/>
  <c r="C22" i="256"/>
  <c r="K22" i="257"/>
  <c r="J22" i="257"/>
  <c r="I22" i="257"/>
  <c r="H22" i="257"/>
  <c r="G22" i="257"/>
  <c r="F22" i="257"/>
  <c r="E22" i="257"/>
  <c r="D22" i="257"/>
  <c r="D27" i="257" s="1"/>
  <c r="C22" i="257"/>
  <c r="K22" i="258"/>
  <c r="J22" i="258"/>
  <c r="I22" i="258"/>
  <c r="H22" i="258"/>
  <c r="G22" i="258"/>
  <c r="F22" i="258"/>
  <c r="E22" i="258"/>
  <c r="D22" i="258"/>
  <c r="D27" i="258" s="1"/>
  <c r="C22" i="258"/>
  <c r="K22" i="1"/>
  <c r="J22" i="1"/>
  <c r="I22" i="1"/>
  <c r="H22" i="1"/>
  <c r="G22" i="1"/>
  <c r="F22" i="1"/>
  <c r="F27" i="1" s="1"/>
  <c r="E22" i="1"/>
  <c r="E27" i="1" s="1"/>
  <c r="D22" i="1"/>
  <c r="C22" i="1"/>
  <c r="K14" i="2"/>
  <c r="J14" i="2"/>
  <c r="I14" i="2"/>
  <c r="H14" i="2"/>
  <c r="G14" i="2"/>
  <c r="F14" i="2"/>
  <c r="E14" i="2"/>
  <c r="D14" i="2"/>
  <c r="C14" i="2"/>
  <c r="K14" i="3"/>
  <c r="J14" i="3"/>
  <c r="I14" i="3"/>
  <c r="H14" i="3"/>
  <c r="G14" i="3"/>
  <c r="F14" i="3"/>
  <c r="E14" i="3"/>
  <c r="D14" i="3"/>
  <c r="C14" i="3"/>
  <c r="K14" i="4"/>
  <c r="J14" i="4"/>
  <c r="I14" i="4"/>
  <c r="H14" i="4"/>
  <c r="G14" i="4"/>
  <c r="F14" i="4"/>
  <c r="E14" i="4"/>
  <c r="D14" i="4"/>
  <c r="C14" i="4"/>
  <c r="K14" i="5"/>
  <c r="J14" i="5"/>
  <c r="I14" i="5"/>
  <c r="H14" i="5"/>
  <c r="G14" i="5"/>
  <c r="F14" i="5"/>
  <c r="E14" i="5"/>
  <c r="D14" i="5"/>
  <c r="C14" i="5"/>
  <c r="K14" i="6"/>
  <c r="J14" i="6"/>
  <c r="I14" i="6"/>
  <c r="H14" i="6"/>
  <c r="G14" i="6"/>
  <c r="F14" i="6"/>
  <c r="E14" i="6"/>
  <c r="D14" i="6"/>
  <c r="C14" i="6"/>
  <c r="K14" i="7"/>
  <c r="J14" i="7"/>
  <c r="I14" i="7"/>
  <c r="H14" i="7"/>
  <c r="G14" i="7"/>
  <c r="F14" i="7"/>
  <c r="E14" i="7"/>
  <c r="D14" i="7"/>
  <c r="C14" i="7"/>
  <c r="K14" i="8"/>
  <c r="J14" i="8"/>
  <c r="I14" i="8"/>
  <c r="H14" i="8"/>
  <c r="G14" i="8"/>
  <c r="F14" i="8"/>
  <c r="E14" i="8"/>
  <c r="D14" i="8"/>
  <c r="C14" i="8"/>
  <c r="K14" i="9"/>
  <c r="J14" i="9"/>
  <c r="I14" i="9"/>
  <c r="H14" i="9"/>
  <c r="G14" i="9"/>
  <c r="F14" i="9"/>
  <c r="E14" i="9"/>
  <c r="D14" i="9"/>
  <c r="C14" i="9"/>
  <c r="K14" i="10"/>
  <c r="J14" i="10"/>
  <c r="I14" i="10"/>
  <c r="H14" i="10"/>
  <c r="G14" i="10"/>
  <c r="F14" i="10"/>
  <c r="E14" i="10"/>
  <c r="D14" i="10"/>
  <c r="C14" i="10"/>
  <c r="K14" i="11"/>
  <c r="J14" i="11"/>
  <c r="I14" i="11"/>
  <c r="H14" i="11"/>
  <c r="G14" i="11"/>
  <c r="F14" i="11"/>
  <c r="E14" i="11"/>
  <c r="D14" i="11"/>
  <c r="C14" i="11"/>
  <c r="K14" i="12"/>
  <c r="J14" i="12"/>
  <c r="I14" i="12"/>
  <c r="H14" i="12"/>
  <c r="G14" i="12"/>
  <c r="F14" i="12"/>
  <c r="E14" i="12"/>
  <c r="D14" i="12"/>
  <c r="C14" i="12"/>
  <c r="K14" i="13"/>
  <c r="J14" i="13"/>
  <c r="I14" i="13"/>
  <c r="H14" i="13"/>
  <c r="G14" i="13"/>
  <c r="F14" i="13"/>
  <c r="E14" i="13"/>
  <c r="D14" i="13"/>
  <c r="C14" i="13"/>
  <c r="K14" i="14"/>
  <c r="J14" i="14"/>
  <c r="I14" i="14"/>
  <c r="H14" i="14"/>
  <c r="G14" i="14"/>
  <c r="F14" i="14"/>
  <c r="E14" i="14"/>
  <c r="D14" i="14"/>
  <c r="C14" i="14"/>
  <c r="K14" i="15"/>
  <c r="J14" i="15"/>
  <c r="I14" i="15"/>
  <c r="H14" i="15"/>
  <c r="G14" i="15"/>
  <c r="F14" i="15"/>
  <c r="E14" i="15"/>
  <c r="D14" i="15"/>
  <c r="C14" i="15"/>
  <c r="K14" i="16"/>
  <c r="J14" i="16"/>
  <c r="I14" i="16"/>
  <c r="H14" i="16"/>
  <c r="G14" i="16"/>
  <c r="F14" i="16"/>
  <c r="E14" i="16"/>
  <c r="D14" i="16"/>
  <c r="C14" i="16"/>
  <c r="K14" i="17"/>
  <c r="J14" i="17"/>
  <c r="I14" i="17"/>
  <c r="H14" i="17"/>
  <c r="G14" i="17"/>
  <c r="F14" i="17"/>
  <c r="E14" i="17"/>
  <c r="D14" i="17"/>
  <c r="C14" i="17"/>
  <c r="K14" i="18"/>
  <c r="J14" i="18"/>
  <c r="I14" i="18"/>
  <c r="H14" i="18"/>
  <c r="G14" i="18"/>
  <c r="F14" i="18"/>
  <c r="E14" i="18"/>
  <c r="D14" i="18"/>
  <c r="C14" i="18"/>
  <c r="K14" i="19"/>
  <c r="J14" i="19"/>
  <c r="I14" i="19"/>
  <c r="H14" i="19"/>
  <c r="G14" i="19"/>
  <c r="F14" i="19"/>
  <c r="E14" i="19"/>
  <c r="D14" i="19"/>
  <c r="C14" i="19"/>
  <c r="K14" i="20"/>
  <c r="J14" i="20"/>
  <c r="I14" i="20"/>
  <c r="H14" i="20"/>
  <c r="G14" i="20"/>
  <c r="F14" i="20"/>
  <c r="E14" i="20"/>
  <c r="D14" i="20"/>
  <c r="C14" i="20"/>
  <c r="K14" i="21"/>
  <c r="J14" i="21"/>
  <c r="I14" i="21"/>
  <c r="H14" i="21"/>
  <c r="G14" i="21"/>
  <c r="F14" i="21"/>
  <c r="E14" i="21"/>
  <c r="D14" i="21"/>
  <c r="C14" i="21"/>
  <c r="K14" i="22"/>
  <c r="J14" i="22"/>
  <c r="I14" i="22"/>
  <c r="H14" i="22"/>
  <c r="G14" i="22"/>
  <c r="F14" i="22"/>
  <c r="E14" i="22"/>
  <c r="D14" i="22"/>
  <c r="C14" i="22"/>
  <c r="K14" i="23"/>
  <c r="J14" i="23"/>
  <c r="I14" i="23"/>
  <c r="H14" i="23"/>
  <c r="G14" i="23"/>
  <c r="F14" i="23"/>
  <c r="E14" i="23"/>
  <c r="D14" i="23"/>
  <c r="C14" i="23"/>
  <c r="K14" i="24"/>
  <c r="J14" i="24"/>
  <c r="I14" i="24"/>
  <c r="H14" i="24"/>
  <c r="G14" i="24"/>
  <c r="F14" i="24"/>
  <c r="E14" i="24"/>
  <c r="D14" i="24"/>
  <c r="C14" i="24"/>
  <c r="K14" i="25"/>
  <c r="J14" i="25"/>
  <c r="I14" i="25"/>
  <c r="H14" i="25"/>
  <c r="G14" i="25"/>
  <c r="F14" i="25"/>
  <c r="E14" i="25"/>
  <c r="D14" i="25"/>
  <c r="C14" i="25"/>
  <c r="K14" i="26"/>
  <c r="J14" i="26"/>
  <c r="I14" i="26"/>
  <c r="H14" i="26"/>
  <c r="G14" i="26"/>
  <c r="F14" i="26"/>
  <c r="E14" i="26"/>
  <c r="D14" i="26"/>
  <c r="C14" i="26"/>
  <c r="K14" i="27"/>
  <c r="J14" i="27"/>
  <c r="I14" i="27"/>
  <c r="H14" i="27"/>
  <c r="G14" i="27"/>
  <c r="F14" i="27"/>
  <c r="E14" i="27"/>
  <c r="D14" i="27"/>
  <c r="C14" i="27"/>
  <c r="K14" i="28"/>
  <c r="J14" i="28"/>
  <c r="I14" i="28"/>
  <c r="H14" i="28"/>
  <c r="G14" i="28"/>
  <c r="F14" i="28"/>
  <c r="E14" i="28"/>
  <c r="D14" i="28"/>
  <c r="C14" i="28"/>
  <c r="K14" i="29"/>
  <c r="J14" i="29"/>
  <c r="I14" i="29"/>
  <c r="H14" i="29"/>
  <c r="G14" i="29"/>
  <c r="F14" i="29"/>
  <c r="E14" i="29"/>
  <c r="D14" i="29"/>
  <c r="C14" i="29"/>
  <c r="K14" i="30"/>
  <c r="J14" i="30"/>
  <c r="I14" i="30"/>
  <c r="H14" i="30"/>
  <c r="G14" i="30"/>
  <c r="F14" i="30"/>
  <c r="E14" i="30"/>
  <c r="D14" i="30"/>
  <c r="C14" i="30"/>
  <c r="K14" i="31"/>
  <c r="J14" i="31"/>
  <c r="I14" i="31"/>
  <c r="H14" i="31"/>
  <c r="G14" i="31"/>
  <c r="F14" i="31"/>
  <c r="E14" i="31"/>
  <c r="D14" i="31"/>
  <c r="C14" i="31"/>
  <c r="K14" i="32"/>
  <c r="J14" i="32"/>
  <c r="I14" i="32"/>
  <c r="H14" i="32"/>
  <c r="G14" i="32"/>
  <c r="F14" i="32"/>
  <c r="E14" i="32"/>
  <c r="D14" i="32"/>
  <c r="C14" i="32"/>
  <c r="K14" i="33"/>
  <c r="J14" i="33"/>
  <c r="I14" i="33"/>
  <c r="H14" i="33"/>
  <c r="G14" i="33"/>
  <c r="F14" i="33"/>
  <c r="F15" i="33" s="1"/>
  <c r="E14" i="33"/>
  <c r="D14" i="33"/>
  <c r="C14" i="33"/>
  <c r="K14" i="34"/>
  <c r="J14" i="34"/>
  <c r="I14" i="34"/>
  <c r="H14" i="34"/>
  <c r="G14" i="34"/>
  <c r="F14" i="34"/>
  <c r="E14" i="34"/>
  <c r="D14" i="34"/>
  <c r="C14" i="34"/>
  <c r="K14" i="35"/>
  <c r="J14" i="35"/>
  <c r="I14" i="35"/>
  <c r="H14" i="35"/>
  <c r="G14" i="35"/>
  <c r="F14" i="35"/>
  <c r="E14" i="35"/>
  <c r="D14" i="35"/>
  <c r="C14" i="35"/>
  <c r="K14" i="36"/>
  <c r="J14" i="36"/>
  <c r="I14" i="36"/>
  <c r="H14" i="36"/>
  <c r="G14" i="36"/>
  <c r="F14" i="36"/>
  <c r="E14" i="36"/>
  <c r="D14" i="36"/>
  <c r="C14" i="36"/>
  <c r="K14" i="37"/>
  <c r="J14" i="37"/>
  <c r="I14" i="37"/>
  <c r="H14" i="37"/>
  <c r="G14" i="37"/>
  <c r="F14" i="37"/>
  <c r="E14" i="37"/>
  <c r="D14" i="37"/>
  <c r="C14" i="37"/>
  <c r="K14" i="38"/>
  <c r="J14" i="38"/>
  <c r="I14" i="38"/>
  <c r="H14" i="38"/>
  <c r="G14" i="38"/>
  <c r="F14" i="38"/>
  <c r="E14" i="38"/>
  <c r="D14" i="38"/>
  <c r="C14" i="38"/>
  <c r="K14" i="39"/>
  <c r="J14" i="39"/>
  <c r="I14" i="39"/>
  <c r="H14" i="39"/>
  <c r="G14" i="39"/>
  <c r="F14" i="39"/>
  <c r="E14" i="39"/>
  <c r="D14" i="39"/>
  <c r="C14" i="39"/>
  <c r="K14" i="40"/>
  <c r="J14" i="40"/>
  <c r="I14" i="40"/>
  <c r="H14" i="40"/>
  <c r="G14" i="40"/>
  <c r="F14" i="40"/>
  <c r="E14" i="40"/>
  <c r="D14" i="40"/>
  <c r="C14" i="40"/>
  <c r="K14" i="41"/>
  <c r="J14" i="41"/>
  <c r="I14" i="41"/>
  <c r="H14" i="41"/>
  <c r="G14" i="41"/>
  <c r="F14" i="41"/>
  <c r="E14" i="41"/>
  <c r="D14" i="41"/>
  <c r="C14" i="41"/>
  <c r="K14" i="42"/>
  <c r="J14" i="42"/>
  <c r="I14" i="42"/>
  <c r="H14" i="42"/>
  <c r="G14" i="42"/>
  <c r="F14" i="42"/>
  <c r="E14" i="42"/>
  <c r="D14" i="42"/>
  <c r="C14" i="42"/>
  <c r="K14" i="43"/>
  <c r="J14" i="43"/>
  <c r="I14" i="43"/>
  <c r="H14" i="43"/>
  <c r="G14" i="43"/>
  <c r="F14" i="43"/>
  <c r="E14" i="43"/>
  <c r="D14" i="43"/>
  <c r="C14" i="43"/>
  <c r="K14" i="44"/>
  <c r="J14" i="44"/>
  <c r="I14" i="44"/>
  <c r="H14" i="44"/>
  <c r="G14" i="44"/>
  <c r="F14" i="44"/>
  <c r="E14" i="44"/>
  <c r="D14" i="44"/>
  <c r="C14" i="44"/>
  <c r="K14" i="45"/>
  <c r="J14" i="45"/>
  <c r="I14" i="45"/>
  <c r="H14" i="45"/>
  <c r="G14" i="45"/>
  <c r="F14" i="45"/>
  <c r="E14" i="45"/>
  <c r="D14" i="45"/>
  <c r="C14" i="45"/>
  <c r="K14" i="46"/>
  <c r="J14" i="46"/>
  <c r="I14" i="46"/>
  <c r="H14" i="46"/>
  <c r="G14" i="46"/>
  <c r="F14" i="46"/>
  <c r="E14" i="46"/>
  <c r="D14" i="46"/>
  <c r="C14" i="46"/>
  <c r="K14" i="47"/>
  <c r="J14" i="47"/>
  <c r="I14" i="47"/>
  <c r="H14" i="47"/>
  <c r="G14" i="47"/>
  <c r="F14" i="47"/>
  <c r="E14" i="47"/>
  <c r="D14" i="47"/>
  <c r="C14" i="47"/>
  <c r="K14" i="48"/>
  <c r="J14" i="48"/>
  <c r="I14" i="48"/>
  <c r="H14" i="48"/>
  <c r="G14" i="48"/>
  <c r="F14" i="48"/>
  <c r="E14" i="48"/>
  <c r="D14" i="48"/>
  <c r="C14" i="48"/>
  <c r="K14" i="49"/>
  <c r="J14" i="49"/>
  <c r="I14" i="49"/>
  <c r="H14" i="49"/>
  <c r="G14" i="49"/>
  <c r="F14" i="49"/>
  <c r="E14" i="49"/>
  <c r="D14" i="49"/>
  <c r="C14" i="49"/>
  <c r="K14" i="50"/>
  <c r="J14" i="50"/>
  <c r="I14" i="50"/>
  <c r="H14" i="50"/>
  <c r="G14" i="50"/>
  <c r="F14" i="50"/>
  <c r="E14" i="50"/>
  <c r="D14" i="50"/>
  <c r="C14" i="50"/>
  <c r="K14" i="51"/>
  <c r="J14" i="51"/>
  <c r="I14" i="51"/>
  <c r="H14" i="51"/>
  <c r="G14" i="51"/>
  <c r="F14" i="51"/>
  <c r="E14" i="51"/>
  <c r="D14" i="51"/>
  <c r="C14" i="51"/>
  <c r="K14" i="52"/>
  <c r="J14" i="52"/>
  <c r="I14" i="52"/>
  <c r="H14" i="52"/>
  <c r="G14" i="52"/>
  <c r="F14" i="52"/>
  <c r="E14" i="52"/>
  <c r="D14" i="52"/>
  <c r="C14" i="52"/>
  <c r="K14" i="53"/>
  <c r="J14" i="53"/>
  <c r="I14" i="53"/>
  <c r="H14" i="53"/>
  <c r="G14" i="53"/>
  <c r="F14" i="53"/>
  <c r="E14" i="53"/>
  <c r="D14" i="53"/>
  <c r="C14" i="53"/>
  <c r="K14" i="54"/>
  <c r="J14" i="54"/>
  <c r="I14" i="54"/>
  <c r="H14" i="54"/>
  <c r="G14" i="54"/>
  <c r="F14" i="54"/>
  <c r="E14" i="54"/>
  <c r="D14" i="54"/>
  <c r="C14" i="54"/>
  <c r="K14" i="55"/>
  <c r="J14" i="55"/>
  <c r="I14" i="55"/>
  <c r="H14" i="55"/>
  <c r="G14" i="55"/>
  <c r="F14" i="55"/>
  <c r="E14" i="55"/>
  <c r="D14" i="55"/>
  <c r="C14" i="55"/>
  <c r="K14" i="56"/>
  <c r="J14" i="56"/>
  <c r="I14" i="56"/>
  <c r="H14" i="56"/>
  <c r="G14" i="56"/>
  <c r="F14" i="56"/>
  <c r="E14" i="56"/>
  <c r="D14" i="56"/>
  <c r="C14" i="56"/>
  <c r="K14" i="57"/>
  <c r="J14" i="57"/>
  <c r="I14" i="57"/>
  <c r="H14" i="57"/>
  <c r="G14" i="57"/>
  <c r="F14" i="57"/>
  <c r="E14" i="57"/>
  <c r="D14" i="57"/>
  <c r="C14" i="57"/>
  <c r="K14" i="58"/>
  <c r="J14" i="58"/>
  <c r="I14" i="58"/>
  <c r="H14" i="58"/>
  <c r="G14" i="58"/>
  <c r="F14" i="58"/>
  <c r="E14" i="58"/>
  <c r="D14" i="58"/>
  <c r="C14" i="58"/>
  <c r="K14" i="59"/>
  <c r="J14" i="59"/>
  <c r="I14" i="59"/>
  <c r="H14" i="59"/>
  <c r="G14" i="59"/>
  <c r="F14" i="59"/>
  <c r="E14" i="59"/>
  <c r="D14" i="59"/>
  <c r="C14" i="59"/>
  <c r="K14" i="60"/>
  <c r="J14" i="60"/>
  <c r="I14" i="60"/>
  <c r="H14" i="60"/>
  <c r="G14" i="60"/>
  <c r="F14" i="60"/>
  <c r="E14" i="60"/>
  <c r="D14" i="60"/>
  <c r="C14" i="60"/>
  <c r="K14" i="61"/>
  <c r="J14" i="61"/>
  <c r="I14" i="61"/>
  <c r="H14" i="61"/>
  <c r="G14" i="61"/>
  <c r="F14" i="61"/>
  <c r="E14" i="61"/>
  <c r="D14" i="61"/>
  <c r="C14" i="61"/>
  <c r="K14" i="62"/>
  <c r="J14" i="62"/>
  <c r="I14" i="62"/>
  <c r="H14" i="62"/>
  <c r="G14" i="62"/>
  <c r="F14" i="62"/>
  <c r="E14" i="62"/>
  <c r="D14" i="62"/>
  <c r="C14" i="62"/>
  <c r="K14" i="63"/>
  <c r="J14" i="63"/>
  <c r="I14" i="63"/>
  <c r="H14" i="63"/>
  <c r="H15" i="63" s="1"/>
  <c r="G14" i="63"/>
  <c r="F14" i="63"/>
  <c r="E14" i="63"/>
  <c r="D14" i="63"/>
  <c r="C14" i="63"/>
  <c r="K14" i="64"/>
  <c r="J14" i="64"/>
  <c r="I14" i="64"/>
  <c r="H14" i="64"/>
  <c r="G14" i="64"/>
  <c r="F14" i="64"/>
  <c r="E14" i="64"/>
  <c r="E15" i="64" s="1"/>
  <c r="D14" i="64"/>
  <c r="C14" i="64"/>
  <c r="K14" i="65"/>
  <c r="J14" i="65"/>
  <c r="I14" i="65"/>
  <c r="H14" i="65"/>
  <c r="G14" i="65"/>
  <c r="F14" i="65"/>
  <c r="E14" i="65"/>
  <c r="D14" i="65"/>
  <c r="C14" i="65"/>
  <c r="K14" i="66"/>
  <c r="J14" i="66"/>
  <c r="I14" i="66"/>
  <c r="H14" i="66"/>
  <c r="G14" i="66"/>
  <c r="F14" i="66"/>
  <c r="E14" i="66"/>
  <c r="D14" i="66"/>
  <c r="C14" i="66"/>
  <c r="K14" i="67"/>
  <c r="J14" i="67"/>
  <c r="I14" i="67"/>
  <c r="H14" i="67"/>
  <c r="G14" i="67"/>
  <c r="F14" i="67"/>
  <c r="E14" i="67"/>
  <c r="D14" i="67"/>
  <c r="C14" i="67"/>
  <c r="K14" i="68"/>
  <c r="J14" i="68"/>
  <c r="I14" i="68"/>
  <c r="H14" i="68"/>
  <c r="G14" i="68"/>
  <c r="F14" i="68"/>
  <c r="E14" i="68"/>
  <c r="D14" i="68"/>
  <c r="C14" i="68"/>
  <c r="K14" i="69"/>
  <c r="J14" i="69"/>
  <c r="I14" i="69"/>
  <c r="H14" i="69"/>
  <c r="G14" i="69"/>
  <c r="F14" i="69"/>
  <c r="E14" i="69"/>
  <c r="D14" i="69"/>
  <c r="C14" i="69"/>
  <c r="K14" i="70"/>
  <c r="J14" i="70"/>
  <c r="I14" i="70"/>
  <c r="H14" i="70"/>
  <c r="G14" i="70"/>
  <c r="F14" i="70"/>
  <c r="E14" i="70"/>
  <c r="D14" i="70"/>
  <c r="C14" i="70"/>
  <c r="K14" i="71"/>
  <c r="J14" i="71"/>
  <c r="I14" i="71"/>
  <c r="H14" i="71"/>
  <c r="G14" i="71"/>
  <c r="F14" i="71"/>
  <c r="E14" i="71"/>
  <c r="D14" i="71"/>
  <c r="C14" i="71"/>
  <c r="K14" i="72"/>
  <c r="J14" i="72"/>
  <c r="I14" i="72"/>
  <c r="H14" i="72"/>
  <c r="G14" i="72"/>
  <c r="F14" i="72"/>
  <c r="E14" i="72"/>
  <c r="D14" i="72"/>
  <c r="C14" i="72"/>
  <c r="K14" i="73"/>
  <c r="J14" i="73"/>
  <c r="I14" i="73"/>
  <c r="H14" i="73"/>
  <c r="G14" i="73"/>
  <c r="F14" i="73"/>
  <c r="E14" i="73"/>
  <c r="D14" i="73"/>
  <c r="C14" i="73"/>
  <c r="K14" i="74"/>
  <c r="J14" i="74"/>
  <c r="I14" i="74"/>
  <c r="H14" i="74"/>
  <c r="G14" i="74"/>
  <c r="F14" i="74"/>
  <c r="E14" i="74"/>
  <c r="D14" i="74"/>
  <c r="C14" i="74"/>
  <c r="K14" i="75"/>
  <c r="J14" i="75"/>
  <c r="I14" i="75"/>
  <c r="H14" i="75"/>
  <c r="G14" i="75"/>
  <c r="F14" i="75"/>
  <c r="E14" i="75"/>
  <c r="D14" i="75"/>
  <c r="C14" i="75"/>
  <c r="K14" i="76"/>
  <c r="J14" i="76"/>
  <c r="I14" i="76"/>
  <c r="H14" i="76"/>
  <c r="G14" i="76"/>
  <c r="F14" i="76"/>
  <c r="E14" i="76"/>
  <c r="D14" i="76"/>
  <c r="C14" i="76"/>
  <c r="K14" i="77"/>
  <c r="J14" i="77"/>
  <c r="I14" i="77"/>
  <c r="H14" i="77"/>
  <c r="G14" i="77"/>
  <c r="F14" i="77"/>
  <c r="E14" i="77"/>
  <c r="D14" i="77"/>
  <c r="C14" i="77"/>
  <c r="K14" i="78"/>
  <c r="J14" i="78"/>
  <c r="I14" i="78"/>
  <c r="H14" i="78"/>
  <c r="G14" i="78"/>
  <c r="F14" i="78"/>
  <c r="E14" i="78"/>
  <c r="D14" i="78"/>
  <c r="C14" i="78"/>
  <c r="K14" i="79"/>
  <c r="J14" i="79"/>
  <c r="I14" i="79"/>
  <c r="H14" i="79"/>
  <c r="G14" i="79"/>
  <c r="F14" i="79"/>
  <c r="E14" i="79"/>
  <c r="D14" i="79"/>
  <c r="C14" i="79"/>
  <c r="K14" i="80"/>
  <c r="J14" i="80"/>
  <c r="I14" i="80"/>
  <c r="H14" i="80"/>
  <c r="G14" i="80"/>
  <c r="F14" i="80"/>
  <c r="E14" i="80"/>
  <c r="D14" i="80"/>
  <c r="C14" i="80"/>
  <c r="K14" i="81"/>
  <c r="J14" i="81"/>
  <c r="I14" i="81"/>
  <c r="H14" i="81"/>
  <c r="G14" i="81"/>
  <c r="F14" i="81"/>
  <c r="E14" i="81"/>
  <c r="D14" i="81"/>
  <c r="C14" i="81"/>
  <c r="K14" i="82"/>
  <c r="K15" i="82" s="1"/>
  <c r="J14" i="82"/>
  <c r="I14" i="82"/>
  <c r="H14" i="82"/>
  <c r="G14" i="82"/>
  <c r="F14" i="82"/>
  <c r="E14" i="82"/>
  <c r="D14" i="82"/>
  <c r="C14" i="82"/>
  <c r="C15" i="82" s="1"/>
  <c r="K14" i="83"/>
  <c r="J14" i="83"/>
  <c r="I14" i="83"/>
  <c r="H14" i="83"/>
  <c r="G14" i="83"/>
  <c r="F14" i="83"/>
  <c r="E14" i="83"/>
  <c r="D14" i="83"/>
  <c r="C14" i="83"/>
  <c r="K14" i="84"/>
  <c r="J14" i="84"/>
  <c r="I14" i="84"/>
  <c r="H14" i="84"/>
  <c r="G14" i="84"/>
  <c r="F14" i="84"/>
  <c r="E14" i="84"/>
  <c r="D14" i="84"/>
  <c r="C14" i="84"/>
  <c r="K14" i="85"/>
  <c r="J14" i="85"/>
  <c r="I14" i="85"/>
  <c r="H14" i="85"/>
  <c r="G14" i="85"/>
  <c r="F14" i="85"/>
  <c r="E14" i="85"/>
  <c r="D14" i="85"/>
  <c r="C14" i="85"/>
  <c r="K14" i="86"/>
  <c r="J14" i="86"/>
  <c r="I14" i="86"/>
  <c r="H14" i="86"/>
  <c r="G14" i="86"/>
  <c r="F14" i="86"/>
  <c r="E14" i="86"/>
  <c r="D14" i="86"/>
  <c r="C14" i="86"/>
  <c r="K14" i="87"/>
  <c r="J14" i="87"/>
  <c r="I14" i="87"/>
  <c r="H14" i="87"/>
  <c r="G14" i="87"/>
  <c r="F14" i="87"/>
  <c r="E14" i="87"/>
  <c r="D14" i="87"/>
  <c r="C14" i="87"/>
  <c r="K14" i="88"/>
  <c r="J14" i="88"/>
  <c r="I14" i="88"/>
  <c r="H14" i="88"/>
  <c r="G14" i="88"/>
  <c r="F14" i="88"/>
  <c r="E14" i="88"/>
  <c r="D14" i="88"/>
  <c r="C14" i="88"/>
  <c r="K14" i="89"/>
  <c r="J14" i="89"/>
  <c r="I14" i="89"/>
  <c r="H14" i="89"/>
  <c r="G14" i="89"/>
  <c r="F14" i="89"/>
  <c r="E14" i="89"/>
  <c r="D14" i="89"/>
  <c r="C14" i="89"/>
  <c r="K14" i="90"/>
  <c r="J14" i="90"/>
  <c r="I14" i="90"/>
  <c r="H14" i="90"/>
  <c r="G14" i="90"/>
  <c r="F14" i="90"/>
  <c r="E14" i="90"/>
  <c r="D14" i="90"/>
  <c r="C14" i="90"/>
  <c r="K14" i="91"/>
  <c r="J14" i="91"/>
  <c r="I14" i="91"/>
  <c r="H14" i="91"/>
  <c r="G14" i="91"/>
  <c r="F14" i="91"/>
  <c r="E14" i="91"/>
  <c r="D14" i="91"/>
  <c r="C14" i="91"/>
  <c r="K14" i="92"/>
  <c r="J14" i="92"/>
  <c r="I14" i="92"/>
  <c r="H14" i="92"/>
  <c r="G14" i="92"/>
  <c r="F14" i="92"/>
  <c r="E14" i="92"/>
  <c r="D14" i="92"/>
  <c r="C14" i="92"/>
  <c r="K14" i="93"/>
  <c r="J14" i="93"/>
  <c r="I14" i="93"/>
  <c r="H14" i="93"/>
  <c r="G14" i="93"/>
  <c r="F14" i="93"/>
  <c r="E14" i="93"/>
  <c r="D14" i="93"/>
  <c r="C14" i="93"/>
  <c r="K14" i="94"/>
  <c r="J14" i="94"/>
  <c r="I14" i="94"/>
  <c r="H14" i="94"/>
  <c r="G14" i="94"/>
  <c r="F14" i="94"/>
  <c r="E14" i="94"/>
  <c r="D14" i="94"/>
  <c r="C14" i="94"/>
  <c r="K14" i="95"/>
  <c r="J14" i="95"/>
  <c r="I14" i="95"/>
  <c r="H14" i="95"/>
  <c r="G14" i="95"/>
  <c r="F14" i="95"/>
  <c r="E14" i="95"/>
  <c r="D14" i="95"/>
  <c r="C14" i="95"/>
  <c r="K14" i="96"/>
  <c r="J14" i="96"/>
  <c r="I14" i="96"/>
  <c r="H14" i="96"/>
  <c r="G14" i="96"/>
  <c r="F14" i="96"/>
  <c r="E14" i="96"/>
  <c r="D14" i="96"/>
  <c r="C14" i="96"/>
  <c r="K14" i="97"/>
  <c r="J14" i="97"/>
  <c r="I14" i="97"/>
  <c r="H14" i="97"/>
  <c r="G14" i="97"/>
  <c r="F14" i="97"/>
  <c r="E14" i="97"/>
  <c r="D14" i="97"/>
  <c r="C14" i="97"/>
  <c r="K14" i="98"/>
  <c r="J14" i="98"/>
  <c r="I14" i="98"/>
  <c r="H14" i="98"/>
  <c r="G14" i="98"/>
  <c r="F14" i="98"/>
  <c r="E14" i="98"/>
  <c r="D14" i="98"/>
  <c r="C14" i="98"/>
  <c r="K14" i="99"/>
  <c r="J14" i="99"/>
  <c r="I14" i="99"/>
  <c r="H14" i="99"/>
  <c r="G14" i="99"/>
  <c r="F14" i="99"/>
  <c r="E14" i="99"/>
  <c r="D14" i="99"/>
  <c r="C14" i="99"/>
  <c r="K14" i="100"/>
  <c r="J14" i="100"/>
  <c r="I14" i="100"/>
  <c r="H14" i="100"/>
  <c r="G14" i="100"/>
  <c r="F14" i="100"/>
  <c r="E14" i="100"/>
  <c r="D14" i="100"/>
  <c r="C14" i="100"/>
  <c r="K14" i="101"/>
  <c r="J14" i="101"/>
  <c r="I14" i="101"/>
  <c r="H14" i="101"/>
  <c r="G14" i="101"/>
  <c r="F14" i="101"/>
  <c r="E14" i="101"/>
  <c r="D14" i="101"/>
  <c r="C14" i="101"/>
  <c r="K14" i="102"/>
  <c r="J14" i="102"/>
  <c r="I14" i="102"/>
  <c r="H14" i="102"/>
  <c r="G14" i="102"/>
  <c r="F14" i="102"/>
  <c r="E14" i="102"/>
  <c r="D14" i="102"/>
  <c r="C14" i="102"/>
  <c r="K14" i="103"/>
  <c r="J14" i="103"/>
  <c r="I14" i="103"/>
  <c r="H14" i="103"/>
  <c r="G14" i="103"/>
  <c r="F14" i="103"/>
  <c r="E14" i="103"/>
  <c r="D14" i="103"/>
  <c r="C14" i="103"/>
  <c r="K14" i="104"/>
  <c r="J14" i="104"/>
  <c r="I14" i="104"/>
  <c r="H14" i="104"/>
  <c r="G14" i="104"/>
  <c r="F14" i="104"/>
  <c r="E14" i="104"/>
  <c r="D14" i="104"/>
  <c r="C14" i="104"/>
  <c r="K14" i="105"/>
  <c r="J14" i="105"/>
  <c r="I14" i="105"/>
  <c r="H14" i="105"/>
  <c r="G14" i="105"/>
  <c r="F14" i="105"/>
  <c r="E14" i="105"/>
  <c r="D14" i="105"/>
  <c r="C14" i="105"/>
  <c r="K14" i="106"/>
  <c r="J14" i="106"/>
  <c r="I14" i="106"/>
  <c r="H14" i="106"/>
  <c r="G14" i="106"/>
  <c r="F14" i="106"/>
  <c r="E14" i="106"/>
  <c r="D14" i="106"/>
  <c r="C14" i="106"/>
  <c r="K14" i="107"/>
  <c r="J14" i="107"/>
  <c r="I14" i="107"/>
  <c r="H14" i="107"/>
  <c r="G14" i="107"/>
  <c r="F14" i="107"/>
  <c r="E14" i="107"/>
  <c r="D14" i="107"/>
  <c r="C14" i="107"/>
  <c r="K14" i="108"/>
  <c r="J14" i="108"/>
  <c r="I14" i="108"/>
  <c r="H14" i="108"/>
  <c r="G14" i="108"/>
  <c r="F14" i="108"/>
  <c r="E14" i="108"/>
  <c r="D14" i="108"/>
  <c r="C14" i="108"/>
  <c r="K14" i="109"/>
  <c r="J14" i="109"/>
  <c r="I14" i="109"/>
  <c r="H14" i="109"/>
  <c r="G14" i="109"/>
  <c r="F14" i="109"/>
  <c r="E14" i="109"/>
  <c r="D14" i="109"/>
  <c r="C14" i="109"/>
  <c r="K14" i="110"/>
  <c r="J14" i="110"/>
  <c r="I14" i="110"/>
  <c r="H14" i="110"/>
  <c r="G14" i="110"/>
  <c r="F14" i="110"/>
  <c r="E14" i="110"/>
  <c r="D14" i="110"/>
  <c r="C14" i="110"/>
  <c r="K14" i="111"/>
  <c r="J14" i="111"/>
  <c r="I14" i="111"/>
  <c r="H14" i="111"/>
  <c r="G14" i="111"/>
  <c r="F14" i="111"/>
  <c r="E14" i="111"/>
  <c r="D14" i="111"/>
  <c r="C14" i="111"/>
  <c r="K14" i="112"/>
  <c r="J14" i="112"/>
  <c r="I14" i="112"/>
  <c r="H14" i="112"/>
  <c r="G14" i="112"/>
  <c r="F14" i="112"/>
  <c r="E14" i="112"/>
  <c r="D14" i="112"/>
  <c r="C14" i="112"/>
  <c r="K14" i="113"/>
  <c r="J14" i="113"/>
  <c r="I14" i="113"/>
  <c r="H14" i="113"/>
  <c r="G14" i="113"/>
  <c r="F14" i="113"/>
  <c r="E14" i="113"/>
  <c r="D14" i="113"/>
  <c r="C14" i="113"/>
  <c r="K14" i="114"/>
  <c r="J14" i="114"/>
  <c r="I14" i="114"/>
  <c r="H14" i="114"/>
  <c r="G14" i="114"/>
  <c r="F14" i="114"/>
  <c r="E14" i="114"/>
  <c r="D14" i="114"/>
  <c r="C14" i="114"/>
  <c r="K14" i="115"/>
  <c r="J14" i="115"/>
  <c r="I14" i="115"/>
  <c r="H14" i="115"/>
  <c r="G14" i="115"/>
  <c r="F14" i="115"/>
  <c r="E14" i="115"/>
  <c r="D14" i="115"/>
  <c r="C14" i="115"/>
  <c r="K14" i="116"/>
  <c r="J14" i="116"/>
  <c r="I14" i="116"/>
  <c r="H14" i="116"/>
  <c r="G14" i="116"/>
  <c r="F14" i="116"/>
  <c r="E14" i="116"/>
  <c r="D14" i="116"/>
  <c r="C14" i="116"/>
  <c r="K14" i="117"/>
  <c r="J14" i="117"/>
  <c r="I14" i="117"/>
  <c r="H14" i="117"/>
  <c r="G14" i="117"/>
  <c r="F14" i="117"/>
  <c r="E14" i="117"/>
  <c r="D14" i="117"/>
  <c r="C14" i="117"/>
  <c r="K14" i="118"/>
  <c r="J14" i="118"/>
  <c r="I14" i="118"/>
  <c r="H14" i="118"/>
  <c r="G14" i="118"/>
  <c r="F14" i="118"/>
  <c r="E14" i="118"/>
  <c r="D14" i="118"/>
  <c r="C14" i="118"/>
  <c r="K14" i="119"/>
  <c r="J14" i="119"/>
  <c r="J15" i="119" s="1"/>
  <c r="I14" i="119"/>
  <c r="H14" i="119"/>
  <c r="G14" i="119"/>
  <c r="F14" i="119"/>
  <c r="E14" i="119"/>
  <c r="D14" i="119"/>
  <c r="C14" i="119"/>
  <c r="K15" i="120"/>
  <c r="K14" i="120"/>
  <c r="J14" i="120"/>
  <c r="I14" i="120"/>
  <c r="H14" i="120"/>
  <c r="G14" i="120"/>
  <c r="F14" i="120"/>
  <c r="E14" i="120"/>
  <c r="D14" i="120"/>
  <c r="C14" i="120"/>
  <c r="K14" i="121"/>
  <c r="J14" i="121"/>
  <c r="I14" i="121"/>
  <c r="H14" i="121"/>
  <c r="G14" i="121"/>
  <c r="F14" i="121"/>
  <c r="E14" i="121"/>
  <c r="D14" i="121"/>
  <c r="C14" i="121"/>
  <c r="K14" i="122"/>
  <c r="J14" i="122"/>
  <c r="I14" i="122"/>
  <c r="H14" i="122"/>
  <c r="G14" i="122"/>
  <c r="F14" i="122"/>
  <c r="E14" i="122"/>
  <c r="D14" i="122"/>
  <c r="C14" i="122"/>
  <c r="K14" i="123"/>
  <c r="J14" i="123"/>
  <c r="I14" i="123"/>
  <c r="H14" i="123"/>
  <c r="G14" i="123"/>
  <c r="F14" i="123"/>
  <c r="E14" i="123"/>
  <c r="D14" i="123"/>
  <c r="C14" i="123"/>
  <c r="K14" i="124"/>
  <c r="J14" i="124"/>
  <c r="I14" i="124"/>
  <c r="H14" i="124"/>
  <c r="G14" i="124"/>
  <c r="F14" i="124"/>
  <c r="E14" i="124"/>
  <c r="D14" i="124"/>
  <c r="C14" i="124"/>
  <c r="K14" i="125"/>
  <c r="J14" i="125"/>
  <c r="I14" i="125"/>
  <c r="H14" i="125"/>
  <c r="G14" i="125"/>
  <c r="F14" i="125"/>
  <c r="E14" i="125"/>
  <c r="D14" i="125"/>
  <c r="C14" i="125"/>
  <c r="K14" i="126"/>
  <c r="J14" i="126"/>
  <c r="I14" i="126"/>
  <c r="H14" i="126"/>
  <c r="G14" i="126"/>
  <c r="F14" i="126"/>
  <c r="E14" i="126"/>
  <c r="D14" i="126"/>
  <c r="C14" i="126"/>
  <c r="K14" i="127"/>
  <c r="J14" i="127"/>
  <c r="I14" i="127"/>
  <c r="H14" i="127"/>
  <c r="G14" i="127"/>
  <c r="F14" i="127"/>
  <c r="E14" i="127"/>
  <c r="D14" i="127"/>
  <c r="C14" i="127"/>
  <c r="K14" i="128"/>
  <c r="J14" i="128"/>
  <c r="I14" i="128"/>
  <c r="H14" i="128"/>
  <c r="G14" i="128"/>
  <c r="F14" i="128"/>
  <c r="E14" i="128"/>
  <c r="D14" i="128"/>
  <c r="C14" i="128"/>
  <c r="K14" i="129"/>
  <c r="J14" i="129"/>
  <c r="I14" i="129"/>
  <c r="H14" i="129"/>
  <c r="G14" i="129"/>
  <c r="F14" i="129"/>
  <c r="E14" i="129"/>
  <c r="D14" i="129"/>
  <c r="C14" i="129"/>
  <c r="K14" i="130"/>
  <c r="J14" i="130"/>
  <c r="I14" i="130"/>
  <c r="H14" i="130"/>
  <c r="G14" i="130"/>
  <c r="F14" i="130"/>
  <c r="E14" i="130"/>
  <c r="D14" i="130"/>
  <c r="C14" i="130"/>
  <c r="K14" i="131"/>
  <c r="J14" i="131"/>
  <c r="I14" i="131"/>
  <c r="H14" i="131"/>
  <c r="G14" i="131"/>
  <c r="F14" i="131"/>
  <c r="E14" i="131"/>
  <c r="D14" i="131"/>
  <c r="C14" i="131"/>
  <c r="K14" i="132"/>
  <c r="J14" i="132"/>
  <c r="I14" i="132"/>
  <c r="H14" i="132"/>
  <c r="G14" i="132"/>
  <c r="F14" i="132"/>
  <c r="E14" i="132"/>
  <c r="D14" i="132"/>
  <c r="C14" i="132"/>
  <c r="K14" i="133"/>
  <c r="J14" i="133"/>
  <c r="I14" i="133"/>
  <c r="H14" i="133"/>
  <c r="G14" i="133"/>
  <c r="F14" i="133"/>
  <c r="E14" i="133"/>
  <c r="D14" i="133"/>
  <c r="C14" i="133"/>
  <c r="K14" i="134"/>
  <c r="J14" i="134"/>
  <c r="I14" i="134"/>
  <c r="H14" i="134"/>
  <c r="G14" i="134"/>
  <c r="F14" i="134"/>
  <c r="E14" i="134"/>
  <c r="D14" i="134"/>
  <c r="C14" i="134"/>
  <c r="K14" i="135"/>
  <c r="J14" i="135"/>
  <c r="I14" i="135"/>
  <c r="H14" i="135"/>
  <c r="G14" i="135"/>
  <c r="F14" i="135"/>
  <c r="E14" i="135"/>
  <c r="D14" i="135"/>
  <c r="C14" i="135"/>
  <c r="K14" i="136"/>
  <c r="J14" i="136"/>
  <c r="I14" i="136"/>
  <c r="H14" i="136"/>
  <c r="G14" i="136"/>
  <c r="F14" i="136"/>
  <c r="E14" i="136"/>
  <c r="D14" i="136"/>
  <c r="C14" i="136"/>
  <c r="K14" i="137"/>
  <c r="J14" i="137"/>
  <c r="I14" i="137"/>
  <c r="H14" i="137"/>
  <c r="G14" i="137"/>
  <c r="F14" i="137"/>
  <c r="E14" i="137"/>
  <c r="D14" i="137"/>
  <c r="C14" i="137"/>
  <c r="K14" i="138"/>
  <c r="J14" i="138"/>
  <c r="I14" i="138"/>
  <c r="H14" i="138"/>
  <c r="G14" i="138"/>
  <c r="F14" i="138"/>
  <c r="E14" i="138"/>
  <c r="D14" i="138"/>
  <c r="C14" i="138"/>
  <c r="K14" i="139"/>
  <c r="J14" i="139"/>
  <c r="I14" i="139"/>
  <c r="H14" i="139"/>
  <c r="G14" i="139"/>
  <c r="F14" i="139"/>
  <c r="E14" i="139"/>
  <c r="D14" i="139"/>
  <c r="C14" i="139"/>
  <c r="K14" i="140"/>
  <c r="J14" i="140"/>
  <c r="I14" i="140"/>
  <c r="H14" i="140"/>
  <c r="G14" i="140"/>
  <c r="F14" i="140"/>
  <c r="E14" i="140"/>
  <c r="D14" i="140"/>
  <c r="C14" i="140"/>
  <c r="K14" i="141"/>
  <c r="J14" i="141"/>
  <c r="I14" i="141"/>
  <c r="H14" i="141"/>
  <c r="G14" i="141"/>
  <c r="F14" i="141"/>
  <c r="E14" i="141"/>
  <c r="D14" i="141"/>
  <c r="C14" i="141"/>
  <c r="F15" i="142"/>
  <c r="K14" i="142"/>
  <c r="J14" i="142"/>
  <c r="I14" i="142"/>
  <c r="H14" i="142"/>
  <c r="G14" i="142"/>
  <c r="F14" i="142"/>
  <c r="E14" i="142"/>
  <c r="D14" i="142"/>
  <c r="C14" i="142"/>
  <c r="K14" i="143"/>
  <c r="J14" i="143"/>
  <c r="I14" i="143"/>
  <c r="H14" i="143"/>
  <c r="G14" i="143"/>
  <c r="F14" i="143"/>
  <c r="E14" i="143"/>
  <c r="D14" i="143"/>
  <c r="C14" i="143"/>
  <c r="K14" i="144"/>
  <c r="J14" i="144"/>
  <c r="I14" i="144"/>
  <c r="H14" i="144"/>
  <c r="G14" i="144"/>
  <c r="F14" i="144"/>
  <c r="E14" i="144"/>
  <c r="D14" i="144"/>
  <c r="C14" i="144"/>
  <c r="K14" i="145"/>
  <c r="J14" i="145"/>
  <c r="I14" i="145"/>
  <c r="H14" i="145"/>
  <c r="G14" i="145"/>
  <c r="F14" i="145"/>
  <c r="E14" i="145"/>
  <c r="D14" i="145"/>
  <c r="C14" i="145"/>
  <c r="K14" i="146"/>
  <c r="J14" i="146"/>
  <c r="I14" i="146"/>
  <c r="H14" i="146"/>
  <c r="G14" i="146"/>
  <c r="F14" i="146"/>
  <c r="E14" i="146"/>
  <c r="D14" i="146"/>
  <c r="C14" i="146"/>
  <c r="K14" i="147"/>
  <c r="J14" i="147"/>
  <c r="I14" i="147"/>
  <c r="H14" i="147"/>
  <c r="G14" i="147"/>
  <c r="F14" i="147"/>
  <c r="E14" i="147"/>
  <c r="D14" i="147"/>
  <c r="C14" i="147"/>
  <c r="K14" i="148"/>
  <c r="J14" i="148"/>
  <c r="I14" i="148"/>
  <c r="H14" i="148"/>
  <c r="G14" i="148"/>
  <c r="F14" i="148"/>
  <c r="E14" i="148"/>
  <c r="D14" i="148"/>
  <c r="C14" i="148"/>
  <c r="K14" i="149"/>
  <c r="J14" i="149"/>
  <c r="I14" i="149"/>
  <c r="H14" i="149"/>
  <c r="G14" i="149"/>
  <c r="F14" i="149"/>
  <c r="E14" i="149"/>
  <c r="D14" i="149"/>
  <c r="C14" i="149"/>
  <c r="K14" i="150"/>
  <c r="J14" i="150"/>
  <c r="I14" i="150"/>
  <c r="H14" i="150"/>
  <c r="G14" i="150"/>
  <c r="F14" i="150"/>
  <c r="E14" i="150"/>
  <c r="D14" i="150"/>
  <c r="C14" i="150"/>
  <c r="K14" i="151"/>
  <c r="J14" i="151"/>
  <c r="I14" i="151"/>
  <c r="H14" i="151"/>
  <c r="G14" i="151"/>
  <c r="F14" i="151"/>
  <c r="E14" i="151"/>
  <c r="D14" i="151"/>
  <c r="C14" i="151"/>
  <c r="K14" i="152"/>
  <c r="J14" i="152"/>
  <c r="I14" i="152"/>
  <c r="H14" i="152"/>
  <c r="G14" i="152"/>
  <c r="F14" i="152"/>
  <c r="E14" i="152"/>
  <c r="D14" i="152"/>
  <c r="C14" i="152"/>
  <c r="E15" i="153"/>
  <c r="K14" i="153"/>
  <c r="J14" i="153"/>
  <c r="I14" i="153"/>
  <c r="H14" i="153"/>
  <c r="G14" i="153"/>
  <c r="F14" i="153"/>
  <c r="E14" i="153"/>
  <c r="D14" i="153"/>
  <c r="C14" i="153"/>
  <c r="K14" i="154"/>
  <c r="J14" i="154"/>
  <c r="I14" i="154"/>
  <c r="H14" i="154"/>
  <c r="G14" i="154"/>
  <c r="F14" i="154"/>
  <c r="E14" i="154"/>
  <c r="D14" i="154"/>
  <c r="C14" i="154"/>
  <c r="K14" i="155"/>
  <c r="J14" i="155"/>
  <c r="I14" i="155"/>
  <c r="H14" i="155"/>
  <c r="G14" i="155"/>
  <c r="F14" i="155"/>
  <c r="E14" i="155"/>
  <c r="D14" i="155"/>
  <c r="C14" i="155"/>
  <c r="K14" i="156"/>
  <c r="J14" i="156"/>
  <c r="I14" i="156"/>
  <c r="H14" i="156"/>
  <c r="G14" i="156"/>
  <c r="F14" i="156"/>
  <c r="E14" i="156"/>
  <c r="D14" i="156"/>
  <c r="C14" i="156"/>
  <c r="K14" i="157"/>
  <c r="J14" i="157"/>
  <c r="I14" i="157"/>
  <c r="I15" i="157" s="1"/>
  <c r="H14" i="157"/>
  <c r="G14" i="157"/>
  <c r="F14" i="157"/>
  <c r="E14" i="157"/>
  <c r="D14" i="157"/>
  <c r="C14" i="157"/>
  <c r="K14" i="158"/>
  <c r="J14" i="158"/>
  <c r="I14" i="158"/>
  <c r="H14" i="158"/>
  <c r="G14" i="158"/>
  <c r="F14" i="158"/>
  <c r="E14" i="158"/>
  <c r="D14" i="158"/>
  <c r="C14" i="158"/>
  <c r="K14" i="159"/>
  <c r="J14" i="159"/>
  <c r="I14" i="159"/>
  <c r="H14" i="159"/>
  <c r="G14" i="159"/>
  <c r="F14" i="159"/>
  <c r="E14" i="159"/>
  <c r="D14" i="159"/>
  <c r="C14" i="159"/>
  <c r="K14" i="160"/>
  <c r="J14" i="160"/>
  <c r="I14" i="160"/>
  <c r="H14" i="160"/>
  <c r="G14" i="160"/>
  <c r="F14" i="160"/>
  <c r="E14" i="160"/>
  <c r="D14" i="160"/>
  <c r="C14" i="160"/>
  <c r="K14" i="161"/>
  <c r="J14" i="161"/>
  <c r="I14" i="161"/>
  <c r="H14" i="161"/>
  <c r="G14" i="161"/>
  <c r="F14" i="161"/>
  <c r="E14" i="161"/>
  <c r="D14" i="161"/>
  <c r="C14" i="161"/>
  <c r="K14" i="162"/>
  <c r="J14" i="162"/>
  <c r="I14" i="162"/>
  <c r="H14" i="162"/>
  <c r="G14" i="162"/>
  <c r="F14" i="162"/>
  <c r="F15" i="162" s="1"/>
  <c r="E14" i="162"/>
  <c r="D14" i="162"/>
  <c r="C14" i="162"/>
  <c r="K14" i="163"/>
  <c r="J14" i="163"/>
  <c r="I14" i="163"/>
  <c r="H14" i="163"/>
  <c r="G14" i="163"/>
  <c r="F14" i="163"/>
  <c r="E14" i="163"/>
  <c r="D14" i="163"/>
  <c r="C14" i="163"/>
  <c r="K14" i="164"/>
  <c r="J14" i="164"/>
  <c r="I14" i="164"/>
  <c r="H14" i="164"/>
  <c r="G14" i="164"/>
  <c r="F14" i="164"/>
  <c r="E14" i="164"/>
  <c r="D14" i="164"/>
  <c r="C14" i="164"/>
  <c r="K14" i="165"/>
  <c r="J14" i="165"/>
  <c r="I14" i="165"/>
  <c r="H14" i="165"/>
  <c r="G14" i="165"/>
  <c r="F14" i="165"/>
  <c r="E14" i="165"/>
  <c r="D14" i="165"/>
  <c r="C14" i="165"/>
  <c r="K14" i="166"/>
  <c r="J14" i="166"/>
  <c r="I14" i="166"/>
  <c r="H14" i="166"/>
  <c r="G14" i="166"/>
  <c r="F14" i="166"/>
  <c r="E14" i="166"/>
  <c r="D14" i="166"/>
  <c r="C14" i="166"/>
  <c r="K14" i="167"/>
  <c r="J14" i="167"/>
  <c r="I14" i="167"/>
  <c r="H14" i="167"/>
  <c r="G14" i="167"/>
  <c r="F14" i="167"/>
  <c r="E14" i="167"/>
  <c r="D14" i="167"/>
  <c r="C14" i="167"/>
  <c r="K14" i="168"/>
  <c r="J14" i="168"/>
  <c r="I14" i="168"/>
  <c r="H14" i="168"/>
  <c r="G14" i="168"/>
  <c r="F14" i="168"/>
  <c r="E14" i="168"/>
  <c r="D14" i="168"/>
  <c r="C14" i="168"/>
  <c r="K14" i="169"/>
  <c r="J14" i="169"/>
  <c r="I14" i="169"/>
  <c r="H14" i="169"/>
  <c r="G14" i="169"/>
  <c r="F14" i="169"/>
  <c r="E14" i="169"/>
  <c r="D14" i="169"/>
  <c r="C14" i="169"/>
  <c r="K14" i="170"/>
  <c r="J14" i="170"/>
  <c r="I14" i="170"/>
  <c r="H14" i="170"/>
  <c r="G14" i="170"/>
  <c r="F14" i="170"/>
  <c r="E14" i="170"/>
  <c r="D14" i="170"/>
  <c r="C14" i="170"/>
  <c r="K14" i="171"/>
  <c r="J14" i="171"/>
  <c r="I14" i="171"/>
  <c r="H14" i="171"/>
  <c r="G14" i="171"/>
  <c r="F14" i="171"/>
  <c r="E14" i="171"/>
  <c r="D14" i="171"/>
  <c r="C14" i="171"/>
  <c r="K14" i="172"/>
  <c r="J14" i="172"/>
  <c r="I14" i="172"/>
  <c r="H14" i="172"/>
  <c r="G14" i="172"/>
  <c r="F14" i="172"/>
  <c r="E14" i="172"/>
  <c r="D14" i="172"/>
  <c r="C14" i="172"/>
  <c r="K14" i="173"/>
  <c r="J14" i="173"/>
  <c r="I14" i="173"/>
  <c r="H14" i="173"/>
  <c r="G14" i="173"/>
  <c r="F14" i="173"/>
  <c r="E14" i="173"/>
  <c r="D14" i="173"/>
  <c r="C14" i="173"/>
  <c r="K14" i="174"/>
  <c r="J14" i="174"/>
  <c r="I14" i="174"/>
  <c r="H14" i="174"/>
  <c r="G14" i="174"/>
  <c r="F14" i="174"/>
  <c r="E14" i="174"/>
  <c r="D14" i="174"/>
  <c r="C14" i="174"/>
  <c r="K14" i="175"/>
  <c r="J14" i="175"/>
  <c r="I14" i="175"/>
  <c r="H14" i="175"/>
  <c r="G14" i="175"/>
  <c r="F14" i="175"/>
  <c r="E14" i="175"/>
  <c r="D14" i="175"/>
  <c r="C14" i="175"/>
  <c r="K14" i="176"/>
  <c r="J14" i="176"/>
  <c r="I14" i="176"/>
  <c r="H14" i="176"/>
  <c r="G14" i="176"/>
  <c r="F14" i="176"/>
  <c r="E14" i="176"/>
  <c r="D14" i="176"/>
  <c r="C14" i="176"/>
  <c r="K14" i="177"/>
  <c r="J14" i="177"/>
  <c r="I14" i="177"/>
  <c r="H14" i="177"/>
  <c r="G14" i="177"/>
  <c r="F14" i="177"/>
  <c r="E14" i="177"/>
  <c r="D14" i="177"/>
  <c r="C14" i="177"/>
  <c r="K14" i="178"/>
  <c r="J14" i="178"/>
  <c r="I14" i="178"/>
  <c r="H14" i="178"/>
  <c r="G14" i="178"/>
  <c r="F14" i="178"/>
  <c r="E14" i="178"/>
  <c r="D14" i="178"/>
  <c r="C14" i="178"/>
  <c r="K14" i="179"/>
  <c r="J14" i="179"/>
  <c r="I14" i="179"/>
  <c r="H14" i="179"/>
  <c r="G14" i="179"/>
  <c r="F14" i="179"/>
  <c r="E14" i="179"/>
  <c r="D14" i="179"/>
  <c r="C14" i="179"/>
  <c r="K14" i="180"/>
  <c r="J14" i="180"/>
  <c r="I14" i="180"/>
  <c r="H14" i="180"/>
  <c r="G14" i="180"/>
  <c r="F14" i="180"/>
  <c r="E14" i="180"/>
  <c r="D14" i="180"/>
  <c r="C14" i="180"/>
  <c r="K14" i="181"/>
  <c r="J14" i="181"/>
  <c r="I14" i="181"/>
  <c r="H14" i="181"/>
  <c r="G14" i="181"/>
  <c r="F14" i="181"/>
  <c r="E14" i="181"/>
  <c r="D14" i="181"/>
  <c r="C14" i="181"/>
  <c r="K14" i="182"/>
  <c r="J14" i="182"/>
  <c r="I14" i="182"/>
  <c r="H14" i="182"/>
  <c r="G14" i="182"/>
  <c r="F14" i="182"/>
  <c r="E14" i="182"/>
  <c r="D14" i="182"/>
  <c r="C14" i="182"/>
  <c r="K14" i="183"/>
  <c r="J14" i="183"/>
  <c r="I14" i="183"/>
  <c r="H14" i="183"/>
  <c r="G14" i="183"/>
  <c r="F14" i="183"/>
  <c r="E14" i="183"/>
  <c r="D14" i="183"/>
  <c r="C14" i="183"/>
  <c r="K14" i="184"/>
  <c r="J14" i="184"/>
  <c r="I14" i="184"/>
  <c r="H14" i="184"/>
  <c r="G14" i="184"/>
  <c r="F14" i="184"/>
  <c r="E14" i="184"/>
  <c r="D14" i="184"/>
  <c r="C14" i="184"/>
  <c r="K14" i="185"/>
  <c r="J14" i="185"/>
  <c r="I14" i="185"/>
  <c r="H14" i="185"/>
  <c r="G14" i="185"/>
  <c r="F14" i="185"/>
  <c r="E14" i="185"/>
  <c r="D14" i="185"/>
  <c r="C14" i="185"/>
  <c r="K14" i="186"/>
  <c r="J14" i="186"/>
  <c r="I14" i="186"/>
  <c r="H14" i="186"/>
  <c r="G14" i="186"/>
  <c r="F14" i="186"/>
  <c r="E14" i="186"/>
  <c r="D14" i="186"/>
  <c r="C14" i="186"/>
  <c r="K14" i="187"/>
  <c r="J14" i="187"/>
  <c r="I14" i="187"/>
  <c r="H14" i="187"/>
  <c r="G14" i="187"/>
  <c r="F14" i="187"/>
  <c r="E14" i="187"/>
  <c r="D14" i="187"/>
  <c r="C14" i="187"/>
  <c r="K14" i="188"/>
  <c r="J14" i="188"/>
  <c r="I14" i="188"/>
  <c r="H14" i="188"/>
  <c r="G14" i="188"/>
  <c r="F14" i="188"/>
  <c r="E14" i="188"/>
  <c r="D14" i="188"/>
  <c r="C14" i="188"/>
  <c r="K14" i="189"/>
  <c r="J14" i="189"/>
  <c r="I14" i="189"/>
  <c r="H14" i="189"/>
  <c r="G14" i="189"/>
  <c r="F14" i="189"/>
  <c r="E14" i="189"/>
  <c r="D14" i="189"/>
  <c r="C14" i="189"/>
  <c r="K14" i="190"/>
  <c r="J14" i="190"/>
  <c r="I14" i="190"/>
  <c r="H14" i="190"/>
  <c r="G14" i="190"/>
  <c r="F14" i="190"/>
  <c r="E14" i="190"/>
  <c r="D14" i="190"/>
  <c r="C14" i="190"/>
  <c r="K14" i="191"/>
  <c r="J14" i="191"/>
  <c r="I14" i="191"/>
  <c r="H14" i="191"/>
  <c r="G14" i="191"/>
  <c r="F14" i="191"/>
  <c r="E14" i="191"/>
  <c r="D14" i="191"/>
  <c r="C14" i="191"/>
  <c r="K14" i="192"/>
  <c r="J14" i="192"/>
  <c r="I14" i="192"/>
  <c r="H14" i="192"/>
  <c r="G14" i="192"/>
  <c r="F14" i="192"/>
  <c r="E14" i="192"/>
  <c r="D14" i="192"/>
  <c r="C14" i="192"/>
  <c r="K14" i="193"/>
  <c r="J14" i="193"/>
  <c r="I14" i="193"/>
  <c r="H14" i="193"/>
  <c r="G14" i="193"/>
  <c r="F14" i="193"/>
  <c r="E14" i="193"/>
  <c r="D14" i="193"/>
  <c r="C14" i="193"/>
  <c r="K14" i="194"/>
  <c r="J14" i="194"/>
  <c r="I14" i="194"/>
  <c r="H14" i="194"/>
  <c r="G14" i="194"/>
  <c r="F14" i="194"/>
  <c r="E14" i="194"/>
  <c r="D14" i="194"/>
  <c r="C14" i="194"/>
  <c r="K14" i="195"/>
  <c r="J14" i="195"/>
  <c r="I14" i="195"/>
  <c r="H14" i="195"/>
  <c r="G14" i="195"/>
  <c r="F14" i="195"/>
  <c r="E14" i="195"/>
  <c r="D14" i="195"/>
  <c r="C14" i="195"/>
  <c r="K14" i="196"/>
  <c r="J14" i="196"/>
  <c r="I14" i="196"/>
  <c r="H14" i="196"/>
  <c r="G14" i="196"/>
  <c r="F14" i="196"/>
  <c r="E14" i="196"/>
  <c r="D14" i="196"/>
  <c r="C14" i="196"/>
  <c r="K14" i="197"/>
  <c r="J14" i="197"/>
  <c r="I14" i="197"/>
  <c r="H14" i="197"/>
  <c r="G14" i="197"/>
  <c r="F14" i="197"/>
  <c r="F15" i="197" s="1"/>
  <c r="E14" i="197"/>
  <c r="D14" i="197"/>
  <c r="C14" i="197"/>
  <c r="K14" i="198"/>
  <c r="J14" i="198"/>
  <c r="I14" i="198"/>
  <c r="H14" i="198"/>
  <c r="G14" i="198"/>
  <c r="F14" i="198"/>
  <c r="E14" i="198"/>
  <c r="D14" i="198"/>
  <c r="C14" i="198"/>
  <c r="K14" i="199"/>
  <c r="J14" i="199"/>
  <c r="I14" i="199"/>
  <c r="H14" i="199"/>
  <c r="G14" i="199"/>
  <c r="F14" i="199"/>
  <c r="E14" i="199"/>
  <c r="D14" i="199"/>
  <c r="C14" i="199"/>
  <c r="K14" i="200"/>
  <c r="J14" i="200"/>
  <c r="I14" i="200"/>
  <c r="H14" i="200"/>
  <c r="G14" i="200"/>
  <c r="F14" i="200"/>
  <c r="E14" i="200"/>
  <c r="D14" i="200"/>
  <c r="C14" i="200"/>
  <c r="K14" i="201"/>
  <c r="K15" i="201" s="1"/>
  <c r="J14" i="201"/>
  <c r="I14" i="201"/>
  <c r="H14" i="201"/>
  <c r="G14" i="201"/>
  <c r="F14" i="201"/>
  <c r="E14" i="201"/>
  <c r="D14" i="201"/>
  <c r="C14" i="201"/>
  <c r="C15" i="201" s="1"/>
  <c r="K14" i="202"/>
  <c r="J14" i="202"/>
  <c r="I14" i="202"/>
  <c r="H14" i="202"/>
  <c r="G14" i="202"/>
  <c r="F14" i="202"/>
  <c r="E14" i="202"/>
  <c r="D14" i="202"/>
  <c r="C14" i="202"/>
  <c r="K14" i="203"/>
  <c r="J14" i="203"/>
  <c r="I14" i="203"/>
  <c r="H14" i="203"/>
  <c r="G14" i="203"/>
  <c r="F14" i="203"/>
  <c r="E14" i="203"/>
  <c r="D14" i="203"/>
  <c r="C14" i="203"/>
  <c r="K14" i="204"/>
  <c r="J14" i="204"/>
  <c r="I14" i="204"/>
  <c r="H14" i="204"/>
  <c r="G14" i="204"/>
  <c r="F14" i="204"/>
  <c r="E14" i="204"/>
  <c r="D14" i="204"/>
  <c r="C14" i="204"/>
  <c r="K14" i="205"/>
  <c r="J14" i="205"/>
  <c r="I14" i="205"/>
  <c r="H14" i="205"/>
  <c r="G14" i="205"/>
  <c r="F14" i="205"/>
  <c r="E14" i="205"/>
  <c r="D14" i="205"/>
  <c r="C14" i="205"/>
  <c r="K14" i="206"/>
  <c r="J14" i="206"/>
  <c r="I14" i="206"/>
  <c r="H14" i="206"/>
  <c r="G14" i="206"/>
  <c r="F14" i="206"/>
  <c r="E14" i="206"/>
  <c r="D14" i="206"/>
  <c r="C14" i="206"/>
  <c r="K14" i="207"/>
  <c r="J14" i="207"/>
  <c r="I14" i="207"/>
  <c r="H14" i="207"/>
  <c r="G14" i="207"/>
  <c r="F14" i="207"/>
  <c r="E14" i="207"/>
  <c r="D14" i="207"/>
  <c r="C14" i="207"/>
  <c r="K14" i="208"/>
  <c r="J14" i="208"/>
  <c r="J15" i="208" s="1"/>
  <c r="I14" i="208"/>
  <c r="H14" i="208"/>
  <c r="G14" i="208"/>
  <c r="F14" i="208"/>
  <c r="E14" i="208"/>
  <c r="D14" i="208"/>
  <c r="C14" i="208"/>
  <c r="H15" i="209"/>
  <c r="K14" i="209"/>
  <c r="J14" i="209"/>
  <c r="I14" i="209"/>
  <c r="H14" i="209"/>
  <c r="G14" i="209"/>
  <c r="F14" i="209"/>
  <c r="E14" i="209"/>
  <c r="D14" i="209"/>
  <c r="C14" i="209"/>
  <c r="K14" i="210"/>
  <c r="J14" i="210"/>
  <c r="I14" i="210"/>
  <c r="H14" i="210"/>
  <c r="G14" i="210"/>
  <c r="F14" i="210"/>
  <c r="E14" i="210"/>
  <c r="D14" i="210"/>
  <c r="C14" i="210"/>
  <c r="K14" i="211"/>
  <c r="K15" i="211" s="1"/>
  <c r="J14" i="211"/>
  <c r="I14" i="211"/>
  <c r="H14" i="211"/>
  <c r="G14" i="211"/>
  <c r="F14" i="211"/>
  <c r="E14" i="211"/>
  <c r="D14" i="211"/>
  <c r="C14" i="211"/>
  <c r="C15" i="211" s="1"/>
  <c r="K14" i="212"/>
  <c r="J14" i="212"/>
  <c r="I14" i="212"/>
  <c r="H14" i="212"/>
  <c r="G14" i="212"/>
  <c r="G15" i="212" s="1"/>
  <c r="F14" i="212"/>
  <c r="E14" i="212"/>
  <c r="D14" i="212"/>
  <c r="C14" i="212"/>
  <c r="K14" i="213"/>
  <c r="J14" i="213"/>
  <c r="I14" i="213"/>
  <c r="H14" i="213"/>
  <c r="G14" i="213"/>
  <c r="F14" i="213"/>
  <c r="E14" i="213"/>
  <c r="D14" i="213"/>
  <c r="C14" i="213"/>
  <c r="K14" i="214"/>
  <c r="J14" i="214"/>
  <c r="I14" i="214"/>
  <c r="H14" i="214"/>
  <c r="G14" i="214"/>
  <c r="F14" i="214"/>
  <c r="E14" i="214"/>
  <c r="D14" i="214"/>
  <c r="C14" i="214"/>
  <c r="C15" i="215"/>
  <c r="K14" i="215"/>
  <c r="J14" i="215"/>
  <c r="I14" i="215"/>
  <c r="H14" i="215"/>
  <c r="G14" i="215"/>
  <c r="F14" i="215"/>
  <c r="E14" i="215"/>
  <c r="D14" i="215"/>
  <c r="C14" i="215"/>
  <c r="K14" i="216"/>
  <c r="J14" i="216"/>
  <c r="I14" i="216"/>
  <c r="H14" i="216"/>
  <c r="G14" i="216"/>
  <c r="F14" i="216"/>
  <c r="E14" i="216"/>
  <c r="D14" i="216"/>
  <c r="C14" i="216"/>
  <c r="K14" i="217"/>
  <c r="J14" i="217"/>
  <c r="I14" i="217"/>
  <c r="H14" i="217"/>
  <c r="G14" i="217"/>
  <c r="F14" i="217"/>
  <c r="E14" i="217"/>
  <c r="D14" i="217"/>
  <c r="C14" i="217"/>
  <c r="K14" i="218"/>
  <c r="J14" i="218"/>
  <c r="I14" i="218"/>
  <c r="H14" i="218"/>
  <c r="G14" i="218"/>
  <c r="F14" i="218"/>
  <c r="E14" i="218"/>
  <c r="D14" i="218"/>
  <c r="C14" i="218"/>
  <c r="K14" i="219"/>
  <c r="J14" i="219"/>
  <c r="I14" i="219"/>
  <c r="H14" i="219"/>
  <c r="G14" i="219"/>
  <c r="F14" i="219"/>
  <c r="E14" i="219"/>
  <c r="D14" i="219"/>
  <c r="C14" i="219"/>
  <c r="K14" i="220"/>
  <c r="J14" i="220"/>
  <c r="I14" i="220"/>
  <c r="H14" i="220"/>
  <c r="G14" i="220"/>
  <c r="F14" i="220"/>
  <c r="E14" i="220"/>
  <c r="D14" i="220"/>
  <c r="C14" i="220"/>
  <c r="K14" i="221"/>
  <c r="J14" i="221"/>
  <c r="I14" i="221"/>
  <c r="H14" i="221"/>
  <c r="G14" i="221"/>
  <c r="F14" i="221"/>
  <c r="E14" i="221"/>
  <c r="D14" i="221"/>
  <c r="C14" i="221"/>
  <c r="K14" i="222"/>
  <c r="J14" i="222"/>
  <c r="I14" i="222"/>
  <c r="H14" i="222"/>
  <c r="G14" i="222"/>
  <c r="F14" i="222"/>
  <c r="E14" i="222"/>
  <c r="D14" i="222"/>
  <c r="C14" i="222"/>
  <c r="K14" i="223"/>
  <c r="J14" i="223"/>
  <c r="I14" i="223"/>
  <c r="H14" i="223"/>
  <c r="G14" i="223"/>
  <c r="F14" i="223"/>
  <c r="E14" i="223"/>
  <c r="D14" i="223"/>
  <c r="C14" i="223"/>
  <c r="K14" i="224"/>
  <c r="J14" i="224"/>
  <c r="I14" i="224"/>
  <c r="H14" i="224"/>
  <c r="G14" i="224"/>
  <c r="F14" i="224"/>
  <c r="E14" i="224"/>
  <c r="D14" i="224"/>
  <c r="C14" i="224"/>
  <c r="K14" i="225"/>
  <c r="J14" i="225"/>
  <c r="I14" i="225"/>
  <c r="H14" i="225"/>
  <c r="G14" i="225"/>
  <c r="F14" i="225"/>
  <c r="E14" i="225"/>
  <c r="D14" i="225"/>
  <c r="C14" i="225"/>
  <c r="K14" i="226"/>
  <c r="J14" i="226"/>
  <c r="I14" i="226"/>
  <c r="H14" i="226"/>
  <c r="G14" i="226"/>
  <c r="F14" i="226"/>
  <c r="E14" i="226"/>
  <c r="D14" i="226"/>
  <c r="C14" i="226"/>
  <c r="K14" i="227"/>
  <c r="J14" i="227"/>
  <c r="I14" i="227"/>
  <c r="H14" i="227"/>
  <c r="G14" i="227"/>
  <c r="F14" i="227"/>
  <c r="E14" i="227"/>
  <c r="D14" i="227"/>
  <c r="C14" i="227"/>
  <c r="K14" i="228"/>
  <c r="J14" i="228"/>
  <c r="I14" i="228"/>
  <c r="H14" i="228"/>
  <c r="G14" i="228"/>
  <c r="F14" i="228"/>
  <c r="E14" i="228"/>
  <c r="D14" i="228"/>
  <c r="C14" i="228"/>
  <c r="K14" i="229"/>
  <c r="J14" i="229"/>
  <c r="I14" i="229"/>
  <c r="H14" i="229"/>
  <c r="G14" i="229"/>
  <c r="F14" i="229"/>
  <c r="E14" i="229"/>
  <c r="D14" i="229"/>
  <c r="C14" i="229"/>
  <c r="K14" i="230"/>
  <c r="J14" i="230"/>
  <c r="I14" i="230"/>
  <c r="H14" i="230"/>
  <c r="G14" i="230"/>
  <c r="F14" i="230"/>
  <c r="E14" i="230"/>
  <c r="D14" i="230"/>
  <c r="C14" i="230"/>
  <c r="K14" i="231"/>
  <c r="J14" i="231"/>
  <c r="I14" i="231"/>
  <c r="H14" i="231"/>
  <c r="G14" i="231"/>
  <c r="F14" i="231"/>
  <c r="E14" i="231"/>
  <c r="D14" i="231"/>
  <c r="C14" i="231"/>
  <c r="K14" i="232"/>
  <c r="J14" i="232"/>
  <c r="J15" i="232" s="1"/>
  <c r="I14" i="232"/>
  <c r="H14" i="232"/>
  <c r="G14" i="232"/>
  <c r="F14" i="232"/>
  <c r="E14" i="232"/>
  <c r="D14" i="232"/>
  <c r="C14" i="232"/>
  <c r="K15" i="233"/>
  <c r="K14" i="233"/>
  <c r="J14" i="233"/>
  <c r="I14" i="233"/>
  <c r="H14" i="233"/>
  <c r="H15" i="233" s="1"/>
  <c r="G14" i="233"/>
  <c r="F14" i="233"/>
  <c r="E14" i="233"/>
  <c r="D14" i="233"/>
  <c r="C14" i="233"/>
  <c r="K14" i="234"/>
  <c r="J14" i="234"/>
  <c r="I14" i="234"/>
  <c r="H14" i="234"/>
  <c r="G14" i="234"/>
  <c r="F14" i="234"/>
  <c r="F15" i="234" s="1"/>
  <c r="E14" i="234"/>
  <c r="D14" i="234"/>
  <c r="C14" i="234"/>
  <c r="K14" i="235"/>
  <c r="K15" i="235" s="1"/>
  <c r="J14" i="235"/>
  <c r="I14" i="235"/>
  <c r="H14" i="235"/>
  <c r="G14" i="235"/>
  <c r="F14" i="235"/>
  <c r="E14" i="235"/>
  <c r="D14" i="235"/>
  <c r="C14" i="235"/>
  <c r="C15" i="235" s="1"/>
  <c r="K14" i="236"/>
  <c r="J14" i="236"/>
  <c r="I14" i="236"/>
  <c r="H14" i="236"/>
  <c r="G14" i="236"/>
  <c r="F14" i="236"/>
  <c r="E14" i="236"/>
  <c r="D14" i="236"/>
  <c r="C14" i="236"/>
  <c r="K14" i="237"/>
  <c r="J14" i="237"/>
  <c r="I14" i="237"/>
  <c r="H14" i="237"/>
  <c r="G14" i="237"/>
  <c r="F14" i="237"/>
  <c r="E14" i="237"/>
  <c r="D14" i="237"/>
  <c r="C14" i="237"/>
  <c r="K14" i="238"/>
  <c r="J14" i="238"/>
  <c r="I14" i="238"/>
  <c r="H14" i="238"/>
  <c r="G14" i="238"/>
  <c r="F14" i="238"/>
  <c r="E14" i="238"/>
  <c r="D14" i="238"/>
  <c r="C14" i="238"/>
  <c r="K14" i="239"/>
  <c r="J14" i="239"/>
  <c r="I14" i="239"/>
  <c r="H14" i="239"/>
  <c r="G14" i="239"/>
  <c r="F14" i="239"/>
  <c r="E14" i="239"/>
  <c r="D14" i="239"/>
  <c r="C14" i="239"/>
  <c r="K14" i="240"/>
  <c r="J14" i="240"/>
  <c r="I14" i="240"/>
  <c r="H14" i="240"/>
  <c r="G14" i="240"/>
  <c r="F14" i="240"/>
  <c r="E14" i="240"/>
  <c r="D14" i="240"/>
  <c r="C14" i="240"/>
  <c r="K14" i="241"/>
  <c r="J14" i="241"/>
  <c r="I14" i="241"/>
  <c r="H14" i="241"/>
  <c r="G14" i="241"/>
  <c r="F14" i="241"/>
  <c r="E14" i="241"/>
  <c r="D14" i="241"/>
  <c r="C14" i="241"/>
  <c r="K14" i="242"/>
  <c r="J14" i="242"/>
  <c r="I14" i="242"/>
  <c r="H14" i="242"/>
  <c r="G14" i="242"/>
  <c r="F14" i="242"/>
  <c r="E14" i="242"/>
  <c r="D14" i="242"/>
  <c r="C14" i="242"/>
  <c r="K14" i="243"/>
  <c r="J14" i="243"/>
  <c r="I14" i="243"/>
  <c r="H14" i="243"/>
  <c r="G14" i="243"/>
  <c r="F14" i="243"/>
  <c r="E14" i="243"/>
  <c r="D14" i="243"/>
  <c r="C14" i="243"/>
  <c r="K14" i="244"/>
  <c r="J14" i="244"/>
  <c r="I14" i="244"/>
  <c r="H14" i="244"/>
  <c r="G14" i="244"/>
  <c r="F14" i="244"/>
  <c r="E14" i="244"/>
  <c r="D14" i="244"/>
  <c r="C14" i="244"/>
  <c r="K14" i="245"/>
  <c r="J14" i="245"/>
  <c r="I14" i="245"/>
  <c r="H14" i="245"/>
  <c r="G14" i="245"/>
  <c r="F14" i="245"/>
  <c r="E14" i="245"/>
  <c r="D14" i="245"/>
  <c r="C14" i="245"/>
  <c r="K14" i="246"/>
  <c r="J14" i="246"/>
  <c r="I14" i="246"/>
  <c r="H14" i="246"/>
  <c r="G14" i="246"/>
  <c r="F14" i="246"/>
  <c r="E14" i="246"/>
  <c r="D14" i="246"/>
  <c r="C14" i="246"/>
  <c r="K14" i="247"/>
  <c r="J14" i="247"/>
  <c r="I14" i="247"/>
  <c r="H14" i="247"/>
  <c r="G14" i="247"/>
  <c r="F14" i="247"/>
  <c r="E14" i="247"/>
  <c r="D14" i="247"/>
  <c r="C14" i="247"/>
  <c r="K14" i="248"/>
  <c r="J14" i="248"/>
  <c r="I14" i="248"/>
  <c r="H14" i="248"/>
  <c r="G14" i="248"/>
  <c r="F14" i="248"/>
  <c r="E14" i="248"/>
  <c r="D14" i="248"/>
  <c r="C14" i="248"/>
  <c r="K14" i="249"/>
  <c r="J14" i="249"/>
  <c r="I14" i="249"/>
  <c r="H14" i="249"/>
  <c r="G14" i="249"/>
  <c r="F14" i="249"/>
  <c r="E14" i="249"/>
  <c r="D14" i="249"/>
  <c r="D15" i="249" s="1"/>
  <c r="C14" i="249"/>
  <c r="K14" i="250"/>
  <c r="J14" i="250"/>
  <c r="I14" i="250"/>
  <c r="H14" i="250"/>
  <c r="G14" i="250"/>
  <c r="F14" i="250"/>
  <c r="E14" i="250"/>
  <c r="D14" i="250"/>
  <c r="C14" i="250"/>
  <c r="K14" i="251"/>
  <c r="J14" i="251"/>
  <c r="I14" i="251"/>
  <c r="H14" i="251"/>
  <c r="G14" i="251"/>
  <c r="F14" i="251"/>
  <c r="E14" i="251"/>
  <c r="D14" i="251"/>
  <c r="C14" i="251"/>
  <c r="G15" i="252"/>
  <c r="K14" i="252"/>
  <c r="J14" i="252"/>
  <c r="I14" i="252"/>
  <c r="H14" i="252"/>
  <c r="G14" i="252"/>
  <c r="F14" i="252"/>
  <c r="E14" i="252"/>
  <c r="D14" i="252"/>
  <c r="C14" i="252"/>
  <c r="K14" i="253"/>
  <c r="J14" i="253"/>
  <c r="I14" i="253"/>
  <c r="H14" i="253"/>
  <c r="G14" i="253"/>
  <c r="F14" i="253"/>
  <c r="E14" i="253"/>
  <c r="D14" i="253"/>
  <c r="C14" i="253"/>
  <c r="K14" i="254"/>
  <c r="J14" i="254"/>
  <c r="I14" i="254"/>
  <c r="H14" i="254"/>
  <c r="G14" i="254"/>
  <c r="F14" i="254"/>
  <c r="E14" i="254"/>
  <c r="D14" i="254"/>
  <c r="C14" i="254"/>
  <c r="K14" i="255"/>
  <c r="J14" i="255"/>
  <c r="I14" i="255"/>
  <c r="H14" i="255"/>
  <c r="G14" i="255"/>
  <c r="F14" i="255"/>
  <c r="E14" i="255"/>
  <c r="D14" i="255"/>
  <c r="C14" i="255"/>
  <c r="K14" i="256"/>
  <c r="J14" i="256"/>
  <c r="I14" i="256"/>
  <c r="H14" i="256"/>
  <c r="G14" i="256"/>
  <c r="F14" i="256"/>
  <c r="E14" i="256"/>
  <c r="D14" i="256"/>
  <c r="C14" i="256"/>
  <c r="K14" i="257"/>
  <c r="J14" i="257"/>
  <c r="I14" i="257"/>
  <c r="H14" i="257"/>
  <c r="G14" i="257"/>
  <c r="F14" i="257"/>
  <c r="E14" i="257"/>
  <c r="D14" i="257"/>
  <c r="C14" i="257"/>
  <c r="K14" i="258"/>
  <c r="J14" i="258"/>
  <c r="I14" i="258"/>
  <c r="H14" i="258"/>
  <c r="G14" i="258"/>
  <c r="F14" i="258"/>
  <c r="E14" i="258"/>
  <c r="D14" i="258"/>
  <c r="C14" i="258"/>
  <c r="K14" i="1"/>
  <c r="J14" i="1"/>
  <c r="I14" i="1"/>
  <c r="H14" i="1"/>
  <c r="G14" i="1"/>
  <c r="F14" i="1"/>
  <c r="E14" i="1"/>
  <c r="D14" i="1"/>
  <c r="C14" i="1"/>
  <c r="K10" i="2"/>
  <c r="J10" i="2"/>
  <c r="I10" i="2"/>
  <c r="H10" i="2"/>
  <c r="G10" i="2"/>
  <c r="F10" i="2"/>
  <c r="E10" i="2"/>
  <c r="E15" i="2" s="1"/>
  <c r="D10" i="2"/>
  <c r="C10" i="2"/>
  <c r="K10" i="3"/>
  <c r="J10" i="3"/>
  <c r="I10" i="3"/>
  <c r="I15" i="3" s="1"/>
  <c r="H10" i="3"/>
  <c r="G10" i="3"/>
  <c r="F10" i="3"/>
  <c r="E10" i="3"/>
  <c r="E15" i="3" s="1"/>
  <c r="D10" i="3"/>
  <c r="C10" i="3"/>
  <c r="K10" i="4"/>
  <c r="K15" i="4" s="1"/>
  <c r="J10" i="4"/>
  <c r="J15" i="4" s="1"/>
  <c r="I10" i="4"/>
  <c r="H10" i="4"/>
  <c r="G10" i="4"/>
  <c r="G15" i="4" s="1"/>
  <c r="F10" i="4"/>
  <c r="E10" i="4"/>
  <c r="D10" i="4"/>
  <c r="C10" i="4"/>
  <c r="C15" i="4" s="1"/>
  <c r="K10" i="5"/>
  <c r="K15" i="5" s="1"/>
  <c r="J10" i="5"/>
  <c r="I10" i="5"/>
  <c r="H10" i="5"/>
  <c r="G10" i="5"/>
  <c r="F10" i="5"/>
  <c r="E10" i="5"/>
  <c r="E15" i="5" s="1"/>
  <c r="D10" i="5"/>
  <c r="D15" i="5" s="1"/>
  <c r="C10" i="5"/>
  <c r="C15" i="5" s="1"/>
  <c r="K10" i="6"/>
  <c r="J10" i="6"/>
  <c r="I10" i="6"/>
  <c r="H10" i="6"/>
  <c r="G10" i="6"/>
  <c r="F10" i="6"/>
  <c r="F15" i="6" s="1"/>
  <c r="E10" i="6"/>
  <c r="E15" i="6" s="1"/>
  <c r="D10" i="6"/>
  <c r="C10" i="6"/>
  <c r="K10" i="7"/>
  <c r="J10" i="7"/>
  <c r="J15" i="7" s="1"/>
  <c r="I10" i="7"/>
  <c r="I15" i="7" s="1"/>
  <c r="H10" i="7"/>
  <c r="G10" i="7"/>
  <c r="G15" i="7" s="1"/>
  <c r="F10" i="7"/>
  <c r="E10" i="7"/>
  <c r="E15" i="7" s="1"/>
  <c r="D10" i="7"/>
  <c r="C10" i="7"/>
  <c r="K10" i="8"/>
  <c r="K15" i="8" s="1"/>
  <c r="J10" i="8"/>
  <c r="J15" i="8" s="1"/>
  <c r="I10" i="8"/>
  <c r="H10" i="8"/>
  <c r="G10" i="8"/>
  <c r="G15" i="8" s="1"/>
  <c r="F10" i="8"/>
  <c r="E10" i="8"/>
  <c r="D10" i="8"/>
  <c r="C10" i="8"/>
  <c r="C15" i="8" s="1"/>
  <c r="K10" i="9"/>
  <c r="K15" i="9" s="1"/>
  <c r="J10" i="9"/>
  <c r="I10" i="9"/>
  <c r="I15" i="9" s="1"/>
  <c r="H10" i="9"/>
  <c r="G10" i="9"/>
  <c r="F10" i="9"/>
  <c r="E10" i="9"/>
  <c r="D10" i="9"/>
  <c r="D15" i="9" s="1"/>
  <c r="C10" i="9"/>
  <c r="C15" i="9" s="1"/>
  <c r="K10" i="10"/>
  <c r="J10" i="10"/>
  <c r="I10" i="10"/>
  <c r="H10" i="10"/>
  <c r="G10" i="10"/>
  <c r="F10" i="10"/>
  <c r="E10" i="10"/>
  <c r="E15" i="10" s="1"/>
  <c r="D10" i="10"/>
  <c r="C10" i="10"/>
  <c r="K10" i="11"/>
  <c r="J10" i="11"/>
  <c r="I10" i="11"/>
  <c r="I15" i="11" s="1"/>
  <c r="H10" i="11"/>
  <c r="G10" i="11"/>
  <c r="F10" i="11"/>
  <c r="E10" i="11"/>
  <c r="E15" i="11" s="1"/>
  <c r="D10" i="11"/>
  <c r="C10" i="11"/>
  <c r="K10" i="12"/>
  <c r="K15" i="12" s="1"/>
  <c r="J10" i="12"/>
  <c r="J15" i="12" s="1"/>
  <c r="I10" i="12"/>
  <c r="H10" i="12"/>
  <c r="G10" i="12"/>
  <c r="G15" i="12" s="1"/>
  <c r="F10" i="12"/>
  <c r="E10" i="12"/>
  <c r="D10" i="12"/>
  <c r="D15" i="12" s="1"/>
  <c r="C10" i="12"/>
  <c r="C15" i="12" s="1"/>
  <c r="K10" i="13"/>
  <c r="J10" i="13"/>
  <c r="I10" i="13"/>
  <c r="I15" i="13" s="1"/>
  <c r="H10" i="13"/>
  <c r="G10" i="13"/>
  <c r="F10" i="13"/>
  <c r="E10" i="13"/>
  <c r="E15" i="13" s="1"/>
  <c r="D10" i="13"/>
  <c r="D15" i="13" s="1"/>
  <c r="C10" i="13"/>
  <c r="K10" i="14"/>
  <c r="J10" i="14"/>
  <c r="I10" i="14"/>
  <c r="H10" i="14"/>
  <c r="G10" i="14"/>
  <c r="G15" i="14" s="1"/>
  <c r="F10" i="14"/>
  <c r="F15" i="14" s="1"/>
  <c r="E10" i="14"/>
  <c r="E15" i="14" s="1"/>
  <c r="D10" i="14"/>
  <c r="C10" i="14"/>
  <c r="K10" i="15"/>
  <c r="J10" i="15"/>
  <c r="I10" i="15"/>
  <c r="H10" i="15"/>
  <c r="G10" i="15"/>
  <c r="G15" i="15" s="1"/>
  <c r="F10" i="15"/>
  <c r="E10" i="15"/>
  <c r="D10" i="15"/>
  <c r="C10" i="15"/>
  <c r="K10" i="16"/>
  <c r="K15" i="16" s="1"/>
  <c r="J10" i="16"/>
  <c r="I10" i="16"/>
  <c r="I15" i="16" s="1"/>
  <c r="H10" i="16"/>
  <c r="G10" i="16"/>
  <c r="G15" i="16" s="1"/>
  <c r="F10" i="16"/>
  <c r="E10" i="16"/>
  <c r="D10" i="16"/>
  <c r="C10" i="16"/>
  <c r="C15" i="16" s="1"/>
  <c r="K10" i="17"/>
  <c r="J10" i="17"/>
  <c r="I10" i="17"/>
  <c r="I15" i="17" s="1"/>
  <c r="H10" i="17"/>
  <c r="G10" i="17"/>
  <c r="F10" i="17"/>
  <c r="E10" i="17"/>
  <c r="E15" i="17" s="1"/>
  <c r="D10" i="17"/>
  <c r="D15" i="17" s="1"/>
  <c r="C10" i="17"/>
  <c r="K10" i="18"/>
  <c r="J10" i="18"/>
  <c r="I10" i="18"/>
  <c r="H10" i="18"/>
  <c r="G10" i="18"/>
  <c r="F10" i="18"/>
  <c r="F15" i="18" s="1"/>
  <c r="E10" i="18"/>
  <c r="D10" i="18"/>
  <c r="C10" i="18"/>
  <c r="C15" i="18" s="1"/>
  <c r="K10" i="19"/>
  <c r="J10" i="19"/>
  <c r="J15" i="19" s="1"/>
  <c r="I10" i="19"/>
  <c r="H10" i="19"/>
  <c r="G10" i="19"/>
  <c r="F10" i="19"/>
  <c r="E10" i="19"/>
  <c r="D10" i="19"/>
  <c r="C10" i="19"/>
  <c r="K10" i="20"/>
  <c r="K15" i="20" s="1"/>
  <c r="J10" i="20"/>
  <c r="I10" i="20"/>
  <c r="H10" i="20"/>
  <c r="G10" i="20"/>
  <c r="G15" i="20" s="1"/>
  <c r="F10" i="20"/>
  <c r="E10" i="20"/>
  <c r="D10" i="20"/>
  <c r="C10" i="20"/>
  <c r="C15" i="20" s="1"/>
  <c r="K10" i="21"/>
  <c r="J10" i="21"/>
  <c r="I10" i="21"/>
  <c r="I15" i="21" s="1"/>
  <c r="H10" i="21"/>
  <c r="G10" i="21"/>
  <c r="F10" i="21"/>
  <c r="E10" i="21"/>
  <c r="E15" i="21" s="1"/>
  <c r="D10" i="21"/>
  <c r="D15" i="21" s="1"/>
  <c r="C10" i="21"/>
  <c r="K10" i="22"/>
  <c r="J10" i="22"/>
  <c r="I10" i="22"/>
  <c r="H10" i="22"/>
  <c r="G10" i="22"/>
  <c r="G15" i="22" s="1"/>
  <c r="F10" i="22"/>
  <c r="F15" i="22" s="1"/>
  <c r="E10" i="22"/>
  <c r="D10" i="22"/>
  <c r="C10" i="22"/>
  <c r="K10" i="23"/>
  <c r="J10" i="23"/>
  <c r="I10" i="23"/>
  <c r="H10" i="23"/>
  <c r="H15" i="23" s="1"/>
  <c r="G10" i="23"/>
  <c r="F10" i="23"/>
  <c r="E10" i="23"/>
  <c r="D10" i="23"/>
  <c r="C10" i="23"/>
  <c r="K10" i="24"/>
  <c r="K15" i="24" s="1"/>
  <c r="J10" i="24"/>
  <c r="I10" i="24"/>
  <c r="H10" i="24"/>
  <c r="G10" i="24"/>
  <c r="F10" i="24"/>
  <c r="E10" i="24"/>
  <c r="D10" i="24"/>
  <c r="C10" i="24"/>
  <c r="C15" i="24" s="1"/>
  <c r="K10" i="25"/>
  <c r="J10" i="25"/>
  <c r="I10" i="25"/>
  <c r="I15" i="25" s="1"/>
  <c r="H10" i="25"/>
  <c r="G10" i="25"/>
  <c r="F10" i="25"/>
  <c r="E10" i="25"/>
  <c r="E15" i="25" s="1"/>
  <c r="D10" i="25"/>
  <c r="D15" i="25" s="1"/>
  <c r="C10" i="25"/>
  <c r="K10" i="26"/>
  <c r="J10" i="26"/>
  <c r="I10" i="26"/>
  <c r="H10" i="26"/>
  <c r="G10" i="26"/>
  <c r="F10" i="26"/>
  <c r="F15" i="26" s="1"/>
  <c r="E10" i="26"/>
  <c r="D10" i="26"/>
  <c r="C10" i="26"/>
  <c r="C15" i="26" s="1"/>
  <c r="K10" i="27"/>
  <c r="J10" i="27"/>
  <c r="J15" i="27" s="1"/>
  <c r="I10" i="27"/>
  <c r="H10" i="27"/>
  <c r="G10" i="27"/>
  <c r="F10" i="27"/>
  <c r="E10" i="27"/>
  <c r="D10" i="27"/>
  <c r="C10" i="27"/>
  <c r="K10" i="28"/>
  <c r="K15" i="28" s="1"/>
  <c r="J10" i="28"/>
  <c r="I10" i="28"/>
  <c r="H10" i="28"/>
  <c r="G10" i="28"/>
  <c r="G15" i="28" s="1"/>
  <c r="F10" i="28"/>
  <c r="E10" i="28"/>
  <c r="D10" i="28"/>
  <c r="D15" i="28" s="1"/>
  <c r="C10" i="28"/>
  <c r="C15" i="28" s="1"/>
  <c r="K10" i="29"/>
  <c r="J10" i="29"/>
  <c r="I10" i="29"/>
  <c r="I15" i="29" s="1"/>
  <c r="H10" i="29"/>
  <c r="G10" i="29"/>
  <c r="F10" i="29"/>
  <c r="E10" i="29"/>
  <c r="E15" i="29" s="1"/>
  <c r="D10" i="29"/>
  <c r="D15" i="29" s="1"/>
  <c r="C10" i="29"/>
  <c r="K10" i="30"/>
  <c r="J10" i="30"/>
  <c r="I10" i="30"/>
  <c r="H10" i="30"/>
  <c r="G10" i="30"/>
  <c r="G15" i="30" s="1"/>
  <c r="F10" i="30"/>
  <c r="F15" i="30" s="1"/>
  <c r="E10" i="30"/>
  <c r="D10" i="30"/>
  <c r="C10" i="30"/>
  <c r="K10" i="31"/>
  <c r="J10" i="31"/>
  <c r="J15" i="31" s="1"/>
  <c r="I10" i="31"/>
  <c r="H10" i="31"/>
  <c r="H15" i="31" s="1"/>
  <c r="G10" i="31"/>
  <c r="F10" i="31"/>
  <c r="E10" i="31"/>
  <c r="D10" i="31"/>
  <c r="C10" i="31"/>
  <c r="K10" i="32"/>
  <c r="K15" i="32" s="1"/>
  <c r="J10" i="32"/>
  <c r="I10" i="32"/>
  <c r="H10" i="32"/>
  <c r="G10" i="32"/>
  <c r="G15" i="32" s="1"/>
  <c r="F10" i="32"/>
  <c r="E10" i="32"/>
  <c r="D10" i="32"/>
  <c r="C10" i="32"/>
  <c r="C15" i="32" s="1"/>
  <c r="K10" i="33"/>
  <c r="J10" i="33"/>
  <c r="I10" i="33"/>
  <c r="I15" i="33" s="1"/>
  <c r="H10" i="33"/>
  <c r="G10" i="33"/>
  <c r="F10" i="33"/>
  <c r="E10" i="33"/>
  <c r="E15" i="33" s="1"/>
  <c r="D10" i="33"/>
  <c r="D15" i="33" s="1"/>
  <c r="C10" i="33"/>
  <c r="K10" i="34"/>
  <c r="K15" i="34" s="1"/>
  <c r="J10" i="34"/>
  <c r="I10" i="34"/>
  <c r="H10" i="34"/>
  <c r="G10" i="34"/>
  <c r="F10" i="34"/>
  <c r="F15" i="34" s="1"/>
  <c r="E10" i="34"/>
  <c r="D10" i="34"/>
  <c r="C10" i="34"/>
  <c r="C15" i="34" s="1"/>
  <c r="K10" i="35"/>
  <c r="J10" i="35"/>
  <c r="J15" i="35" s="1"/>
  <c r="I10" i="35"/>
  <c r="H10" i="35"/>
  <c r="G10" i="35"/>
  <c r="F10" i="35"/>
  <c r="E10" i="35"/>
  <c r="D10" i="35"/>
  <c r="C10" i="35"/>
  <c r="K10" i="36"/>
  <c r="K15" i="36" s="1"/>
  <c r="J10" i="36"/>
  <c r="I10" i="36"/>
  <c r="H10" i="36"/>
  <c r="G10" i="36"/>
  <c r="G15" i="36" s="1"/>
  <c r="F10" i="36"/>
  <c r="E10" i="36"/>
  <c r="D10" i="36"/>
  <c r="C10" i="36"/>
  <c r="C15" i="36" s="1"/>
  <c r="K10" i="37"/>
  <c r="J10" i="37"/>
  <c r="I10" i="37"/>
  <c r="I15" i="37" s="1"/>
  <c r="H10" i="37"/>
  <c r="G10" i="37"/>
  <c r="F10" i="37"/>
  <c r="E10" i="37"/>
  <c r="E15" i="37" s="1"/>
  <c r="D10" i="37"/>
  <c r="D15" i="37" s="1"/>
  <c r="C10" i="37"/>
  <c r="K10" i="38"/>
  <c r="J10" i="38"/>
  <c r="I10" i="38"/>
  <c r="H10" i="38"/>
  <c r="G10" i="38"/>
  <c r="G15" i="38" s="1"/>
  <c r="F10" i="38"/>
  <c r="F15" i="38" s="1"/>
  <c r="E10" i="38"/>
  <c r="D10" i="38"/>
  <c r="C10" i="38"/>
  <c r="K10" i="39"/>
  <c r="J10" i="39"/>
  <c r="I10" i="39"/>
  <c r="H10" i="39"/>
  <c r="G10" i="39"/>
  <c r="F10" i="39"/>
  <c r="E10" i="39"/>
  <c r="D10" i="39"/>
  <c r="C10" i="39"/>
  <c r="K10" i="40"/>
  <c r="K15" i="40" s="1"/>
  <c r="J10" i="40"/>
  <c r="I10" i="40"/>
  <c r="H10" i="40"/>
  <c r="G10" i="40"/>
  <c r="G15" i="40" s="1"/>
  <c r="F10" i="40"/>
  <c r="E10" i="40"/>
  <c r="D10" i="40"/>
  <c r="C10" i="40"/>
  <c r="C15" i="40" s="1"/>
  <c r="K10" i="41"/>
  <c r="J10" i="41"/>
  <c r="I10" i="41"/>
  <c r="I15" i="41" s="1"/>
  <c r="H10" i="41"/>
  <c r="G10" i="41"/>
  <c r="F10" i="41"/>
  <c r="E10" i="41"/>
  <c r="E15" i="41" s="1"/>
  <c r="D10" i="41"/>
  <c r="D15" i="41" s="1"/>
  <c r="C10" i="41"/>
  <c r="K10" i="42"/>
  <c r="K15" i="42" s="1"/>
  <c r="J10" i="42"/>
  <c r="I10" i="42"/>
  <c r="H10" i="42"/>
  <c r="G10" i="42"/>
  <c r="G15" i="42" s="1"/>
  <c r="F10" i="42"/>
  <c r="F15" i="42" s="1"/>
  <c r="E10" i="42"/>
  <c r="D10" i="42"/>
  <c r="C10" i="42"/>
  <c r="C15" i="42" s="1"/>
  <c r="K10" i="43"/>
  <c r="J10" i="43"/>
  <c r="J15" i="43" s="1"/>
  <c r="I10" i="43"/>
  <c r="H10" i="43"/>
  <c r="H15" i="43" s="1"/>
  <c r="G10" i="43"/>
  <c r="F10" i="43"/>
  <c r="E10" i="43"/>
  <c r="E15" i="43" s="1"/>
  <c r="D10" i="43"/>
  <c r="C10" i="43"/>
  <c r="K10" i="44"/>
  <c r="K15" i="44" s="1"/>
  <c r="J10" i="44"/>
  <c r="I10" i="44"/>
  <c r="H10" i="44"/>
  <c r="G10" i="44"/>
  <c r="G15" i="44" s="1"/>
  <c r="F10" i="44"/>
  <c r="E10" i="44"/>
  <c r="D10" i="44"/>
  <c r="D15" i="44" s="1"/>
  <c r="C10" i="44"/>
  <c r="C15" i="44" s="1"/>
  <c r="K10" i="45"/>
  <c r="J10" i="45"/>
  <c r="I10" i="45"/>
  <c r="I15" i="45" s="1"/>
  <c r="H10" i="45"/>
  <c r="G10" i="45"/>
  <c r="F10" i="45"/>
  <c r="E10" i="45"/>
  <c r="E15" i="45" s="1"/>
  <c r="D10" i="45"/>
  <c r="D15" i="45" s="1"/>
  <c r="C10" i="45"/>
  <c r="K10" i="46"/>
  <c r="K15" i="46" s="1"/>
  <c r="J10" i="46"/>
  <c r="I10" i="46"/>
  <c r="H10" i="46"/>
  <c r="G10" i="46"/>
  <c r="G15" i="46" s="1"/>
  <c r="F10" i="46"/>
  <c r="F15" i="46" s="1"/>
  <c r="E10" i="46"/>
  <c r="D10" i="46"/>
  <c r="C10" i="46"/>
  <c r="C15" i="46" s="1"/>
  <c r="K10" i="47"/>
  <c r="J10" i="47"/>
  <c r="J15" i="47" s="1"/>
  <c r="I10" i="47"/>
  <c r="I15" i="47" s="1"/>
  <c r="H10" i="47"/>
  <c r="H15" i="47" s="1"/>
  <c r="G10" i="47"/>
  <c r="F10" i="47"/>
  <c r="E10" i="47"/>
  <c r="E15" i="47" s="1"/>
  <c r="D10" i="47"/>
  <c r="C10" i="47"/>
  <c r="K10" i="48"/>
  <c r="K15" i="48" s="1"/>
  <c r="J10" i="48"/>
  <c r="J15" i="48" s="1"/>
  <c r="I10" i="48"/>
  <c r="H10" i="48"/>
  <c r="G10" i="48"/>
  <c r="G15" i="48" s="1"/>
  <c r="F10" i="48"/>
  <c r="E10" i="48"/>
  <c r="D10" i="48"/>
  <c r="C10" i="48"/>
  <c r="C15" i="48" s="1"/>
  <c r="K10" i="49"/>
  <c r="J10" i="49"/>
  <c r="I10" i="49"/>
  <c r="H10" i="49"/>
  <c r="G10" i="49"/>
  <c r="F10" i="49"/>
  <c r="E10" i="49"/>
  <c r="D10" i="49"/>
  <c r="D15" i="49" s="1"/>
  <c r="C10" i="49"/>
  <c r="K10" i="50"/>
  <c r="K15" i="50" s="1"/>
  <c r="J10" i="50"/>
  <c r="I10" i="50"/>
  <c r="H10" i="50"/>
  <c r="H15" i="50" s="1"/>
  <c r="G10" i="50"/>
  <c r="G15" i="50" s="1"/>
  <c r="F10" i="50"/>
  <c r="E10" i="50"/>
  <c r="D10" i="50"/>
  <c r="C10" i="50"/>
  <c r="C15" i="50" s="1"/>
  <c r="K10" i="51"/>
  <c r="J10" i="51"/>
  <c r="J15" i="51" s="1"/>
  <c r="I10" i="51"/>
  <c r="I15" i="51" s="1"/>
  <c r="H10" i="51"/>
  <c r="H15" i="51" s="1"/>
  <c r="G10" i="51"/>
  <c r="F10" i="51"/>
  <c r="E10" i="51"/>
  <c r="E15" i="51" s="1"/>
  <c r="D10" i="51"/>
  <c r="C10" i="51"/>
  <c r="K10" i="52"/>
  <c r="K15" i="52" s="1"/>
  <c r="J10" i="52"/>
  <c r="J15" i="52" s="1"/>
  <c r="I10" i="52"/>
  <c r="H10" i="52"/>
  <c r="G10" i="52"/>
  <c r="G15" i="52" s="1"/>
  <c r="F10" i="52"/>
  <c r="E10" i="52"/>
  <c r="D10" i="52"/>
  <c r="C10" i="52"/>
  <c r="C15" i="52" s="1"/>
  <c r="K10" i="53"/>
  <c r="J10" i="53"/>
  <c r="I10" i="53"/>
  <c r="H10" i="53"/>
  <c r="G10" i="53"/>
  <c r="F10" i="53"/>
  <c r="E10" i="53"/>
  <c r="D10" i="53"/>
  <c r="D15" i="53" s="1"/>
  <c r="C10" i="53"/>
  <c r="K10" i="54"/>
  <c r="K15" i="54" s="1"/>
  <c r="J10" i="54"/>
  <c r="I10" i="54"/>
  <c r="H10" i="54"/>
  <c r="H15" i="54" s="1"/>
  <c r="G10" i="54"/>
  <c r="G15" i="54" s="1"/>
  <c r="F10" i="54"/>
  <c r="E10" i="54"/>
  <c r="D10" i="54"/>
  <c r="C10" i="54"/>
  <c r="C15" i="54" s="1"/>
  <c r="K10" i="55"/>
  <c r="J10" i="55"/>
  <c r="I10" i="55"/>
  <c r="I15" i="55" s="1"/>
  <c r="H10" i="55"/>
  <c r="G10" i="55"/>
  <c r="F10" i="55"/>
  <c r="E10" i="55"/>
  <c r="E15" i="55" s="1"/>
  <c r="D10" i="55"/>
  <c r="C10" i="55"/>
  <c r="K10" i="56"/>
  <c r="K15" i="56" s="1"/>
  <c r="J10" i="56"/>
  <c r="J15" i="56" s="1"/>
  <c r="I10" i="56"/>
  <c r="H10" i="56"/>
  <c r="G10" i="56"/>
  <c r="G15" i="56" s="1"/>
  <c r="F10" i="56"/>
  <c r="E10" i="56"/>
  <c r="D10" i="56"/>
  <c r="C10" i="56"/>
  <c r="C15" i="56" s="1"/>
  <c r="K10" i="57"/>
  <c r="J10" i="57"/>
  <c r="I10" i="57"/>
  <c r="H10" i="57"/>
  <c r="G10" i="57"/>
  <c r="F10" i="57"/>
  <c r="E10" i="57"/>
  <c r="D10" i="57"/>
  <c r="D15" i="57" s="1"/>
  <c r="C10" i="57"/>
  <c r="K10" i="58"/>
  <c r="K15" i="58" s="1"/>
  <c r="J10" i="58"/>
  <c r="I10" i="58"/>
  <c r="H10" i="58"/>
  <c r="H15" i="58" s="1"/>
  <c r="G10" i="58"/>
  <c r="G15" i="58" s="1"/>
  <c r="F10" i="58"/>
  <c r="E10" i="58"/>
  <c r="D10" i="58"/>
  <c r="C10" i="58"/>
  <c r="C15" i="58" s="1"/>
  <c r="K10" i="59"/>
  <c r="J10" i="59"/>
  <c r="J15" i="59" s="1"/>
  <c r="I10" i="59"/>
  <c r="I15" i="59" s="1"/>
  <c r="H10" i="59"/>
  <c r="H15" i="59" s="1"/>
  <c r="G10" i="59"/>
  <c r="F10" i="59"/>
  <c r="E10" i="59"/>
  <c r="E15" i="59" s="1"/>
  <c r="D10" i="59"/>
  <c r="C10" i="59"/>
  <c r="K10" i="60"/>
  <c r="K15" i="60" s="1"/>
  <c r="J10" i="60"/>
  <c r="J15" i="60" s="1"/>
  <c r="I10" i="60"/>
  <c r="H10" i="60"/>
  <c r="G10" i="60"/>
  <c r="G15" i="60" s="1"/>
  <c r="F10" i="60"/>
  <c r="E10" i="60"/>
  <c r="D10" i="60"/>
  <c r="C10" i="60"/>
  <c r="C15" i="60" s="1"/>
  <c r="K10" i="61"/>
  <c r="J10" i="61"/>
  <c r="I10" i="61"/>
  <c r="H10" i="61"/>
  <c r="G10" i="61"/>
  <c r="F10" i="61"/>
  <c r="E10" i="61"/>
  <c r="D10" i="61"/>
  <c r="D15" i="61" s="1"/>
  <c r="C10" i="61"/>
  <c r="K10" i="62"/>
  <c r="K15" i="62" s="1"/>
  <c r="J10" i="62"/>
  <c r="I10" i="62"/>
  <c r="H10" i="62"/>
  <c r="G10" i="62"/>
  <c r="F10" i="62"/>
  <c r="E10" i="62"/>
  <c r="D10" i="62"/>
  <c r="C10" i="62"/>
  <c r="C15" i="62" s="1"/>
  <c r="K10" i="63"/>
  <c r="J10" i="63"/>
  <c r="J15" i="63" s="1"/>
  <c r="I10" i="63"/>
  <c r="H10" i="63"/>
  <c r="G10" i="63"/>
  <c r="F10" i="63"/>
  <c r="E10" i="63"/>
  <c r="E15" i="63" s="1"/>
  <c r="D10" i="63"/>
  <c r="C10" i="63"/>
  <c r="K10" i="64"/>
  <c r="J10" i="64"/>
  <c r="J15" i="64" s="1"/>
  <c r="I10" i="64"/>
  <c r="H10" i="64"/>
  <c r="G10" i="64"/>
  <c r="G15" i="64" s="1"/>
  <c r="F10" i="64"/>
  <c r="E10" i="64"/>
  <c r="D10" i="64"/>
  <c r="C10" i="64"/>
  <c r="K10" i="65"/>
  <c r="J10" i="65"/>
  <c r="I10" i="65"/>
  <c r="I15" i="65" s="1"/>
  <c r="H10" i="65"/>
  <c r="G10" i="65"/>
  <c r="F10" i="65"/>
  <c r="E10" i="65"/>
  <c r="D10" i="65"/>
  <c r="D15" i="65" s="1"/>
  <c r="C10" i="65"/>
  <c r="K10" i="66"/>
  <c r="J10" i="66"/>
  <c r="I10" i="66"/>
  <c r="H10" i="66"/>
  <c r="H15" i="66" s="1"/>
  <c r="G10" i="66"/>
  <c r="F10" i="66"/>
  <c r="F15" i="66" s="1"/>
  <c r="E10" i="66"/>
  <c r="D10" i="66"/>
  <c r="C10" i="66"/>
  <c r="K10" i="67"/>
  <c r="J10" i="67"/>
  <c r="J15" i="67" s="1"/>
  <c r="I10" i="67"/>
  <c r="I15" i="67" s="1"/>
  <c r="H10" i="67"/>
  <c r="G10" i="67"/>
  <c r="F10" i="67"/>
  <c r="E10" i="67"/>
  <c r="E15" i="67" s="1"/>
  <c r="D10" i="67"/>
  <c r="C10" i="67"/>
  <c r="K10" i="68"/>
  <c r="K15" i="68" s="1"/>
  <c r="J10" i="68"/>
  <c r="J15" i="68" s="1"/>
  <c r="I10" i="68"/>
  <c r="H10" i="68"/>
  <c r="G10" i="68"/>
  <c r="G15" i="68" s="1"/>
  <c r="F10" i="68"/>
  <c r="E10" i="68"/>
  <c r="D10" i="68"/>
  <c r="C10" i="68"/>
  <c r="C15" i="68" s="1"/>
  <c r="K10" i="69"/>
  <c r="J10" i="69"/>
  <c r="I10" i="69"/>
  <c r="H10" i="69"/>
  <c r="G10" i="69"/>
  <c r="F10" i="69"/>
  <c r="E10" i="69"/>
  <c r="D10" i="69"/>
  <c r="C10" i="69"/>
  <c r="K10" i="70"/>
  <c r="J10" i="70"/>
  <c r="J15" i="70" s="1"/>
  <c r="I10" i="70"/>
  <c r="H10" i="70"/>
  <c r="G10" i="70"/>
  <c r="F10" i="70"/>
  <c r="E10" i="70"/>
  <c r="D10" i="70"/>
  <c r="C10" i="70"/>
  <c r="K10" i="71"/>
  <c r="J10" i="71"/>
  <c r="I10" i="71"/>
  <c r="I15" i="71" s="1"/>
  <c r="H10" i="71"/>
  <c r="G10" i="71"/>
  <c r="F10" i="71"/>
  <c r="E10" i="71"/>
  <c r="D10" i="71"/>
  <c r="C10" i="71"/>
  <c r="K10" i="72"/>
  <c r="K15" i="72" s="1"/>
  <c r="J10" i="72"/>
  <c r="J15" i="72" s="1"/>
  <c r="I10" i="72"/>
  <c r="H10" i="72"/>
  <c r="G10" i="72"/>
  <c r="F10" i="72"/>
  <c r="F15" i="72" s="1"/>
  <c r="E10" i="72"/>
  <c r="D10" i="72"/>
  <c r="C10" i="72"/>
  <c r="C15" i="72" s="1"/>
  <c r="K10" i="73"/>
  <c r="J10" i="73"/>
  <c r="I10" i="73"/>
  <c r="H10" i="73"/>
  <c r="H15" i="73" s="1"/>
  <c r="G10" i="73"/>
  <c r="F10" i="73"/>
  <c r="E10" i="73"/>
  <c r="E15" i="73" s="1"/>
  <c r="D10" i="73"/>
  <c r="D15" i="73" s="1"/>
  <c r="C10" i="73"/>
  <c r="K10" i="74"/>
  <c r="J10" i="74"/>
  <c r="J15" i="74" s="1"/>
  <c r="I10" i="74"/>
  <c r="H10" i="74"/>
  <c r="G10" i="74"/>
  <c r="F10" i="74"/>
  <c r="F15" i="74" s="1"/>
  <c r="E10" i="74"/>
  <c r="D10" i="74"/>
  <c r="C10" i="74"/>
  <c r="K10" i="75"/>
  <c r="J10" i="75"/>
  <c r="I10" i="75"/>
  <c r="I15" i="75" s="1"/>
  <c r="H10" i="75"/>
  <c r="G10" i="75"/>
  <c r="F10" i="75"/>
  <c r="E10" i="75"/>
  <c r="D10" i="75"/>
  <c r="C10" i="75"/>
  <c r="K10" i="76"/>
  <c r="K15" i="76" s="1"/>
  <c r="J10" i="76"/>
  <c r="I10" i="76"/>
  <c r="H10" i="76"/>
  <c r="G10" i="76"/>
  <c r="F10" i="76"/>
  <c r="F15" i="76" s="1"/>
  <c r="E10" i="76"/>
  <c r="D10" i="76"/>
  <c r="C10" i="76"/>
  <c r="C15" i="76" s="1"/>
  <c r="K10" i="77"/>
  <c r="J10" i="77"/>
  <c r="I10" i="77"/>
  <c r="H10" i="77"/>
  <c r="H15" i="77" s="1"/>
  <c r="G10" i="77"/>
  <c r="F10" i="77"/>
  <c r="E10" i="77"/>
  <c r="E15" i="77" s="1"/>
  <c r="D10" i="77"/>
  <c r="C10" i="77"/>
  <c r="K10" i="78"/>
  <c r="J10" i="78"/>
  <c r="J15" i="78" s="1"/>
  <c r="I10" i="78"/>
  <c r="H10" i="78"/>
  <c r="G10" i="78"/>
  <c r="F10" i="78"/>
  <c r="E10" i="78"/>
  <c r="D10" i="78"/>
  <c r="C10" i="78"/>
  <c r="K10" i="79"/>
  <c r="J10" i="79"/>
  <c r="I10" i="79"/>
  <c r="I15" i="79" s="1"/>
  <c r="H10" i="79"/>
  <c r="G10" i="79"/>
  <c r="F10" i="79"/>
  <c r="E10" i="79"/>
  <c r="D10" i="79"/>
  <c r="C10" i="79"/>
  <c r="K10" i="80"/>
  <c r="K15" i="80" s="1"/>
  <c r="J10" i="80"/>
  <c r="I10" i="80"/>
  <c r="H10" i="80"/>
  <c r="G10" i="80"/>
  <c r="F10" i="80"/>
  <c r="F15" i="80" s="1"/>
  <c r="E10" i="80"/>
  <c r="D10" i="80"/>
  <c r="C10" i="80"/>
  <c r="C15" i="80" s="1"/>
  <c r="K10" i="81"/>
  <c r="J10" i="81"/>
  <c r="I10" i="81"/>
  <c r="H10" i="81"/>
  <c r="H15" i="81" s="1"/>
  <c r="G10" i="81"/>
  <c r="F10" i="81"/>
  <c r="E10" i="81"/>
  <c r="E15" i="81" s="1"/>
  <c r="D10" i="81"/>
  <c r="C10" i="81"/>
  <c r="K10" i="82"/>
  <c r="J10" i="82"/>
  <c r="J15" i="82" s="1"/>
  <c r="I10" i="82"/>
  <c r="H10" i="82"/>
  <c r="G10" i="82"/>
  <c r="F10" i="82"/>
  <c r="E10" i="82"/>
  <c r="D10" i="82"/>
  <c r="C10" i="82"/>
  <c r="K10" i="83"/>
  <c r="J10" i="83"/>
  <c r="I10" i="83"/>
  <c r="I15" i="83" s="1"/>
  <c r="H10" i="83"/>
  <c r="G10" i="83"/>
  <c r="F10" i="83"/>
  <c r="E10" i="83"/>
  <c r="D10" i="83"/>
  <c r="C10" i="83"/>
  <c r="K10" i="84"/>
  <c r="K15" i="84" s="1"/>
  <c r="J10" i="84"/>
  <c r="I10" i="84"/>
  <c r="H10" i="84"/>
  <c r="G10" i="84"/>
  <c r="F10" i="84"/>
  <c r="F15" i="84" s="1"/>
  <c r="E10" i="84"/>
  <c r="D10" i="84"/>
  <c r="C10" i="84"/>
  <c r="C15" i="84" s="1"/>
  <c r="K10" i="85"/>
  <c r="J10" i="85"/>
  <c r="I10" i="85"/>
  <c r="H10" i="85"/>
  <c r="G10" i="85"/>
  <c r="F10" i="85"/>
  <c r="E10" i="85"/>
  <c r="E15" i="85" s="1"/>
  <c r="D10" i="85"/>
  <c r="C10" i="85"/>
  <c r="K10" i="86"/>
  <c r="J10" i="86"/>
  <c r="J15" i="86" s="1"/>
  <c r="I10" i="86"/>
  <c r="H10" i="86"/>
  <c r="G10" i="86"/>
  <c r="F10" i="86"/>
  <c r="E10" i="86"/>
  <c r="D10" i="86"/>
  <c r="C10" i="86"/>
  <c r="K10" i="87"/>
  <c r="J10" i="87"/>
  <c r="I10" i="87"/>
  <c r="I15" i="87" s="1"/>
  <c r="H10" i="87"/>
  <c r="G10" i="87"/>
  <c r="F10" i="87"/>
  <c r="E10" i="87"/>
  <c r="D10" i="87"/>
  <c r="C10" i="87"/>
  <c r="K10" i="88"/>
  <c r="K15" i="88" s="1"/>
  <c r="J10" i="88"/>
  <c r="I10" i="88"/>
  <c r="H10" i="88"/>
  <c r="G10" i="88"/>
  <c r="F10" i="88"/>
  <c r="F15" i="88" s="1"/>
  <c r="E10" i="88"/>
  <c r="D10" i="88"/>
  <c r="C10" i="88"/>
  <c r="C15" i="88" s="1"/>
  <c r="K10" i="89"/>
  <c r="J10" i="89"/>
  <c r="I10" i="89"/>
  <c r="H10" i="89"/>
  <c r="H15" i="89" s="1"/>
  <c r="G10" i="89"/>
  <c r="F10" i="89"/>
  <c r="E10" i="89"/>
  <c r="E15" i="89" s="1"/>
  <c r="D10" i="89"/>
  <c r="C10" i="89"/>
  <c r="K10" i="90"/>
  <c r="J10" i="90"/>
  <c r="J15" i="90" s="1"/>
  <c r="I10" i="90"/>
  <c r="H10" i="90"/>
  <c r="G10" i="90"/>
  <c r="F10" i="90"/>
  <c r="E10" i="90"/>
  <c r="D10" i="90"/>
  <c r="C10" i="90"/>
  <c r="K10" i="91"/>
  <c r="J10" i="91"/>
  <c r="I10" i="91"/>
  <c r="I15" i="91" s="1"/>
  <c r="H10" i="91"/>
  <c r="G10" i="91"/>
  <c r="F10" i="91"/>
  <c r="E10" i="91"/>
  <c r="D10" i="91"/>
  <c r="C10" i="91"/>
  <c r="K10" i="92"/>
  <c r="K15" i="92" s="1"/>
  <c r="J10" i="92"/>
  <c r="I10" i="92"/>
  <c r="H10" i="92"/>
  <c r="G10" i="92"/>
  <c r="F10" i="92"/>
  <c r="F15" i="92" s="1"/>
  <c r="E10" i="92"/>
  <c r="D10" i="92"/>
  <c r="C10" i="92"/>
  <c r="C15" i="92" s="1"/>
  <c r="K10" i="93"/>
  <c r="J10" i="93"/>
  <c r="I10" i="93"/>
  <c r="H10" i="93"/>
  <c r="H15" i="93" s="1"/>
  <c r="G10" i="93"/>
  <c r="F10" i="93"/>
  <c r="E10" i="93"/>
  <c r="E15" i="93" s="1"/>
  <c r="D10" i="93"/>
  <c r="C10" i="93"/>
  <c r="K10" i="94"/>
  <c r="J10" i="94"/>
  <c r="J15" i="94" s="1"/>
  <c r="I10" i="94"/>
  <c r="H10" i="94"/>
  <c r="G10" i="94"/>
  <c r="F10" i="94"/>
  <c r="E10" i="94"/>
  <c r="D10" i="94"/>
  <c r="C10" i="94"/>
  <c r="K10" i="95"/>
  <c r="J10" i="95"/>
  <c r="I10" i="95"/>
  <c r="I15" i="95" s="1"/>
  <c r="H10" i="95"/>
  <c r="G10" i="95"/>
  <c r="F10" i="95"/>
  <c r="E10" i="95"/>
  <c r="D10" i="95"/>
  <c r="D15" i="95" s="1"/>
  <c r="C10" i="95"/>
  <c r="K10" i="96"/>
  <c r="K15" i="96" s="1"/>
  <c r="J10" i="96"/>
  <c r="I10" i="96"/>
  <c r="H10" i="96"/>
  <c r="G10" i="96"/>
  <c r="F10" i="96"/>
  <c r="F15" i="96" s="1"/>
  <c r="E10" i="96"/>
  <c r="D10" i="96"/>
  <c r="C10" i="96"/>
  <c r="C15" i="96" s="1"/>
  <c r="K10" i="97"/>
  <c r="J10" i="97"/>
  <c r="I10" i="97"/>
  <c r="H10" i="97"/>
  <c r="H15" i="97" s="1"/>
  <c r="G10" i="97"/>
  <c r="F10" i="97"/>
  <c r="E10" i="97"/>
  <c r="E15" i="97" s="1"/>
  <c r="D10" i="97"/>
  <c r="C10" i="97"/>
  <c r="K10" i="98"/>
  <c r="J10" i="98"/>
  <c r="J15" i="98" s="1"/>
  <c r="I10" i="98"/>
  <c r="H10" i="98"/>
  <c r="G10" i="98"/>
  <c r="G15" i="98" s="1"/>
  <c r="F10" i="98"/>
  <c r="E10" i="98"/>
  <c r="D10" i="98"/>
  <c r="C10" i="98"/>
  <c r="K10" i="99"/>
  <c r="J10" i="99"/>
  <c r="I10" i="99"/>
  <c r="I15" i="99" s="1"/>
  <c r="H10" i="99"/>
  <c r="G10" i="99"/>
  <c r="F10" i="99"/>
  <c r="E10" i="99"/>
  <c r="D10" i="99"/>
  <c r="D15" i="99" s="1"/>
  <c r="C10" i="99"/>
  <c r="K10" i="100"/>
  <c r="K15" i="100" s="1"/>
  <c r="J10" i="100"/>
  <c r="I10" i="100"/>
  <c r="H10" i="100"/>
  <c r="G10" i="100"/>
  <c r="F10" i="100"/>
  <c r="F15" i="100" s="1"/>
  <c r="E10" i="100"/>
  <c r="D10" i="100"/>
  <c r="C10" i="100"/>
  <c r="K10" i="101"/>
  <c r="J10" i="101"/>
  <c r="I10" i="101"/>
  <c r="H10" i="101"/>
  <c r="H15" i="101" s="1"/>
  <c r="G10" i="101"/>
  <c r="F10" i="101"/>
  <c r="E10" i="101"/>
  <c r="D10" i="101"/>
  <c r="C10" i="101"/>
  <c r="K10" i="102"/>
  <c r="J10" i="102"/>
  <c r="J15" i="102" s="1"/>
  <c r="I10" i="102"/>
  <c r="H10" i="102"/>
  <c r="G10" i="102"/>
  <c r="G15" i="102" s="1"/>
  <c r="F10" i="102"/>
  <c r="E10" i="102"/>
  <c r="D10" i="102"/>
  <c r="C10" i="102"/>
  <c r="K10" i="103"/>
  <c r="J10" i="103"/>
  <c r="I10" i="103"/>
  <c r="H10" i="103"/>
  <c r="G10" i="103"/>
  <c r="F10" i="103"/>
  <c r="E10" i="103"/>
  <c r="D10" i="103"/>
  <c r="D15" i="103" s="1"/>
  <c r="C10" i="103"/>
  <c r="K10" i="104"/>
  <c r="K15" i="104" s="1"/>
  <c r="J10" i="104"/>
  <c r="I10" i="104"/>
  <c r="H10" i="104"/>
  <c r="G10" i="104"/>
  <c r="F10" i="104"/>
  <c r="F15" i="104" s="1"/>
  <c r="E10" i="104"/>
  <c r="D10" i="104"/>
  <c r="C10" i="104"/>
  <c r="C15" i="104" s="1"/>
  <c r="K10" i="105"/>
  <c r="J10" i="105"/>
  <c r="I10" i="105"/>
  <c r="H10" i="105"/>
  <c r="H15" i="105" s="1"/>
  <c r="G10" i="105"/>
  <c r="F10" i="105"/>
  <c r="E10" i="105"/>
  <c r="E15" i="105" s="1"/>
  <c r="D10" i="105"/>
  <c r="C10" i="105"/>
  <c r="K10" i="106"/>
  <c r="J10" i="106"/>
  <c r="J15" i="106" s="1"/>
  <c r="I10" i="106"/>
  <c r="H10" i="106"/>
  <c r="G10" i="106"/>
  <c r="G15" i="106" s="1"/>
  <c r="F10" i="106"/>
  <c r="E10" i="106"/>
  <c r="D10" i="106"/>
  <c r="C10" i="106"/>
  <c r="K10" i="107"/>
  <c r="J10" i="107"/>
  <c r="I10" i="107"/>
  <c r="I15" i="107" s="1"/>
  <c r="H10" i="107"/>
  <c r="G10" i="107"/>
  <c r="F10" i="107"/>
  <c r="E10" i="107"/>
  <c r="D10" i="107"/>
  <c r="D15" i="107" s="1"/>
  <c r="C10" i="107"/>
  <c r="K10" i="108"/>
  <c r="J10" i="108"/>
  <c r="I10" i="108"/>
  <c r="H10" i="108"/>
  <c r="G10" i="108"/>
  <c r="F10" i="108"/>
  <c r="F15" i="108" s="1"/>
  <c r="E10" i="108"/>
  <c r="D10" i="108"/>
  <c r="C10" i="108"/>
  <c r="K10" i="109"/>
  <c r="J10" i="109"/>
  <c r="I10" i="109"/>
  <c r="H10" i="109"/>
  <c r="H15" i="109" s="1"/>
  <c r="G10" i="109"/>
  <c r="F10" i="109"/>
  <c r="E10" i="109"/>
  <c r="D10" i="109"/>
  <c r="C10" i="109"/>
  <c r="K10" i="110"/>
  <c r="J10" i="110"/>
  <c r="J15" i="110" s="1"/>
  <c r="I10" i="110"/>
  <c r="H10" i="110"/>
  <c r="G10" i="110"/>
  <c r="G15" i="110" s="1"/>
  <c r="F10" i="110"/>
  <c r="E10" i="110"/>
  <c r="D10" i="110"/>
  <c r="C10" i="110"/>
  <c r="K10" i="111"/>
  <c r="J10" i="111"/>
  <c r="I10" i="111"/>
  <c r="I15" i="111" s="1"/>
  <c r="H10" i="111"/>
  <c r="G10" i="111"/>
  <c r="F10" i="111"/>
  <c r="E10" i="111"/>
  <c r="D10" i="111"/>
  <c r="D15" i="111" s="1"/>
  <c r="C10" i="111"/>
  <c r="K10" i="112"/>
  <c r="K15" i="112" s="1"/>
  <c r="J10" i="112"/>
  <c r="I10" i="112"/>
  <c r="H10" i="112"/>
  <c r="G10" i="112"/>
  <c r="F10" i="112"/>
  <c r="F15" i="112" s="1"/>
  <c r="E10" i="112"/>
  <c r="D10" i="112"/>
  <c r="C10" i="112"/>
  <c r="C15" i="112" s="1"/>
  <c r="K10" i="113"/>
  <c r="J10" i="113"/>
  <c r="I10" i="113"/>
  <c r="H10" i="113"/>
  <c r="H15" i="113" s="1"/>
  <c r="G10" i="113"/>
  <c r="F10" i="113"/>
  <c r="E10" i="113"/>
  <c r="D10" i="113"/>
  <c r="C10" i="113"/>
  <c r="K10" i="114"/>
  <c r="J10" i="114"/>
  <c r="J15" i="114" s="1"/>
  <c r="I10" i="114"/>
  <c r="H10" i="114"/>
  <c r="G10" i="114"/>
  <c r="G15" i="114" s="1"/>
  <c r="F10" i="114"/>
  <c r="E10" i="114"/>
  <c r="D10" i="114"/>
  <c r="C10" i="114"/>
  <c r="K10" i="115"/>
  <c r="J10" i="115"/>
  <c r="I10" i="115"/>
  <c r="I15" i="115" s="1"/>
  <c r="H10" i="115"/>
  <c r="G10" i="115"/>
  <c r="F10" i="115"/>
  <c r="E10" i="115"/>
  <c r="D10" i="115"/>
  <c r="D15" i="115" s="1"/>
  <c r="C10" i="115"/>
  <c r="K10" i="116"/>
  <c r="K15" i="116" s="1"/>
  <c r="J10" i="116"/>
  <c r="I10" i="116"/>
  <c r="H10" i="116"/>
  <c r="G10" i="116"/>
  <c r="F10" i="116"/>
  <c r="F15" i="116" s="1"/>
  <c r="E10" i="116"/>
  <c r="D10" i="116"/>
  <c r="C10" i="116"/>
  <c r="C15" i="116" s="1"/>
  <c r="K10" i="117"/>
  <c r="J10" i="117"/>
  <c r="I10" i="117"/>
  <c r="H10" i="117"/>
  <c r="G10" i="117"/>
  <c r="F10" i="117"/>
  <c r="E10" i="117"/>
  <c r="E15" i="117" s="1"/>
  <c r="D10" i="117"/>
  <c r="C10" i="117"/>
  <c r="K10" i="118"/>
  <c r="J10" i="118"/>
  <c r="J15" i="118" s="1"/>
  <c r="I10" i="118"/>
  <c r="H10" i="118"/>
  <c r="G10" i="118"/>
  <c r="G15" i="118" s="1"/>
  <c r="F10" i="118"/>
  <c r="E10" i="118"/>
  <c r="D10" i="118"/>
  <c r="C10" i="118"/>
  <c r="K10" i="119"/>
  <c r="J10" i="119"/>
  <c r="I10" i="119"/>
  <c r="I15" i="119" s="1"/>
  <c r="H10" i="119"/>
  <c r="G10" i="119"/>
  <c r="F10" i="119"/>
  <c r="E10" i="119"/>
  <c r="D10" i="119"/>
  <c r="D15" i="119" s="1"/>
  <c r="C10" i="119"/>
  <c r="K10" i="120"/>
  <c r="J10" i="120"/>
  <c r="I10" i="120"/>
  <c r="H10" i="120"/>
  <c r="G10" i="120"/>
  <c r="F10" i="120"/>
  <c r="F15" i="120" s="1"/>
  <c r="E10" i="120"/>
  <c r="D10" i="120"/>
  <c r="C10" i="120"/>
  <c r="C15" i="120" s="1"/>
  <c r="K10" i="121"/>
  <c r="J10" i="121"/>
  <c r="I10" i="121"/>
  <c r="H10" i="121"/>
  <c r="H15" i="121" s="1"/>
  <c r="G10" i="121"/>
  <c r="F10" i="121"/>
  <c r="E10" i="121"/>
  <c r="D10" i="121"/>
  <c r="C10" i="121"/>
  <c r="K10" i="122"/>
  <c r="J10" i="122"/>
  <c r="J15" i="122" s="1"/>
  <c r="I10" i="122"/>
  <c r="H10" i="122"/>
  <c r="G10" i="122"/>
  <c r="F10" i="122"/>
  <c r="E10" i="122"/>
  <c r="E15" i="122" s="1"/>
  <c r="D10" i="122"/>
  <c r="C10" i="122"/>
  <c r="K10" i="123"/>
  <c r="J10" i="123"/>
  <c r="I10" i="123"/>
  <c r="H10" i="123"/>
  <c r="G10" i="123"/>
  <c r="G15" i="123" s="1"/>
  <c r="F10" i="123"/>
  <c r="E10" i="123"/>
  <c r="D10" i="123"/>
  <c r="D15" i="123" s="1"/>
  <c r="C10" i="123"/>
  <c r="K10" i="124"/>
  <c r="K15" i="124" s="1"/>
  <c r="J10" i="124"/>
  <c r="I10" i="124"/>
  <c r="H10" i="124"/>
  <c r="G10" i="124"/>
  <c r="F10" i="124"/>
  <c r="F15" i="124" s="1"/>
  <c r="E10" i="124"/>
  <c r="D10" i="124"/>
  <c r="C10" i="124"/>
  <c r="C15" i="124" s="1"/>
  <c r="K10" i="125"/>
  <c r="J10" i="125"/>
  <c r="I10" i="125"/>
  <c r="H10" i="125"/>
  <c r="H15" i="125" s="1"/>
  <c r="G10" i="125"/>
  <c r="F10" i="125"/>
  <c r="E10" i="125"/>
  <c r="E15" i="125" s="1"/>
  <c r="D10" i="125"/>
  <c r="C10" i="125"/>
  <c r="K10" i="126"/>
  <c r="J10" i="126"/>
  <c r="J15" i="126" s="1"/>
  <c r="I10" i="126"/>
  <c r="H10" i="126"/>
  <c r="G10" i="126"/>
  <c r="G15" i="126" s="1"/>
  <c r="F10" i="126"/>
  <c r="E10" i="126"/>
  <c r="D10" i="126"/>
  <c r="C10" i="126"/>
  <c r="K10" i="127"/>
  <c r="J10" i="127"/>
  <c r="I10" i="127"/>
  <c r="I15" i="127" s="1"/>
  <c r="H10" i="127"/>
  <c r="G10" i="127"/>
  <c r="F10" i="127"/>
  <c r="E10" i="127"/>
  <c r="D10" i="127"/>
  <c r="C10" i="127"/>
  <c r="K10" i="128"/>
  <c r="K15" i="128" s="1"/>
  <c r="J10" i="128"/>
  <c r="I10" i="128"/>
  <c r="I15" i="128" s="1"/>
  <c r="H10" i="128"/>
  <c r="G10" i="128"/>
  <c r="F10" i="128"/>
  <c r="E10" i="128"/>
  <c r="D10" i="128"/>
  <c r="C10" i="128"/>
  <c r="C15" i="128" s="1"/>
  <c r="K10" i="129"/>
  <c r="K15" i="129" s="1"/>
  <c r="J10" i="129"/>
  <c r="I10" i="129"/>
  <c r="H10" i="129"/>
  <c r="H15" i="129" s="1"/>
  <c r="G10" i="129"/>
  <c r="F10" i="129"/>
  <c r="E10" i="129"/>
  <c r="E15" i="129" s="1"/>
  <c r="D10" i="129"/>
  <c r="C10" i="129"/>
  <c r="C15" i="129" s="1"/>
  <c r="K10" i="130"/>
  <c r="J10" i="130"/>
  <c r="I10" i="130"/>
  <c r="H10" i="130"/>
  <c r="G10" i="130"/>
  <c r="G15" i="130" s="1"/>
  <c r="F10" i="130"/>
  <c r="E10" i="130"/>
  <c r="E15" i="130" s="1"/>
  <c r="D10" i="130"/>
  <c r="C10" i="130"/>
  <c r="K10" i="131"/>
  <c r="J10" i="131"/>
  <c r="I10" i="131"/>
  <c r="H10" i="131"/>
  <c r="G10" i="131"/>
  <c r="G15" i="131" s="1"/>
  <c r="F10" i="131"/>
  <c r="E10" i="131"/>
  <c r="D10" i="131"/>
  <c r="D15" i="131" s="1"/>
  <c r="C10" i="131"/>
  <c r="K10" i="132"/>
  <c r="J10" i="132"/>
  <c r="I10" i="132"/>
  <c r="I15" i="132" s="1"/>
  <c r="H10" i="132"/>
  <c r="G10" i="132"/>
  <c r="F10" i="132"/>
  <c r="F15" i="132" s="1"/>
  <c r="E10" i="132"/>
  <c r="D10" i="132"/>
  <c r="C10" i="132"/>
  <c r="K10" i="133"/>
  <c r="J10" i="133"/>
  <c r="I10" i="133"/>
  <c r="H10" i="133"/>
  <c r="H15" i="133" s="1"/>
  <c r="G10" i="133"/>
  <c r="F10" i="133"/>
  <c r="E10" i="133"/>
  <c r="E15" i="133" s="1"/>
  <c r="D10" i="133"/>
  <c r="D15" i="133" s="1"/>
  <c r="C10" i="133"/>
  <c r="K10" i="134"/>
  <c r="J10" i="134"/>
  <c r="I10" i="134"/>
  <c r="H10" i="134"/>
  <c r="G10" i="134"/>
  <c r="G15" i="134" s="1"/>
  <c r="F10" i="134"/>
  <c r="F15" i="134" s="1"/>
  <c r="E10" i="134"/>
  <c r="E15" i="134" s="1"/>
  <c r="D10" i="134"/>
  <c r="C10" i="134"/>
  <c r="K10" i="135"/>
  <c r="J10" i="135"/>
  <c r="I10" i="135"/>
  <c r="I15" i="135" s="1"/>
  <c r="H10" i="135"/>
  <c r="H15" i="135" s="1"/>
  <c r="G10" i="135"/>
  <c r="F10" i="135"/>
  <c r="E10" i="135"/>
  <c r="D10" i="135"/>
  <c r="D15" i="135" s="1"/>
  <c r="C10" i="135"/>
  <c r="K10" i="136"/>
  <c r="K15" i="136" s="1"/>
  <c r="J10" i="136"/>
  <c r="J15" i="136" s="1"/>
  <c r="I10" i="136"/>
  <c r="H10" i="136"/>
  <c r="G10" i="136"/>
  <c r="F10" i="136"/>
  <c r="F15" i="136" s="1"/>
  <c r="E10" i="136"/>
  <c r="D10" i="136"/>
  <c r="C10" i="136"/>
  <c r="C15" i="136" s="1"/>
  <c r="K10" i="137"/>
  <c r="K15" i="137" s="1"/>
  <c r="J10" i="137"/>
  <c r="I10" i="137"/>
  <c r="H10" i="137"/>
  <c r="H15" i="137" s="1"/>
  <c r="G10" i="137"/>
  <c r="F10" i="137"/>
  <c r="E10" i="137"/>
  <c r="E15" i="137" s="1"/>
  <c r="D10" i="137"/>
  <c r="D15" i="137" s="1"/>
  <c r="C10" i="137"/>
  <c r="C15" i="137" s="1"/>
  <c r="K10" i="138"/>
  <c r="J10" i="138"/>
  <c r="I10" i="138"/>
  <c r="H10" i="138"/>
  <c r="G10" i="138"/>
  <c r="F10" i="138"/>
  <c r="F15" i="138" s="1"/>
  <c r="E10" i="138"/>
  <c r="E15" i="138" s="1"/>
  <c r="D10" i="138"/>
  <c r="C10" i="138"/>
  <c r="K10" i="139"/>
  <c r="J10" i="139"/>
  <c r="I10" i="139"/>
  <c r="I15" i="139" s="1"/>
  <c r="H10" i="139"/>
  <c r="G10" i="139"/>
  <c r="G15" i="139" s="1"/>
  <c r="F10" i="139"/>
  <c r="E10" i="139"/>
  <c r="D10" i="139"/>
  <c r="C10" i="139"/>
  <c r="K10" i="140"/>
  <c r="K15" i="140" s="1"/>
  <c r="J10" i="140"/>
  <c r="J15" i="140" s="1"/>
  <c r="I10" i="140"/>
  <c r="H10" i="140"/>
  <c r="G10" i="140"/>
  <c r="F10" i="140"/>
  <c r="F15" i="140" s="1"/>
  <c r="E10" i="140"/>
  <c r="D10" i="140"/>
  <c r="C10" i="140"/>
  <c r="C15" i="140" s="1"/>
  <c r="K10" i="141"/>
  <c r="K15" i="141" s="1"/>
  <c r="J10" i="141"/>
  <c r="I10" i="141"/>
  <c r="H10" i="141"/>
  <c r="H15" i="141" s="1"/>
  <c r="G10" i="141"/>
  <c r="F10" i="141"/>
  <c r="E10" i="141"/>
  <c r="D10" i="141"/>
  <c r="D15" i="141" s="1"/>
  <c r="C10" i="141"/>
  <c r="C15" i="141" s="1"/>
  <c r="K10" i="142"/>
  <c r="J10" i="142"/>
  <c r="J15" i="142" s="1"/>
  <c r="I10" i="142"/>
  <c r="H10" i="142"/>
  <c r="G10" i="142"/>
  <c r="F10" i="142"/>
  <c r="E10" i="142"/>
  <c r="E15" i="142" s="1"/>
  <c r="D10" i="142"/>
  <c r="C10" i="142"/>
  <c r="K10" i="143"/>
  <c r="J10" i="143"/>
  <c r="I10" i="143"/>
  <c r="I15" i="143" s="1"/>
  <c r="H10" i="143"/>
  <c r="G10" i="143"/>
  <c r="G15" i="143" s="1"/>
  <c r="F10" i="143"/>
  <c r="E10" i="143"/>
  <c r="D10" i="143"/>
  <c r="D15" i="143" s="1"/>
  <c r="C10" i="143"/>
  <c r="K10" i="144"/>
  <c r="K15" i="144" s="1"/>
  <c r="J10" i="144"/>
  <c r="J15" i="144" s="1"/>
  <c r="I10" i="144"/>
  <c r="H10" i="144"/>
  <c r="G10" i="144"/>
  <c r="F10" i="144"/>
  <c r="E10" i="144"/>
  <c r="D10" i="144"/>
  <c r="C10" i="144"/>
  <c r="C15" i="144" s="1"/>
  <c r="K10" i="145"/>
  <c r="K15" i="145" s="1"/>
  <c r="J10" i="145"/>
  <c r="I10" i="145"/>
  <c r="H10" i="145"/>
  <c r="H15" i="145" s="1"/>
  <c r="G10" i="145"/>
  <c r="F10" i="145"/>
  <c r="E10" i="145"/>
  <c r="E15" i="145" s="1"/>
  <c r="D10" i="145"/>
  <c r="C10" i="145"/>
  <c r="C15" i="145" s="1"/>
  <c r="K10" i="146"/>
  <c r="J10" i="146"/>
  <c r="J15" i="146" s="1"/>
  <c r="I10" i="146"/>
  <c r="H10" i="146"/>
  <c r="G10" i="146"/>
  <c r="G15" i="146" s="1"/>
  <c r="F10" i="146"/>
  <c r="F15" i="146" s="1"/>
  <c r="E10" i="146"/>
  <c r="D10" i="146"/>
  <c r="C10" i="146"/>
  <c r="K10" i="147"/>
  <c r="J10" i="147"/>
  <c r="I10" i="147"/>
  <c r="I15" i="147" s="1"/>
  <c r="H10" i="147"/>
  <c r="H15" i="147" s="1"/>
  <c r="G10" i="147"/>
  <c r="G15" i="147" s="1"/>
  <c r="F10" i="147"/>
  <c r="E10" i="147"/>
  <c r="D10" i="147"/>
  <c r="D15" i="147" s="1"/>
  <c r="C10" i="147"/>
  <c r="K10" i="148"/>
  <c r="K15" i="148" s="1"/>
  <c r="J10" i="148"/>
  <c r="J15" i="148" s="1"/>
  <c r="I10" i="148"/>
  <c r="I15" i="148" s="1"/>
  <c r="H10" i="148"/>
  <c r="G10" i="148"/>
  <c r="F10" i="148"/>
  <c r="F15" i="148" s="1"/>
  <c r="E10" i="148"/>
  <c r="D10" i="148"/>
  <c r="C10" i="148"/>
  <c r="C15" i="148" s="1"/>
  <c r="K10" i="149"/>
  <c r="K15" i="149" s="1"/>
  <c r="J10" i="149"/>
  <c r="I10" i="149"/>
  <c r="H10" i="149"/>
  <c r="G10" i="149"/>
  <c r="F10" i="149"/>
  <c r="E10" i="149"/>
  <c r="E15" i="149" s="1"/>
  <c r="D10" i="149"/>
  <c r="D15" i="149" s="1"/>
  <c r="C10" i="149"/>
  <c r="C15" i="149" s="1"/>
  <c r="K10" i="150"/>
  <c r="J10" i="150"/>
  <c r="J15" i="150" s="1"/>
  <c r="I10" i="150"/>
  <c r="H10" i="150"/>
  <c r="G10" i="150"/>
  <c r="G15" i="150" s="1"/>
  <c r="F10" i="150"/>
  <c r="F15" i="150" s="1"/>
  <c r="E10" i="150"/>
  <c r="D10" i="150"/>
  <c r="C10" i="150"/>
  <c r="K10" i="151"/>
  <c r="J10" i="151"/>
  <c r="I10" i="151"/>
  <c r="I15" i="151" s="1"/>
  <c r="H10" i="151"/>
  <c r="H15" i="151" s="1"/>
  <c r="G10" i="151"/>
  <c r="F10" i="151"/>
  <c r="E10" i="151"/>
  <c r="D10" i="151"/>
  <c r="D15" i="151" s="1"/>
  <c r="C10" i="151"/>
  <c r="K10" i="152"/>
  <c r="J10" i="152"/>
  <c r="J15" i="152" s="1"/>
  <c r="I10" i="152"/>
  <c r="H10" i="152"/>
  <c r="G10" i="152"/>
  <c r="F10" i="152"/>
  <c r="F15" i="152" s="1"/>
  <c r="E10" i="152"/>
  <c r="D10" i="152"/>
  <c r="C10" i="152"/>
  <c r="K10" i="153"/>
  <c r="J10" i="153"/>
  <c r="I10" i="153"/>
  <c r="H10" i="153"/>
  <c r="H15" i="153" s="1"/>
  <c r="G10" i="153"/>
  <c r="F10" i="153"/>
  <c r="E10" i="153"/>
  <c r="D10" i="153"/>
  <c r="C10" i="153"/>
  <c r="K10" i="154"/>
  <c r="J10" i="154"/>
  <c r="I10" i="154"/>
  <c r="H10" i="154"/>
  <c r="G10" i="154"/>
  <c r="G15" i="154" s="1"/>
  <c r="F10" i="154"/>
  <c r="E10" i="154"/>
  <c r="D10" i="154"/>
  <c r="C10" i="154"/>
  <c r="K10" i="155"/>
  <c r="J10" i="155"/>
  <c r="I10" i="155"/>
  <c r="I15" i="155" s="1"/>
  <c r="H10" i="155"/>
  <c r="H15" i="155" s="1"/>
  <c r="G10" i="155"/>
  <c r="F10" i="155"/>
  <c r="E10" i="155"/>
  <c r="D10" i="155"/>
  <c r="D15" i="155" s="1"/>
  <c r="C10" i="155"/>
  <c r="K10" i="156"/>
  <c r="K15" i="156" s="1"/>
  <c r="J10" i="156"/>
  <c r="J15" i="156" s="1"/>
  <c r="I10" i="156"/>
  <c r="H10" i="156"/>
  <c r="G10" i="156"/>
  <c r="F10" i="156"/>
  <c r="F15" i="156" s="1"/>
  <c r="E10" i="156"/>
  <c r="D10" i="156"/>
  <c r="C10" i="156"/>
  <c r="C15" i="156" s="1"/>
  <c r="K10" i="157"/>
  <c r="J10" i="157"/>
  <c r="I10" i="157"/>
  <c r="H10" i="157"/>
  <c r="G10" i="157"/>
  <c r="F10" i="157"/>
  <c r="E10" i="157"/>
  <c r="D10" i="157"/>
  <c r="D15" i="157" s="1"/>
  <c r="C10" i="157"/>
  <c r="K10" i="158"/>
  <c r="J10" i="158"/>
  <c r="I10" i="158"/>
  <c r="H10" i="158"/>
  <c r="G10" i="158"/>
  <c r="G15" i="158" s="1"/>
  <c r="F10" i="158"/>
  <c r="E10" i="158"/>
  <c r="D10" i="158"/>
  <c r="C10" i="158"/>
  <c r="K10" i="159"/>
  <c r="J10" i="159"/>
  <c r="I10" i="159"/>
  <c r="I15" i="159" s="1"/>
  <c r="H10" i="159"/>
  <c r="G10" i="159"/>
  <c r="F10" i="159"/>
  <c r="E10" i="159"/>
  <c r="D10" i="159"/>
  <c r="D15" i="159" s="1"/>
  <c r="C10" i="159"/>
  <c r="K10" i="160"/>
  <c r="J10" i="160"/>
  <c r="I10" i="160"/>
  <c r="H10" i="160"/>
  <c r="G10" i="160"/>
  <c r="F10" i="160"/>
  <c r="F15" i="160" s="1"/>
  <c r="E10" i="160"/>
  <c r="D10" i="160"/>
  <c r="C10" i="160"/>
  <c r="K10" i="161"/>
  <c r="J10" i="161"/>
  <c r="I10" i="161"/>
  <c r="H10" i="161"/>
  <c r="H15" i="161" s="1"/>
  <c r="G10" i="161"/>
  <c r="F10" i="161"/>
  <c r="E10" i="161"/>
  <c r="D10" i="161"/>
  <c r="C10" i="161"/>
  <c r="K10" i="162"/>
  <c r="J10" i="162"/>
  <c r="J15" i="162" s="1"/>
  <c r="I10" i="162"/>
  <c r="H10" i="162"/>
  <c r="G10" i="162"/>
  <c r="F10" i="162"/>
  <c r="E10" i="162"/>
  <c r="D10" i="162"/>
  <c r="C10" i="162"/>
  <c r="K10" i="163"/>
  <c r="J10" i="163"/>
  <c r="I10" i="163"/>
  <c r="I15" i="163" s="1"/>
  <c r="H10" i="163"/>
  <c r="G10" i="163"/>
  <c r="F10" i="163"/>
  <c r="E10" i="163"/>
  <c r="D10" i="163"/>
  <c r="C10" i="163"/>
  <c r="K10" i="164"/>
  <c r="K15" i="164" s="1"/>
  <c r="J10" i="164"/>
  <c r="I10" i="164"/>
  <c r="H10" i="164"/>
  <c r="G10" i="164"/>
  <c r="F10" i="164"/>
  <c r="F15" i="164" s="1"/>
  <c r="E10" i="164"/>
  <c r="D10" i="164"/>
  <c r="C10" i="164"/>
  <c r="K10" i="165"/>
  <c r="J10" i="165"/>
  <c r="I10" i="165"/>
  <c r="H10" i="165"/>
  <c r="H15" i="165" s="1"/>
  <c r="G10" i="165"/>
  <c r="F10" i="165"/>
  <c r="E10" i="165"/>
  <c r="E15" i="165" s="1"/>
  <c r="D10" i="165"/>
  <c r="C10" i="165"/>
  <c r="K10" i="166"/>
  <c r="J10" i="166"/>
  <c r="I10" i="166"/>
  <c r="H10" i="166"/>
  <c r="G10" i="166"/>
  <c r="F10" i="166"/>
  <c r="E10" i="166"/>
  <c r="D10" i="166"/>
  <c r="C10" i="166"/>
  <c r="K10" i="167"/>
  <c r="J10" i="167"/>
  <c r="I10" i="167"/>
  <c r="I15" i="167" s="1"/>
  <c r="H10" i="167"/>
  <c r="G10" i="167"/>
  <c r="F10" i="167"/>
  <c r="E10" i="167"/>
  <c r="D10" i="167"/>
  <c r="C10" i="167"/>
  <c r="K10" i="168"/>
  <c r="K15" i="168" s="1"/>
  <c r="J10" i="168"/>
  <c r="I10" i="168"/>
  <c r="H10" i="168"/>
  <c r="G10" i="168"/>
  <c r="F10" i="168"/>
  <c r="E10" i="168"/>
  <c r="D10" i="168"/>
  <c r="C10" i="168"/>
  <c r="C15" i="168" s="1"/>
  <c r="K10" i="169"/>
  <c r="J10" i="169"/>
  <c r="I10" i="169"/>
  <c r="H10" i="169"/>
  <c r="H15" i="169" s="1"/>
  <c r="G10" i="169"/>
  <c r="F10" i="169"/>
  <c r="E10" i="169"/>
  <c r="E15" i="169" s="1"/>
  <c r="D10" i="169"/>
  <c r="C10" i="169"/>
  <c r="K10" i="170"/>
  <c r="J10" i="170"/>
  <c r="J15" i="170" s="1"/>
  <c r="I10" i="170"/>
  <c r="H10" i="170"/>
  <c r="G10" i="170"/>
  <c r="F10" i="170"/>
  <c r="E10" i="170"/>
  <c r="D10" i="170"/>
  <c r="C10" i="170"/>
  <c r="K10" i="171"/>
  <c r="J10" i="171"/>
  <c r="I10" i="171"/>
  <c r="H10" i="171"/>
  <c r="G10" i="171"/>
  <c r="F10" i="171"/>
  <c r="E10" i="171"/>
  <c r="D10" i="171"/>
  <c r="D15" i="171" s="1"/>
  <c r="C10" i="171"/>
  <c r="K10" i="172"/>
  <c r="J10" i="172"/>
  <c r="I10" i="172"/>
  <c r="H10" i="172"/>
  <c r="G10" i="172"/>
  <c r="F10" i="172"/>
  <c r="F15" i="172" s="1"/>
  <c r="E10" i="172"/>
  <c r="D10" i="172"/>
  <c r="C10" i="172"/>
  <c r="K10" i="173"/>
  <c r="J10" i="173"/>
  <c r="I10" i="173"/>
  <c r="H10" i="173"/>
  <c r="G10" i="173"/>
  <c r="F10" i="173"/>
  <c r="E10" i="173"/>
  <c r="E15" i="173" s="1"/>
  <c r="D10" i="173"/>
  <c r="C10" i="173"/>
  <c r="K10" i="174"/>
  <c r="J10" i="174"/>
  <c r="J15" i="174" s="1"/>
  <c r="I10" i="174"/>
  <c r="H10" i="174"/>
  <c r="G10" i="174"/>
  <c r="G15" i="174" s="1"/>
  <c r="F10" i="174"/>
  <c r="E10" i="174"/>
  <c r="D10" i="174"/>
  <c r="C10" i="174"/>
  <c r="K10" i="175"/>
  <c r="J10" i="175"/>
  <c r="I10" i="175"/>
  <c r="I15" i="175" s="1"/>
  <c r="H10" i="175"/>
  <c r="G10" i="175"/>
  <c r="F10" i="175"/>
  <c r="E10" i="175"/>
  <c r="D10" i="175"/>
  <c r="C10" i="175"/>
  <c r="K10" i="176"/>
  <c r="J10" i="176"/>
  <c r="I10" i="176"/>
  <c r="H10" i="176"/>
  <c r="G10" i="176"/>
  <c r="F10" i="176"/>
  <c r="E10" i="176"/>
  <c r="D10" i="176"/>
  <c r="C10" i="176"/>
  <c r="K10" i="177"/>
  <c r="J10" i="177"/>
  <c r="I10" i="177"/>
  <c r="H10" i="177"/>
  <c r="G10" i="177"/>
  <c r="F10" i="177"/>
  <c r="E10" i="177"/>
  <c r="E15" i="177" s="1"/>
  <c r="D10" i="177"/>
  <c r="C10" i="177"/>
  <c r="K10" i="178"/>
  <c r="J10" i="178"/>
  <c r="I10" i="178"/>
  <c r="H10" i="178"/>
  <c r="G10" i="178"/>
  <c r="G15" i="178" s="1"/>
  <c r="F10" i="178"/>
  <c r="E10" i="178"/>
  <c r="D10" i="178"/>
  <c r="C10" i="178"/>
  <c r="K10" i="179"/>
  <c r="J10" i="179"/>
  <c r="I10" i="179"/>
  <c r="I15" i="179" s="1"/>
  <c r="H10" i="179"/>
  <c r="G10" i="179"/>
  <c r="F10" i="179"/>
  <c r="E10" i="179"/>
  <c r="D10" i="179"/>
  <c r="D15" i="179" s="1"/>
  <c r="C10" i="179"/>
  <c r="K10" i="180"/>
  <c r="J10" i="180"/>
  <c r="I10" i="180"/>
  <c r="H10" i="180"/>
  <c r="G10" i="180"/>
  <c r="F10" i="180"/>
  <c r="F15" i="180" s="1"/>
  <c r="E10" i="180"/>
  <c r="D10" i="180"/>
  <c r="C10" i="180"/>
  <c r="K10" i="181"/>
  <c r="J10" i="181"/>
  <c r="I10" i="181"/>
  <c r="H10" i="181"/>
  <c r="H15" i="181" s="1"/>
  <c r="G10" i="181"/>
  <c r="F10" i="181"/>
  <c r="E10" i="181"/>
  <c r="D10" i="181"/>
  <c r="C10" i="181"/>
  <c r="K10" i="182"/>
  <c r="J10" i="182"/>
  <c r="J15" i="182" s="1"/>
  <c r="I10" i="182"/>
  <c r="H10" i="182"/>
  <c r="G10" i="182"/>
  <c r="F10" i="182"/>
  <c r="E10" i="182"/>
  <c r="D10" i="182"/>
  <c r="C10" i="182"/>
  <c r="K10" i="183"/>
  <c r="J10" i="183"/>
  <c r="I10" i="183"/>
  <c r="I15" i="183" s="1"/>
  <c r="H10" i="183"/>
  <c r="G10" i="183"/>
  <c r="F10" i="183"/>
  <c r="E10" i="183"/>
  <c r="D10" i="183"/>
  <c r="C10" i="183"/>
  <c r="K10" i="184"/>
  <c r="K15" i="184" s="1"/>
  <c r="J10" i="184"/>
  <c r="I10" i="184"/>
  <c r="H10" i="184"/>
  <c r="G10" i="184"/>
  <c r="F10" i="184"/>
  <c r="E10" i="184"/>
  <c r="D10" i="184"/>
  <c r="C10" i="184"/>
  <c r="C15" i="184" s="1"/>
  <c r="K10" i="185"/>
  <c r="J10" i="185"/>
  <c r="I10" i="185"/>
  <c r="H10" i="185"/>
  <c r="H15" i="185" s="1"/>
  <c r="G10" i="185"/>
  <c r="F10" i="185"/>
  <c r="E10" i="185"/>
  <c r="E15" i="185" s="1"/>
  <c r="D10" i="185"/>
  <c r="C10" i="185"/>
  <c r="K10" i="186"/>
  <c r="J10" i="186"/>
  <c r="J15" i="186" s="1"/>
  <c r="I10" i="186"/>
  <c r="H10" i="186"/>
  <c r="G10" i="186"/>
  <c r="G15" i="186" s="1"/>
  <c r="F10" i="186"/>
  <c r="E10" i="186"/>
  <c r="D10" i="186"/>
  <c r="C10" i="186"/>
  <c r="K10" i="187"/>
  <c r="J10" i="187"/>
  <c r="I10" i="187"/>
  <c r="H10" i="187"/>
  <c r="G10" i="187"/>
  <c r="F10" i="187"/>
  <c r="E10" i="187"/>
  <c r="D10" i="187"/>
  <c r="C10" i="187"/>
  <c r="K10" i="188"/>
  <c r="K15" i="188" s="1"/>
  <c r="J10" i="188"/>
  <c r="I10" i="188"/>
  <c r="H10" i="188"/>
  <c r="G10" i="188"/>
  <c r="F10" i="188"/>
  <c r="F15" i="188" s="1"/>
  <c r="E10" i="188"/>
  <c r="D10" i="188"/>
  <c r="C10" i="188"/>
  <c r="C15" i="188" s="1"/>
  <c r="K10" i="189"/>
  <c r="J10" i="189"/>
  <c r="I10" i="189"/>
  <c r="H10" i="189"/>
  <c r="H15" i="189" s="1"/>
  <c r="G10" i="189"/>
  <c r="F10" i="189"/>
  <c r="E10" i="189"/>
  <c r="E15" i="189" s="1"/>
  <c r="D10" i="189"/>
  <c r="C10" i="189"/>
  <c r="K10" i="190"/>
  <c r="J10" i="190"/>
  <c r="J15" i="190" s="1"/>
  <c r="I10" i="190"/>
  <c r="H10" i="190"/>
  <c r="G10" i="190"/>
  <c r="G15" i="190" s="1"/>
  <c r="F10" i="190"/>
  <c r="E10" i="190"/>
  <c r="D10" i="190"/>
  <c r="C10" i="190"/>
  <c r="K10" i="191"/>
  <c r="J10" i="191"/>
  <c r="I10" i="191"/>
  <c r="I15" i="191" s="1"/>
  <c r="H10" i="191"/>
  <c r="G10" i="191"/>
  <c r="F10" i="191"/>
  <c r="E10" i="191"/>
  <c r="D10" i="191"/>
  <c r="D15" i="191" s="1"/>
  <c r="C10" i="191"/>
  <c r="K10" i="192"/>
  <c r="K15" i="192" s="1"/>
  <c r="J10" i="192"/>
  <c r="I10" i="192"/>
  <c r="H10" i="192"/>
  <c r="G10" i="192"/>
  <c r="F10" i="192"/>
  <c r="F15" i="192" s="1"/>
  <c r="E10" i="192"/>
  <c r="D10" i="192"/>
  <c r="C10" i="192"/>
  <c r="C15" i="192" s="1"/>
  <c r="K10" i="193"/>
  <c r="J10" i="193"/>
  <c r="I10" i="193"/>
  <c r="H10" i="193"/>
  <c r="H15" i="193" s="1"/>
  <c r="G10" i="193"/>
  <c r="F10" i="193"/>
  <c r="E10" i="193"/>
  <c r="E15" i="193" s="1"/>
  <c r="D10" i="193"/>
  <c r="C10" i="193"/>
  <c r="K10" i="194"/>
  <c r="J10" i="194"/>
  <c r="J15" i="194" s="1"/>
  <c r="I10" i="194"/>
  <c r="H10" i="194"/>
  <c r="G10" i="194"/>
  <c r="G15" i="194" s="1"/>
  <c r="F10" i="194"/>
  <c r="E10" i="194"/>
  <c r="D10" i="194"/>
  <c r="C10" i="194"/>
  <c r="K10" i="195"/>
  <c r="J10" i="195"/>
  <c r="I10" i="195"/>
  <c r="I15" i="195" s="1"/>
  <c r="H10" i="195"/>
  <c r="G10" i="195"/>
  <c r="F10" i="195"/>
  <c r="E10" i="195"/>
  <c r="D10" i="195"/>
  <c r="C10" i="195"/>
  <c r="K10" i="196"/>
  <c r="K15" i="196" s="1"/>
  <c r="J10" i="196"/>
  <c r="I10" i="196"/>
  <c r="H10" i="196"/>
  <c r="G10" i="196"/>
  <c r="F10" i="196"/>
  <c r="F15" i="196" s="1"/>
  <c r="E10" i="196"/>
  <c r="D10" i="196"/>
  <c r="C10" i="196"/>
  <c r="C15" i="196" s="1"/>
  <c r="K10" i="197"/>
  <c r="J10" i="197"/>
  <c r="I10" i="197"/>
  <c r="H10" i="197"/>
  <c r="H15" i="197" s="1"/>
  <c r="G10" i="197"/>
  <c r="F10" i="197"/>
  <c r="E10" i="197"/>
  <c r="E15" i="197" s="1"/>
  <c r="D10" i="197"/>
  <c r="C10" i="197"/>
  <c r="K10" i="198"/>
  <c r="J10" i="198"/>
  <c r="J15" i="198" s="1"/>
  <c r="I10" i="198"/>
  <c r="H10" i="198"/>
  <c r="G10" i="198"/>
  <c r="F10" i="198"/>
  <c r="E10" i="198"/>
  <c r="D10" i="198"/>
  <c r="C10" i="198"/>
  <c r="K10" i="199"/>
  <c r="J10" i="199"/>
  <c r="I10" i="199"/>
  <c r="H10" i="199"/>
  <c r="G10" i="199"/>
  <c r="F10" i="199"/>
  <c r="E10" i="199"/>
  <c r="D10" i="199"/>
  <c r="D15" i="199" s="1"/>
  <c r="C10" i="199"/>
  <c r="K10" i="200"/>
  <c r="K15" i="200" s="1"/>
  <c r="J10" i="200"/>
  <c r="I10" i="200"/>
  <c r="H10" i="200"/>
  <c r="G10" i="200"/>
  <c r="F10" i="200"/>
  <c r="E10" i="200"/>
  <c r="D10" i="200"/>
  <c r="C10" i="200"/>
  <c r="C15" i="200" s="1"/>
  <c r="K10" i="201"/>
  <c r="J10" i="201"/>
  <c r="I10" i="201"/>
  <c r="H10" i="201"/>
  <c r="H15" i="201" s="1"/>
  <c r="G10" i="201"/>
  <c r="F10" i="201"/>
  <c r="E10" i="201"/>
  <c r="E15" i="201" s="1"/>
  <c r="D10" i="201"/>
  <c r="C10" i="201"/>
  <c r="K10" i="202"/>
  <c r="J10" i="202"/>
  <c r="J15" i="202" s="1"/>
  <c r="I10" i="202"/>
  <c r="H10" i="202"/>
  <c r="G10" i="202"/>
  <c r="G15" i="202" s="1"/>
  <c r="F10" i="202"/>
  <c r="E10" i="202"/>
  <c r="D10" i="202"/>
  <c r="C10" i="202"/>
  <c r="K10" i="203"/>
  <c r="J10" i="203"/>
  <c r="I10" i="203"/>
  <c r="H10" i="203"/>
  <c r="G10" i="203"/>
  <c r="F10" i="203"/>
  <c r="E10" i="203"/>
  <c r="D10" i="203"/>
  <c r="C10" i="203"/>
  <c r="K10" i="204"/>
  <c r="K15" i="204" s="1"/>
  <c r="J10" i="204"/>
  <c r="I10" i="204"/>
  <c r="H10" i="204"/>
  <c r="G10" i="204"/>
  <c r="F10" i="204"/>
  <c r="E10" i="204"/>
  <c r="D10" i="204"/>
  <c r="C10" i="204"/>
  <c r="C15" i="204" s="1"/>
  <c r="K10" i="205"/>
  <c r="J10" i="205"/>
  <c r="I10" i="205"/>
  <c r="H10" i="205"/>
  <c r="G10" i="205"/>
  <c r="F10" i="205"/>
  <c r="E10" i="205"/>
  <c r="E15" i="205" s="1"/>
  <c r="D10" i="205"/>
  <c r="C10" i="205"/>
  <c r="K10" i="206"/>
  <c r="J10" i="206"/>
  <c r="J15" i="206" s="1"/>
  <c r="I10" i="206"/>
  <c r="H10" i="206"/>
  <c r="G10" i="206"/>
  <c r="G15" i="206" s="1"/>
  <c r="F10" i="206"/>
  <c r="E10" i="206"/>
  <c r="D10" i="206"/>
  <c r="C10" i="206"/>
  <c r="K10" i="207"/>
  <c r="J10" i="207"/>
  <c r="I10" i="207"/>
  <c r="H10" i="207"/>
  <c r="G10" i="207"/>
  <c r="F10" i="207"/>
  <c r="E10" i="207"/>
  <c r="D10" i="207"/>
  <c r="D15" i="207" s="1"/>
  <c r="C10" i="207"/>
  <c r="K10" i="208"/>
  <c r="J10" i="208"/>
  <c r="I10" i="208"/>
  <c r="H10" i="208"/>
  <c r="G10" i="208"/>
  <c r="F10" i="208"/>
  <c r="E10" i="208"/>
  <c r="D10" i="208"/>
  <c r="C10" i="208"/>
  <c r="K10" i="209"/>
  <c r="J10" i="209"/>
  <c r="I10" i="209"/>
  <c r="H10" i="209"/>
  <c r="G10" i="209"/>
  <c r="F10" i="209"/>
  <c r="E10" i="209"/>
  <c r="D10" i="209"/>
  <c r="C10" i="209"/>
  <c r="K10" i="210"/>
  <c r="J10" i="210"/>
  <c r="I10" i="210"/>
  <c r="H10" i="210"/>
  <c r="G10" i="210"/>
  <c r="G15" i="210" s="1"/>
  <c r="F10" i="210"/>
  <c r="E10" i="210"/>
  <c r="D10" i="210"/>
  <c r="C10" i="210"/>
  <c r="K10" i="211"/>
  <c r="J10" i="211"/>
  <c r="I10" i="211"/>
  <c r="I15" i="211" s="1"/>
  <c r="H10" i="211"/>
  <c r="G10" i="211"/>
  <c r="F10" i="211"/>
  <c r="E10" i="211"/>
  <c r="D10" i="211"/>
  <c r="D15" i="211" s="1"/>
  <c r="C10" i="211"/>
  <c r="K10" i="212"/>
  <c r="J10" i="212"/>
  <c r="I10" i="212"/>
  <c r="H10" i="212"/>
  <c r="G10" i="212"/>
  <c r="F10" i="212"/>
  <c r="F15" i="212" s="1"/>
  <c r="E10" i="212"/>
  <c r="D10" i="212"/>
  <c r="C10" i="212"/>
  <c r="K10" i="213"/>
  <c r="K15" i="213" s="1"/>
  <c r="J10" i="213"/>
  <c r="J15" i="213" s="1"/>
  <c r="I10" i="213"/>
  <c r="H10" i="213"/>
  <c r="G10" i="213"/>
  <c r="G15" i="213" s="1"/>
  <c r="F10" i="213"/>
  <c r="E10" i="213"/>
  <c r="D10" i="213"/>
  <c r="C10" i="213"/>
  <c r="C15" i="213" s="1"/>
  <c r="K10" i="214"/>
  <c r="K15" i="214" s="1"/>
  <c r="J10" i="214"/>
  <c r="I10" i="214"/>
  <c r="I15" i="214" s="1"/>
  <c r="H10" i="214"/>
  <c r="G10" i="214"/>
  <c r="G15" i="214" s="1"/>
  <c r="F10" i="214"/>
  <c r="E10" i="214"/>
  <c r="E15" i="214" s="1"/>
  <c r="D10" i="214"/>
  <c r="D15" i="214" s="1"/>
  <c r="C10" i="214"/>
  <c r="C15" i="214" s="1"/>
  <c r="K10" i="215"/>
  <c r="K15" i="215" s="1"/>
  <c r="J10" i="215"/>
  <c r="I10" i="215"/>
  <c r="I15" i="215" s="1"/>
  <c r="H10" i="215"/>
  <c r="G10" i="215"/>
  <c r="G15" i="215" s="1"/>
  <c r="F10" i="215"/>
  <c r="F15" i="215" s="1"/>
  <c r="E10" i="215"/>
  <c r="D10" i="215"/>
  <c r="C10" i="215"/>
  <c r="K10" i="216"/>
  <c r="K15" i="216" s="1"/>
  <c r="J10" i="216"/>
  <c r="I10" i="216"/>
  <c r="I15" i="216" s="1"/>
  <c r="H10" i="216"/>
  <c r="H15" i="216" s="1"/>
  <c r="G10" i="216"/>
  <c r="G15" i="216" s="1"/>
  <c r="F10" i="216"/>
  <c r="E10" i="216"/>
  <c r="E15" i="216" s="1"/>
  <c r="D10" i="216"/>
  <c r="C10" i="216"/>
  <c r="C15" i="216" s="1"/>
  <c r="K10" i="217"/>
  <c r="K15" i="217" s="1"/>
  <c r="J10" i="217"/>
  <c r="J15" i="217" s="1"/>
  <c r="I10" i="217"/>
  <c r="I15" i="217" s="1"/>
  <c r="H10" i="217"/>
  <c r="G10" i="217"/>
  <c r="F10" i="217"/>
  <c r="E10" i="217"/>
  <c r="E15" i="217" s="1"/>
  <c r="D10" i="217"/>
  <c r="C10" i="217"/>
  <c r="C15" i="217" s="1"/>
  <c r="K10" i="218"/>
  <c r="K15" i="218" s="1"/>
  <c r="J10" i="218"/>
  <c r="I10" i="218"/>
  <c r="I15" i="218" s="1"/>
  <c r="H10" i="218"/>
  <c r="G10" i="218"/>
  <c r="G15" i="218" s="1"/>
  <c r="F10" i="218"/>
  <c r="E10" i="218"/>
  <c r="E15" i="218" s="1"/>
  <c r="D10" i="218"/>
  <c r="D15" i="218" s="1"/>
  <c r="C10" i="218"/>
  <c r="C15" i="218" s="1"/>
  <c r="K10" i="219"/>
  <c r="K15" i="219" s="1"/>
  <c r="J10" i="219"/>
  <c r="I10" i="219"/>
  <c r="H10" i="219"/>
  <c r="G10" i="219"/>
  <c r="G15" i="219" s="1"/>
  <c r="F10" i="219"/>
  <c r="F15" i="219" s="1"/>
  <c r="E10" i="219"/>
  <c r="E15" i="219" s="1"/>
  <c r="D10" i="219"/>
  <c r="C10" i="219"/>
  <c r="C15" i="219" s="1"/>
  <c r="K10" i="220"/>
  <c r="K15" i="220" s="1"/>
  <c r="J10" i="220"/>
  <c r="I10" i="220"/>
  <c r="I15" i="220" s="1"/>
  <c r="H10" i="220"/>
  <c r="H15" i="220" s="1"/>
  <c r="G10" i="220"/>
  <c r="F10" i="220"/>
  <c r="E10" i="220"/>
  <c r="E15" i="220" s="1"/>
  <c r="D10" i="220"/>
  <c r="C10" i="220"/>
  <c r="C15" i="220" s="1"/>
  <c r="K10" i="221"/>
  <c r="K15" i="221" s="1"/>
  <c r="J10" i="221"/>
  <c r="J15" i="221" s="1"/>
  <c r="I10" i="221"/>
  <c r="I15" i="221" s="1"/>
  <c r="H10" i="221"/>
  <c r="G10" i="221"/>
  <c r="G15" i="221" s="1"/>
  <c r="F10" i="221"/>
  <c r="E10" i="221"/>
  <c r="E15" i="221" s="1"/>
  <c r="D10" i="221"/>
  <c r="C10" i="221"/>
  <c r="C15" i="221" s="1"/>
  <c r="K10" i="222"/>
  <c r="K15" i="222" s="1"/>
  <c r="J10" i="222"/>
  <c r="I10" i="222"/>
  <c r="I15" i="222" s="1"/>
  <c r="H10" i="222"/>
  <c r="G10" i="222"/>
  <c r="G15" i="222" s="1"/>
  <c r="F10" i="222"/>
  <c r="E10" i="222"/>
  <c r="E15" i="222" s="1"/>
  <c r="D10" i="222"/>
  <c r="D15" i="222" s="1"/>
  <c r="C10" i="222"/>
  <c r="C15" i="222" s="1"/>
  <c r="K10" i="223"/>
  <c r="K15" i="223" s="1"/>
  <c r="J10" i="223"/>
  <c r="I10" i="223"/>
  <c r="I15" i="223" s="1"/>
  <c r="H10" i="223"/>
  <c r="G10" i="223"/>
  <c r="G15" i="223" s="1"/>
  <c r="F10" i="223"/>
  <c r="F15" i="223" s="1"/>
  <c r="E10" i="223"/>
  <c r="D10" i="223"/>
  <c r="C10" i="223"/>
  <c r="C15" i="223" s="1"/>
  <c r="K10" i="224"/>
  <c r="K15" i="224" s="1"/>
  <c r="J10" i="224"/>
  <c r="I10" i="224"/>
  <c r="I15" i="224" s="1"/>
  <c r="H10" i="224"/>
  <c r="H15" i="224" s="1"/>
  <c r="G10" i="224"/>
  <c r="G15" i="224" s="1"/>
  <c r="F10" i="224"/>
  <c r="E10" i="224"/>
  <c r="E15" i="224" s="1"/>
  <c r="D10" i="224"/>
  <c r="C10" i="224"/>
  <c r="C15" i="224" s="1"/>
  <c r="K10" i="225"/>
  <c r="K15" i="225" s="1"/>
  <c r="J10" i="225"/>
  <c r="J15" i="225" s="1"/>
  <c r="I10" i="225"/>
  <c r="I15" i="225" s="1"/>
  <c r="H10" i="225"/>
  <c r="G10" i="225"/>
  <c r="F10" i="225"/>
  <c r="E10" i="225"/>
  <c r="E15" i="225" s="1"/>
  <c r="D10" i="225"/>
  <c r="C10" i="225"/>
  <c r="C15" i="225" s="1"/>
  <c r="K10" i="226"/>
  <c r="K15" i="226" s="1"/>
  <c r="J10" i="226"/>
  <c r="I10" i="226"/>
  <c r="I15" i="226" s="1"/>
  <c r="H10" i="226"/>
  <c r="G10" i="226"/>
  <c r="G15" i="226" s="1"/>
  <c r="F10" i="226"/>
  <c r="E10" i="226"/>
  <c r="E15" i="226" s="1"/>
  <c r="D10" i="226"/>
  <c r="D15" i="226" s="1"/>
  <c r="C10" i="226"/>
  <c r="C15" i="226" s="1"/>
  <c r="K10" i="227"/>
  <c r="K15" i="227" s="1"/>
  <c r="J10" i="227"/>
  <c r="I10" i="227"/>
  <c r="H10" i="227"/>
  <c r="G10" i="227"/>
  <c r="G15" i="227" s="1"/>
  <c r="F10" i="227"/>
  <c r="F15" i="227" s="1"/>
  <c r="E10" i="227"/>
  <c r="E15" i="227" s="1"/>
  <c r="D10" i="227"/>
  <c r="C10" i="227"/>
  <c r="C15" i="227" s="1"/>
  <c r="K10" i="228"/>
  <c r="K15" i="228" s="1"/>
  <c r="J10" i="228"/>
  <c r="I10" i="228"/>
  <c r="I15" i="228" s="1"/>
  <c r="H10" i="228"/>
  <c r="H15" i="228" s="1"/>
  <c r="G10" i="228"/>
  <c r="G15" i="228" s="1"/>
  <c r="F10" i="228"/>
  <c r="E10" i="228"/>
  <c r="E15" i="228" s="1"/>
  <c r="D10" i="228"/>
  <c r="C10" i="228"/>
  <c r="C15" i="228" s="1"/>
  <c r="K10" i="229"/>
  <c r="K15" i="229" s="1"/>
  <c r="J10" i="229"/>
  <c r="J15" i="229" s="1"/>
  <c r="I10" i="229"/>
  <c r="I15" i="229" s="1"/>
  <c r="H10" i="229"/>
  <c r="G10" i="229"/>
  <c r="G15" i="229" s="1"/>
  <c r="F10" i="229"/>
  <c r="E10" i="229"/>
  <c r="E15" i="229" s="1"/>
  <c r="D10" i="229"/>
  <c r="C10" i="229"/>
  <c r="C15" i="229" s="1"/>
  <c r="K10" i="230"/>
  <c r="K15" i="230" s="1"/>
  <c r="J10" i="230"/>
  <c r="I10" i="230"/>
  <c r="I15" i="230" s="1"/>
  <c r="H10" i="230"/>
  <c r="G10" i="230"/>
  <c r="G15" i="230" s="1"/>
  <c r="F10" i="230"/>
  <c r="E10" i="230"/>
  <c r="E15" i="230" s="1"/>
  <c r="D10" i="230"/>
  <c r="D15" i="230" s="1"/>
  <c r="C10" i="230"/>
  <c r="C15" i="230" s="1"/>
  <c r="K10" i="231"/>
  <c r="K15" i="231" s="1"/>
  <c r="J10" i="231"/>
  <c r="I10" i="231"/>
  <c r="H10" i="231"/>
  <c r="G10" i="231"/>
  <c r="G15" i="231" s="1"/>
  <c r="F10" i="231"/>
  <c r="F15" i="231" s="1"/>
  <c r="E10" i="231"/>
  <c r="D10" i="231"/>
  <c r="C10" i="231"/>
  <c r="C15" i="231" s="1"/>
  <c r="K10" i="232"/>
  <c r="K15" i="232" s="1"/>
  <c r="J10" i="232"/>
  <c r="I10" i="232"/>
  <c r="I15" i="232" s="1"/>
  <c r="H10" i="232"/>
  <c r="H15" i="232" s="1"/>
  <c r="G10" i="232"/>
  <c r="G15" i="232" s="1"/>
  <c r="F10" i="232"/>
  <c r="E10" i="232"/>
  <c r="D10" i="232"/>
  <c r="C10" i="232"/>
  <c r="C15" i="232" s="1"/>
  <c r="K10" i="233"/>
  <c r="J10" i="233"/>
  <c r="J15" i="233" s="1"/>
  <c r="I10" i="233"/>
  <c r="I15" i="233" s="1"/>
  <c r="H10" i="233"/>
  <c r="G10" i="233"/>
  <c r="F10" i="233"/>
  <c r="E10" i="233"/>
  <c r="E15" i="233" s="1"/>
  <c r="D10" i="233"/>
  <c r="C10" i="233"/>
  <c r="C15" i="233" s="1"/>
  <c r="K10" i="234"/>
  <c r="K15" i="234" s="1"/>
  <c r="J10" i="234"/>
  <c r="I10" i="234"/>
  <c r="H10" i="234"/>
  <c r="G10" i="234"/>
  <c r="G15" i="234" s="1"/>
  <c r="F10" i="234"/>
  <c r="E10" i="234"/>
  <c r="D10" i="234"/>
  <c r="D15" i="234" s="1"/>
  <c r="C10" i="234"/>
  <c r="C15" i="234" s="1"/>
  <c r="K10" i="235"/>
  <c r="J10" i="235"/>
  <c r="I10" i="235"/>
  <c r="I15" i="235" s="1"/>
  <c r="H10" i="235"/>
  <c r="G10" i="235"/>
  <c r="F10" i="235"/>
  <c r="E10" i="235"/>
  <c r="E15" i="235" s="1"/>
  <c r="D10" i="235"/>
  <c r="C10" i="235"/>
  <c r="K10" i="236"/>
  <c r="J10" i="236"/>
  <c r="I10" i="236"/>
  <c r="I15" i="236" s="1"/>
  <c r="H10" i="236"/>
  <c r="G10" i="236"/>
  <c r="F10" i="236"/>
  <c r="E10" i="236"/>
  <c r="D10" i="236"/>
  <c r="C10" i="236"/>
  <c r="K10" i="237"/>
  <c r="K15" i="237" s="1"/>
  <c r="J10" i="237"/>
  <c r="J15" i="237" s="1"/>
  <c r="I10" i="237"/>
  <c r="H10" i="237"/>
  <c r="G10" i="237"/>
  <c r="F10" i="237"/>
  <c r="E10" i="237"/>
  <c r="D10" i="237"/>
  <c r="C10" i="237"/>
  <c r="C15" i="237" s="1"/>
  <c r="K10" i="238"/>
  <c r="K15" i="238" s="1"/>
  <c r="J10" i="238"/>
  <c r="I10" i="238"/>
  <c r="H10" i="238"/>
  <c r="G10" i="238"/>
  <c r="G15" i="238" s="1"/>
  <c r="F10" i="238"/>
  <c r="E10" i="238"/>
  <c r="E15" i="238" s="1"/>
  <c r="D10" i="238"/>
  <c r="D15" i="238" s="1"/>
  <c r="C10" i="238"/>
  <c r="C15" i="238" s="1"/>
  <c r="K10" i="239"/>
  <c r="J10" i="239"/>
  <c r="I10" i="239"/>
  <c r="I15" i="239" s="1"/>
  <c r="H10" i="239"/>
  <c r="G10" i="239"/>
  <c r="F10" i="239"/>
  <c r="F15" i="239" s="1"/>
  <c r="E10" i="239"/>
  <c r="E15" i="239" s="1"/>
  <c r="D10" i="239"/>
  <c r="C10" i="239"/>
  <c r="K10" i="240"/>
  <c r="K15" i="240" s="1"/>
  <c r="J10" i="240"/>
  <c r="I10" i="240"/>
  <c r="I15" i="240" s="1"/>
  <c r="H10" i="240"/>
  <c r="H15" i="240" s="1"/>
  <c r="G10" i="240"/>
  <c r="G15" i="240" s="1"/>
  <c r="F10" i="240"/>
  <c r="E10" i="240"/>
  <c r="D10" i="240"/>
  <c r="C10" i="240"/>
  <c r="C15" i="240" s="1"/>
  <c r="K10" i="241"/>
  <c r="K15" i="241" s="1"/>
  <c r="J10" i="241"/>
  <c r="J15" i="241" s="1"/>
  <c r="I10" i="241"/>
  <c r="I15" i="241" s="1"/>
  <c r="H10" i="241"/>
  <c r="G10" i="241"/>
  <c r="F10" i="241"/>
  <c r="E10" i="241"/>
  <c r="E15" i="241" s="1"/>
  <c r="D10" i="241"/>
  <c r="C10" i="241"/>
  <c r="C15" i="241" s="1"/>
  <c r="K10" i="242"/>
  <c r="K15" i="242" s="1"/>
  <c r="J10" i="242"/>
  <c r="I10" i="242"/>
  <c r="H10" i="242"/>
  <c r="G10" i="242"/>
  <c r="G15" i="242" s="1"/>
  <c r="F10" i="242"/>
  <c r="E10" i="242"/>
  <c r="E15" i="242" s="1"/>
  <c r="D10" i="242"/>
  <c r="D15" i="242" s="1"/>
  <c r="C10" i="242"/>
  <c r="C15" i="242" s="1"/>
  <c r="K10" i="243"/>
  <c r="J10" i="243"/>
  <c r="I10" i="243"/>
  <c r="I15" i="243" s="1"/>
  <c r="H10" i="243"/>
  <c r="G10" i="243"/>
  <c r="F10" i="243"/>
  <c r="F15" i="243" s="1"/>
  <c r="E10" i="243"/>
  <c r="E15" i="243" s="1"/>
  <c r="D10" i="243"/>
  <c r="C10" i="243"/>
  <c r="K10" i="244"/>
  <c r="K15" i="244" s="1"/>
  <c r="J10" i="244"/>
  <c r="I10" i="244"/>
  <c r="I15" i="244" s="1"/>
  <c r="H10" i="244"/>
  <c r="H15" i="244" s="1"/>
  <c r="G10" i="244"/>
  <c r="G15" i="244" s="1"/>
  <c r="F10" i="244"/>
  <c r="E10" i="244"/>
  <c r="D10" i="244"/>
  <c r="C10" i="244"/>
  <c r="C15" i="244" s="1"/>
  <c r="K10" i="245"/>
  <c r="K15" i="245" s="1"/>
  <c r="J10" i="245"/>
  <c r="I10" i="245"/>
  <c r="I15" i="245" s="1"/>
  <c r="H10" i="245"/>
  <c r="G10" i="245"/>
  <c r="F10" i="245"/>
  <c r="E10" i="245"/>
  <c r="E15" i="245" s="1"/>
  <c r="D10" i="245"/>
  <c r="C10" i="245"/>
  <c r="C15" i="245" s="1"/>
  <c r="K10" i="246"/>
  <c r="J10" i="246"/>
  <c r="I10" i="246"/>
  <c r="H10" i="246"/>
  <c r="G10" i="246"/>
  <c r="G15" i="246" s="1"/>
  <c r="F10" i="246"/>
  <c r="E10" i="246"/>
  <c r="E15" i="246" s="1"/>
  <c r="D10" i="246"/>
  <c r="D15" i="246" s="1"/>
  <c r="C10" i="246"/>
  <c r="K10" i="247"/>
  <c r="J10" i="247"/>
  <c r="I10" i="247"/>
  <c r="I15" i="247" s="1"/>
  <c r="H10" i="247"/>
  <c r="G10" i="247"/>
  <c r="G15" i="247" s="1"/>
  <c r="F10" i="247"/>
  <c r="F15" i="247" s="1"/>
  <c r="E10" i="247"/>
  <c r="E15" i="247" s="1"/>
  <c r="D10" i="247"/>
  <c r="C10" i="247"/>
  <c r="K10" i="248"/>
  <c r="K15" i="248" s="1"/>
  <c r="J10" i="248"/>
  <c r="I10" i="248"/>
  <c r="I15" i="248" s="1"/>
  <c r="H10" i="248"/>
  <c r="H15" i="248" s="1"/>
  <c r="G10" i="248"/>
  <c r="G15" i="248" s="1"/>
  <c r="F10" i="248"/>
  <c r="E10" i="248"/>
  <c r="D10" i="248"/>
  <c r="C10" i="248"/>
  <c r="C15" i="248" s="1"/>
  <c r="K10" i="249"/>
  <c r="K15" i="249" s="1"/>
  <c r="J10" i="249"/>
  <c r="J15" i="249" s="1"/>
  <c r="I10" i="249"/>
  <c r="I15" i="249" s="1"/>
  <c r="H10" i="249"/>
  <c r="G10" i="249"/>
  <c r="F10" i="249"/>
  <c r="E10" i="249"/>
  <c r="E15" i="249" s="1"/>
  <c r="D10" i="249"/>
  <c r="C10" i="249"/>
  <c r="C15" i="249" s="1"/>
  <c r="K10" i="250"/>
  <c r="K15" i="250" s="1"/>
  <c r="J10" i="250"/>
  <c r="I10" i="250"/>
  <c r="H10" i="250"/>
  <c r="G10" i="250"/>
  <c r="G15" i="250" s="1"/>
  <c r="F10" i="250"/>
  <c r="E10" i="250"/>
  <c r="D10" i="250"/>
  <c r="D15" i="250" s="1"/>
  <c r="C10" i="250"/>
  <c r="C15" i="250" s="1"/>
  <c r="K10" i="251"/>
  <c r="J10" i="251"/>
  <c r="I10" i="251"/>
  <c r="I15" i="251" s="1"/>
  <c r="H10" i="251"/>
  <c r="G10" i="251"/>
  <c r="G15" i="251" s="1"/>
  <c r="F10" i="251"/>
  <c r="E10" i="251"/>
  <c r="E15" i="251" s="1"/>
  <c r="D10" i="251"/>
  <c r="C10" i="251"/>
  <c r="K10" i="252"/>
  <c r="K15" i="252" s="1"/>
  <c r="J10" i="252"/>
  <c r="I10" i="252"/>
  <c r="I15" i="252" s="1"/>
  <c r="H10" i="252"/>
  <c r="G10" i="252"/>
  <c r="F10" i="252"/>
  <c r="E10" i="252"/>
  <c r="D10" i="252"/>
  <c r="C10" i="252"/>
  <c r="C15" i="252" s="1"/>
  <c r="K10" i="253"/>
  <c r="K15" i="253" s="1"/>
  <c r="J10" i="253"/>
  <c r="J15" i="253" s="1"/>
  <c r="I10" i="253"/>
  <c r="H10" i="253"/>
  <c r="G10" i="253"/>
  <c r="F10" i="253"/>
  <c r="E10" i="253"/>
  <c r="D10" i="253"/>
  <c r="C10" i="253"/>
  <c r="C15" i="253" s="1"/>
  <c r="K10" i="254"/>
  <c r="K15" i="254" s="1"/>
  <c r="J10" i="254"/>
  <c r="I10" i="254"/>
  <c r="H10" i="254"/>
  <c r="G10" i="254"/>
  <c r="G15" i="254" s="1"/>
  <c r="F10" i="254"/>
  <c r="E10" i="254"/>
  <c r="E15" i="254" s="1"/>
  <c r="D10" i="254"/>
  <c r="C10" i="254"/>
  <c r="C15" i="254" s="1"/>
  <c r="K10" i="255"/>
  <c r="J10" i="255"/>
  <c r="I10" i="255"/>
  <c r="I15" i="255" s="1"/>
  <c r="H10" i="255"/>
  <c r="G10" i="255"/>
  <c r="F10" i="255"/>
  <c r="E10" i="255"/>
  <c r="E15" i="255" s="1"/>
  <c r="D10" i="255"/>
  <c r="C10" i="255"/>
  <c r="K10" i="256"/>
  <c r="K15" i="256" s="1"/>
  <c r="J10" i="256"/>
  <c r="I10" i="256"/>
  <c r="I15" i="256" s="1"/>
  <c r="H10" i="256"/>
  <c r="G10" i="256"/>
  <c r="G15" i="256" s="1"/>
  <c r="F10" i="256"/>
  <c r="E10" i="256"/>
  <c r="D10" i="256"/>
  <c r="C10" i="256"/>
  <c r="C15" i="256" s="1"/>
  <c r="K10" i="257"/>
  <c r="K15" i="257" s="1"/>
  <c r="J10" i="257"/>
  <c r="I10" i="257"/>
  <c r="I15" i="257" s="1"/>
  <c r="H10" i="257"/>
  <c r="G10" i="257"/>
  <c r="F10" i="257"/>
  <c r="E10" i="257"/>
  <c r="E15" i="257" s="1"/>
  <c r="D10" i="257"/>
  <c r="C10" i="257"/>
  <c r="C15" i="257" s="1"/>
  <c r="K10" i="258"/>
  <c r="K15" i="258" s="1"/>
  <c r="J10" i="258"/>
  <c r="I10" i="258"/>
  <c r="H10" i="258"/>
  <c r="G10" i="258"/>
  <c r="G15" i="258" s="1"/>
  <c r="F10" i="258"/>
  <c r="E10" i="258"/>
  <c r="E15" i="258" s="1"/>
  <c r="D10" i="258"/>
  <c r="C10" i="258"/>
  <c r="C15" i="258" s="1"/>
  <c r="K10" i="1"/>
  <c r="J10" i="1"/>
  <c r="I10" i="1"/>
  <c r="I15" i="1" s="1"/>
  <c r="H10" i="1"/>
  <c r="G10" i="1"/>
  <c r="G15" i="1" s="1"/>
  <c r="F10" i="1"/>
  <c r="E10" i="1"/>
  <c r="E15" i="1" s="1"/>
  <c r="D10" i="1"/>
  <c r="C10" i="1"/>
  <c r="F15" i="229" l="1"/>
  <c r="I15" i="207"/>
  <c r="F15" i="251"/>
  <c r="E15" i="250"/>
  <c r="G15" i="236"/>
  <c r="F15" i="235"/>
  <c r="E15" i="234"/>
  <c r="G15" i="220"/>
  <c r="C15" i="208"/>
  <c r="K15" i="208"/>
  <c r="H15" i="205"/>
  <c r="C15" i="176"/>
  <c r="K15" i="176"/>
  <c r="C15" i="160"/>
  <c r="K15" i="160"/>
  <c r="H15" i="157"/>
  <c r="D15" i="153"/>
  <c r="C15" i="152"/>
  <c r="K15" i="152"/>
  <c r="H15" i="149"/>
  <c r="E15" i="146"/>
  <c r="D15" i="145"/>
  <c r="H15" i="117"/>
  <c r="E15" i="252"/>
  <c r="J15" i="250"/>
  <c r="I15" i="231"/>
  <c r="F15" i="204"/>
  <c r="I15" i="199"/>
  <c r="D15" i="215"/>
  <c r="I15" i="253"/>
  <c r="H15" i="252"/>
  <c r="G15" i="243"/>
  <c r="I15" i="237"/>
  <c r="H15" i="236"/>
  <c r="G15" i="235"/>
  <c r="I15" i="213"/>
  <c r="E15" i="209"/>
  <c r="J15" i="166"/>
  <c r="E15" i="161"/>
  <c r="J15" i="158"/>
  <c r="F15" i="154"/>
  <c r="E15" i="121"/>
  <c r="I15" i="61"/>
  <c r="F15" i="58"/>
  <c r="E15" i="57"/>
  <c r="I15" i="53"/>
  <c r="F15" i="50"/>
  <c r="E15" i="49"/>
  <c r="G15" i="11"/>
  <c r="F15" i="10"/>
  <c r="E15" i="9"/>
  <c r="I15" i="5"/>
  <c r="G15" i="3"/>
  <c r="F15" i="2"/>
  <c r="D15" i="231"/>
  <c r="F15" i="221"/>
  <c r="G15" i="195"/>
  <c r="J15" i="191"/>
  <c r="E15" i="42"/>
  <c r="C15" i="246"/>
  <c r="J15" i="245"/>
  <c r="H15" i="247"/>
  <c r="E15" i="231"/>
  <c r="F15" i="207"/>
  <c r="K15" i="246"/>
  <c r="C15" i="212"/>
  <c r="K15" i="180"/>
  <c r="H15" i="177"/>
  <c r="F15" i="257"/>
  <c r="D15" i="255"/>
  <c r="D15" i="223"/>
  <c r="F15" i="213"/>
  <c r="D15" i="116"/>
  <c r="C15" i="236"/>
  <c r="K15" i="236"/>
  <c r="K15" i="212"/>
  <c r="C15" i="180"/>
  <c r="C15" i="172"/>
  <c r="K15" i="172"/>
  <c r="G15" i="255"/>
  <c r="E15" i="253"/>
  <c r="G15" i="239"/>
  <c r="E15" i="237"/>
  <c r="E15" i="213"/>
  <c r="J15" i="210"/>
  <c r="E15" i="181"/>
  <c r="J15" i="178"/>
  <c r="F15" i="158"/>
  <c r="E15" i="157"/>
  <c r="J15" i="154"/>
  <c r="E15" i="141"/>
  <c r="J15" i="138"/>
  <c r="G15" i="135"/>
  <c r="F15" i="62"/>
  <c r="D15" i="60"/>
  <c r="I15" i="57"/>
  <c r="F15" i="54"/>
  <c r="E15" i="53"/>
  <c r="I15" i="49"/>
  <c r="I15" i="193"/>
  <c r="D15" i="189"/>
  <c r="E15" i="123"/>
  <c r="D15" i="203"/>
  <c r="G15" i="198"/>
  <c r="D15" i="195"/>
  <c r="D15" i="187"/>
  <c r="G15" i="182"/>
  <c r="G15" i="166"/>
  <c r="D15" i="163"/>
  <c r="I15" i="144"/>
  <c r="H15" i="143"/>
  <c r="G15" i="142"/>
  <c r="D15" i="139"/>
  <c r="G15" i="94"/>
  <c r="D15" i="91"/>
  <c r="G15" i="86"/>
  <c r="D15" i="83"/>
  <c r="G15" i="78"/>
  <c r="D15" i="75"/>
  <c r="H15" i="71"/>
  <c r="G15" i="70"/>
  <c r="F15" i="69"/>
  <c r="C15" i="66"/>
  <c r="K15" i="66"/>
  <c r="H15" i="39"/>
  <c r="K15" i="26"/>
  <c r="K15" i="18"/>
  <c r="H15" i="15"/>
  <c r="C15" i="10"/>
  <c r="K15" i="10"/>
  <c r="I15" i="8"/>
  <c r="H15" i="7"/>
  <c r="G15" i="6"/>
  <c r="F15" i="5"/>
  <c r="C15" i="2"/>
  <c r="K15" i="2"/>
  <c r="H15" i="176"/>
  <c r="I15" i="170"/>
  <c r="C15" i="158"/>
  <c r="K15" i="158"/>
  <c r="I15" i="149"/>
  <c r="J15" i="95"/>
  <c r="F27" i="258"/>
  <c r="I27" i="253"/>
  <c r="H27" i="252"/>
  <c r="F27" i="250"/>
  <c r="I27" i="245"/>
  <c r="H27" i="244"/>
  <c r="F27" i="242"/>
  <c r="I27" i="237"/>
  <c r="H27" i="236"/>
  <c r="F27" i="234"/>
  <c r="I27" i="229"/>
  <c r="H27" i="228"/>
  <c r="F27" i="226"/>
  <c r="J15" i="40"/>
  <c r="I15" i="39"/>
  <c r="H15" i="38"/>
  <c r="E15" i="35"/>
  <c r="J15" i="32"/>
  <c r="I15" i="31"/>
  <c r="E15" i="27"/>
  <c r="J15" i="24"/>
  <c r="I15" i="23"/>
  <c r="H15" i="22"/>
  <c r="E15" i="19"/>
  <c r="C15" i="17"/>
  <c r="K15" i="17"/>
  <c r="J15" i="16"/>
  <c r="I15" i="15"/>
  <c r="H15" i="219"/>
  <c r="E15" i="204"/>
  <c r="H15" i="200"/>
  <c r="J15" i="183"/>
  <c r="D15" i="178"/>
  <c r="C15" i="150"/>
  <c r="K15" i="150"/>
  <c r="H15" i="16"/>
  <c r="I27" i="212"/>
  <c r="G27" i="210"/>
  <c r="C27" i="206"/>
  <c r="K27" i="206"/>
  <c r="I27" i="204"/>
  <c r="G27" i="202"/>
  <c r="I27" i="196"/>
  <c r="G27" i="194"/>
  <c r="J27" i="189"/>
  <c r="G27" i="186"/>
  <c r="E27" i="184"/>
  <c r="C27" i="182"/>
  <c r="F27" i="105"/>
  <c r="K27" i="78"/>
  <c r="F15" i="179"/>
  <c r="F15" i="159"/>
  <c r="I15" i="141"/>
  <c r="G15" i="133"/>
  <c r="I27" i="102"/>
  <c r="D27" i="97"/>
  <c r="D15" i="183"/>
  <c r="G15" i="170"/>
  <c r="D15" i="167"/>
  <c r="G15" i="162"/>
  <c r="I15" i="140"/>
  <c r="H15" i="139"/>
  <c r="D15" i="127"/>
  <c r="I15" i="124"/>
  <c r="G15" i="122"/>
  <c r="G15" i="90"/>
  <c r="D15" i="87"/>
  <c r="G15" i="82"/>
  <c r="D15" i="79"/>
  <c r="H15" i="75"/>
  <c r="G15" i="74"/>
  <c r="D15" i="71"/>
  <c r="H15" i="67"/>
  <c r="G15" i="66"/>
  <c r="C15" i="38"/>
  <c r="K15" i="38"/>
  <c r="H15" i="35"/>
  <c r="G15" i="34"/>
  <c r="C15" i="30"/>
  <c r="K15" i="30"/>
  <c r="H15" i="27"/>
  <c r="G15" i="26"/>
  <c r="C15" i="22"/>
  <c r="K15" i="22"/>
  <c r="H15" i="19"/>
  <c r="G15" i="18"/>
  <c r="F15" i="17"/>
  <c r="C15" i="14"/>
  <c r="K15" i="14"/>
  <c r="I15" i="12"/>
  <c r="H15" i="11"/>
  <c r="G15" i="10"/>
  <c r="C15" i="6"/>
  <c r="K15" i="6"/>
  <c r="I15" i="4"/>
  <c r="H15" i="3"/>
  <c r="G15" i="2"/>
  <c r="H15" i="254"/>
  <c r="G15" i="237"/>
  <c r="D15" i="194"/>
  <c r="I15" i="180"/>
  <c r="I15" i="160"/>
  <c r="F15" i="130"/>
  <c r="J15" i="46"/>
  <c r="H15" i="29"/>
  <c r="I27" i="257"/>
  <c r="H27" i="256"/>
  <c r="F27" i="254"/>
  <c r="I27" i="249"/>
  <c r="H27" i="248"/>
  <c r="F27" i="246"/>
  <c r="I27" i="241"/>
  <c r="H27" i="240"/>
  <c r="F27" i="238"/>
  <c r="I27" i="233"/>
  <c r="H27" i="232"/>
  <c r="F27" i="230"/>
  <c r="I27" i="225"/>
  <c r="H27" i="224"/>
  <c r="F27" i="222"/>
  <c r="G27" i="215"/>
  <c r="E27" i="213"/>
  <c r="G27" i="207"/>
  <c r="E27" i="205"/>
  <c r="G27" i="199"/>
  <c r="E27" i="197"/>
  <c r="E27" i="189"/>
  <c r="C27" i="187"/>
  <c r="K27" i="187"/>
  <c r="H27" i="184"/>
  <c r="E27" i="181"/>
  <c r="C27" i="179"/>
  <c r="K27" i="179"/>
  <c r="I27" i="177"/>
  <c r="H27" i="176"/>
  <c r="E27" i="173"/>
  <c r="C27" i="171"/>
  <c r="K27" i="171"/>
  <c r="I27" i="169"/>
  <c r="H27" i="168"/>
  <c r="E27" i="165"/>
  <c r="C27" i="163"/>
  <c r="K27" i="163"/>
  <c r="H27" i="160"/>
  <c r="E27" i="157"/>
  <c r="C27" i="155"/>
  <c r="K27" i="155"/>
  <c r="H27" i="152"/>
  <c r="I15" i="227"/>
  <c r="G15" i="225"/>
  <c r="E15" i="223"/>
  <c r="I15" i="219"/>
  <c r="G15" i="217"/>
  <c r="E15" i="215"/>
  <c r="F15" i="208"/>
  <c r="I15" i="203"/>
  <c r="F15" i="200"/>
  <c r="I15" i="187"/>
  <c r="F15" i="184"/>
  <c r="F15" i="176"/>
  <c r="I15" i="171"/>
  <c r="F15" i="168"/>
  <c r="F15" i="144"/>
  <c r="C15" i="133"/>
  <c r="K15" i="133"/>
  <c r="J15" i="132"/>
  <c r="I15" i="131"/>
  <c r="F15" i="128"/>
  <c r="C15" i="125"/>
  <c r="K15" i="125"/>
  <c r="I15" i="123"/>
  <c r="J15" i="44"/>
  <c r="I15" i="43"/>
  <c r="H15" i="42"/>
  <c r="E15" i="39"/>
  <c r="J15" i="36"/>
  <c r="I15" i="35"/>
  <c r="H15" i="34"/>
  <c r="E15" i="31"/>
  <c r="J15" i="28"/>
  <c r="I15" i="27"/>
  <c r="H15" i="26"/>
  <c r="E15" i="23"/>
  <c r="J15" i="20"/>
  <c r="I15" i="19"/>
  <c r="H15" i="18"/>
  <c r="E15" i="15"/>
  <c r="C15" i="13"/>
  <c r="K15" i="13"/>
  <c r="F15" i="241"/>
  <c r="J15" i="239"/>
  <c r="H15" i="227"/>
  <c r="C15" i="206"/>
  <c r="K15" i="206"/>
  <c r="F15" i="202"/>
  <c r="I15" i="198"/>
  <c r="D15" i="181"/>
  <c r="D15" i="175"/>
  <c r="J15" i="167"/>
  <c r="D15" i="161"/>
  <c r="I15" i="152"/>
  <c r="J15" i="91"/>
  <c r="G15" i="80"/>
  <c r="C27" i="258"/>
  <c r="K27" i="258"/>
  <c r="J27" i="257"/>
  <c r="H27" i="255"/>
  <c r="C27" i="250"/>
  <c r="K27" i="250"/>
  <c r="J27" i="249"/>
  <c r="H27" i="247"/>
  <c r="C27" i="242"/>
  <c r="K27" i="242"/>
  <c r="J27" i="241"/>
  <c r="H27" i="239"/>
  <c r="C27" i="234"/>
  <c r="K27" i="234"/>
  <c r="J27" i="233"/>
  <c r="H27" i="231"/>
  <c r="C27" i="226"/>
  <c r="K27" i="226"/>
  <c r="J27" i="225"/>
  <c r="H27" i="77"/>
  <c r="E27" i="74"/>
  <c r="E36" i="247"/>
  <c r="I27" i="62"/>
  <c r="H27" i="61"/>
  <c r="G27" i="60"/>
  <c r="D27" i="57"/>
  <c r="H27" i="53"/>
  <c r="E27" i="149"/>
  <c r="C27" i="147"/>
  <c r="K27" i="147"/>
  <c r="H27" i="144"/>
  <c r="E27" i="141"/>
  <c r="C27" i="139"/>
  <c r="K27" i="139"/>
  <c r="I27" i="137"/>
  <c r="I27" i="129"/>
  <c r="I27" i="121"/>
  <c r="E27" i="101"/>
  <c r="D27" i="100"/>
  <c r="I27" i="97"/>
  <c r="I27" i="89"/>
  <c r="E27" i="77"/>
  <c r="D27" i="76"/>
  <c r="E27" i="69"/>
  <c r="D27" i="68"/>
  <c r="D27" i="36"/>
  <c r="H27" i="32"/>
  <c r="G27" i="31"/>
  <c r="D27" i="28"/>
  <c r="H27" i="24"/>
  <c r="G27" i="23"/>
  <c r="D27" i="20"/>
  <c r="H27" i="16"/>
  <c r="G27" i="15"/>
  <c r="D27" i="12"/>
  <c r="J27" i="117"/>
  <c r="I27" i="86"/>
  <c r="D27" i="81"/>
  <c r="D27" i="63"/>
  <c r="H36" i="244"/>
  <c r="G36" i="243"/>
  <c r="I36" i="141"/>
  <c r="G36" i="139"/>
  <c r="J36" i="250"/>
  <c r="H27" i="223"/>
  <c r="I27" i="216"/>
  <c r="G27" i="214"/>
  <c r="I27" i="208"/>
  <c r="G27" i="206"/>
  <c r="I27" i="200"/>
  <c r="G27" i="198"/>
  <c r="G27" i="190"/>
  <c r="E27" i="188"/>
  <c r="J27" i="185"/>
  <c r="G27" i="182"/>
  <c r="E27" i="180"/>
  <c r="C27" i="178"/>
  <c r="K27" i="178"/>
  <c r="J27" i="177"/>
  <c r="G27" i="174"/>
  <c r="E27" i="172"/>
  <c r="J27" i="169"/>
  <c r="G27" i="166"/>
  <c r="E27" i="164"/>
  <c r="J27" i="161"/>
  <c r="G27" i="158"/>
  <c r="E27" i="156"/>
  <c r="J27" i="153"/>
  <c r="G27" i="150"/>
  <c r="E27" i="148"/>
  <c r="J27" i="145"/>
  <c r="G27" i="142"/>
  <c r="E27" i="140"/>
  <c r="C27" i="130"/>
  <c r="K27" i="130"/>
  <c r="C27" i="122"/>
  <c r="K27" i="122"/>
  <c r="F27" i="109"/>
  <c r="C27" i="106"/>
  <c r="K27" i="106"/>
  <c r="F27" i="93"/>
  <c r="C27" i="90"/>
  <c r="K27" i="90"/>
  <c r="G27" i="86"/>
  <c r="F27" i="85"/>
  <c r="C27" i="82"/>
  <c r="K27" i="82"/>
  <c r="G27" i="78"/>
  <c r="G27" i="70"/>
  <c r="F27" i="69"/>
  <c r="J27" i="49"/>
  <c r="I27" i="48"/>
  <c r="F27" i="45"/>
  <c r="J27" i="41"/>
  <c r="I27" i="40"/>
  <c r="F27" i="37"/>
  <c r="J27" i="33"/>
  <c r="I27" i="32"/>
  <c r="F27" i="29"/>
  <c r="J27" i="25"/>
  <c r="I27" i="24"/>
  <c r="F27" i="21"/>
  <c r="J27" i="17"/>
  <c r="I27" i="16"/>
  <c r="F27" i="5"/>
  <c r="F27" i="113"/>
  <c r="C27" i="62"/>
  <c r="K27" i="62"/>
  <c r="C27" i="54"/>
  <c r="K27" i="54"/>
  <c r="G27" i="36"/>
  <c r="C27" i="24"/>
  <c r="K27" i="24"/>
  <c r="J36" i="245"/>
  <c r="F36" i="145"/>
  <c r="E36" i="144"/>
  <c r="C36" i="142"/>
  <c r="K36" i="142"/>
  <c r="D36" i="230"/>
  <c r="C36" i="192"/>
  <c r="K36" i="192"/>
  <c r="D36" i="155"/>
  <c r="C36" i="236"/>
  <c r="H36" i="233"/>
  <c r="J36" i="197"/>
  <c r="G36" i="184"/>
  <c r="J36" i="179"/>
  <c r="I36" i="178"/>
  <c r="G36" i="176"/>
  <c r="D36" i="236"/>
  <c r="J36" i="227"/>
  <c r="G36" i="224"/>
  <c r="E36" i="207"/>
  <c r="D36" i="206"/>
  <c r="G36" i="201"/>
  <c r="I27" i="221"/>
  <c r="E27" i="217"/>
  <c r="G27" i="211"/>
  <c r="E27" i="209"/>
  <c r="I27" i="205"/>
  <c r="G27" i="203"/>
  <c r="E27" i="201"/>
  <c r="G27" i="195"/>
  <c r="E27" i="193"/>
  <c r="C27" i="191"/>
  <c r="K27" i="191"/>
  <c r="H27" i="188"/>
  <c r="E27" i="185"/>
  <c r="C27" i="183"/>
  <c r="K27" i="183"/>
  <c r="I27" i="181"/>
  <c r="H27" i="180"/>
  <c r="E27" i="177"/>
  <c r="C27" i="175"/>
  <c r="K27" i="175"/>
  <c r="I27" i="173"/>
  <c r="H27" i="172"/>
  <c r="E27" i="169"/>
  <c r="C27" i="167"/>
  <c r="K27" i="167"/>
  <c r="H27" i="164"/>
  <c r="E27" i="161"/>
  <c r="C27" i="159"/>
  <c r="K27" i="159"/>
  <c r="H27" i="156"/>
  <c r="E27" i="153"/>
  <c r="C27" i="151"/>
  <c r="K27" i="151"/>
  <c r="H27" i="148"/>
  <c r="E27" i="145"/>
  <c r="C27" i="143"/>
  <c r="K27" i="143"/>
  <c r="H27" i="140"/>
  <c r="I27" i="133"/>
  <c r="I27" i="125"/>
  <c r="I27" i="117"/>
  <c r="D27" i="104"/>
  <c r="J27" i="102"/>
  <c r="I27" i="101"/>
  <c r="E27" i="97"/>
  <c r="D27" i="96"/>
  <c r="E27" i="89"/>
  <c r="D27" i="88"/>
  <c r="I27" i="77"/>
  <c r="E27" i="65"/>
  <c r="H27" i="36"/>
  <c r="G27" i="35"/>
  <c r="D27" i="32"/>
  <c r="H27" i="28"/>
  <c r="G27" i="27"/>
  <c r="D27" i="24"/>
  <c r="H27" i="20"/>
  <c r="G27" i="19"/>
  <c r="D27" i="16"/>
  <c r="I27" i="100"/>
  <c r="H27" i="93"/>
  <c r="J27" i="77"/>
  <c r="C27" i="72"/>
  <c r="I27" i="6"/>
  <c r="H27" i="5"/>
  <c r="G36" i="255"/>
  <c r="E36" i="253"/>
  <c r="D36" i="188"/>
  <c r="K36" i="187"/>
  <c r="I36" i="185"/>
  <c r="D36" i="180"/>
  <c r="C36" i="179"/>
  <c r="K36" i="179"/>
  <c r="I36" i="177"/>
  <c r="C36" i="212"/>
  <c r="K36" i="212"/>
  <c r="G36" i="208"/>
  <c r="F36" i="207"/>
  <c r="H36" i="172"/>
  <c r="J27" i="181"/>
  <c r="G27" i="178"/>
  <c r="E27" i="176"/>
  <c r="C27" i="174"/>
  <c r="K27" i="174"/>
  <c r="J27" i="173"/>
  <c r="G27" i="170"/>
  <c r="E27" i="168"/>
  <c r="J27" i="165"/>
  <c r="G27" i="162"/>
  <c r="E27" i="160"/>
  <c r="J27" i="157"/>
  <c r="G27" i="154"/>
  <c r="E27" i="152"/>
  <c r="J27" i="149"/>
  <c r="G27" i="146"/>
  <c r="E27" i="144"/>
  <c r="J27" i="141"/>
  <c r="G27" i="138"/>
  <c r="C27" i="134"/>
  <c r="K27" i="134"/>
  <c r="C27" i="126"/>
  <c r="K27" i="126"/>
  <c r="C27" i="86"/>
  <c r="K27" i="86"/>
  <c r="G27" i="82"/>
  <c r="F27" i="81"/>
  <c r="C27" i="78"/>
  <c r="F27" i="73"/>
  <c r="C27" i="70"/>
  <c r="J27" i="45"/>
  <c r="I27" i="44"/>
  <c r="F27" i="41"/>
  <c r="J27" i="37"/>
  <c r="I27" i="36"/>
  <c r="F27" i="33"/>
  <c r="J27" i="29"/>
  <c r="I27" i="28"/>
  <c r="F27" i="25"/>
  <c r="J27" i="21"/>
  <c r="I27" i="20"/>
  <c r="C27" i="14"/>
  <c r="J27" i="5"/>
  <c r="I27" i="4"/>
  <c r="E27" i="90"/>
  <c r="H27" i="75"/>
  <c r="I27" i="70"/>
  <c r="F27" i="67"/>
  <c r="E27" i="66"/>
  <c r="F36" i="213"/>
  <c r="K36" i="210"/>
  <c r="F36" i="189"/>
  <c r="E36" i="188"/>
  <c r="D36" i="247"/>
  <c r="I36" i="246"/>
  <c r="G36" i="244"/>
  <c r="H36" i="216"/>
  <c r="G36" i="215"/>
  <c r="H36" i="208"/>
  <c r="I36" i="99"/>
  <c r="H36" i="98"/>
  <c r="E36" i="73"/>
  <c r="D46" i="172"/>
  <c r="H36" i="75"/>
  <c r="G36" i="74"/>
  <c r="F36" i="73"/>
  <c r="D36" i="48"/>
  <c r="D36" i="41"/>
  <c r="C46" i="255"/>
  <c r="K46" i="255"/>
  <c r="C46" i="249"/>
  <c r="K46" i="249"/>
  <c r="C46" i="239"/>
  <c r="K46" i="239"/>
  <c r="H46" i="237"/>
  <c r="C46" i="233"/>
  <c r="K46" i="233"/>
  <c r="C46" i="227"/>
  <c r="K46" i="227"/>
  <c r="E36" i="129"/>
  <c r="J36" i="84"/>
  <c r="C46" i="59"/>
  <c r="K46" i="59"/>
  <c r="G46" i="15"/>
  <c r="G36" i="152"/>
  <c r="E36" i="150"/>
  <c r="E36" i="142"/>
  <c r="F36" i="95"/>
  <c r="E36" i="94"/>
  <c r="F36" i="87"/>
  <c r="E36" i="86"/>
  <c r="H36" i="253"/>
  <c r="C36" i="227"/>
  <c r="K36" i="227"/>
  <c r="D36" i="221"/>
  <c r="E36" i="217"/>
  <c r="G36" i="213"/>
  <c r="C36" i="209"/>
  <c r="D36" i="203"/>
  <c r="I36" i="202"/>
  <c r="E36" i="198"/>
  <c r="H36" i="176"/>
  <c r="D36" i="166"/>
  <c r="G36" i="143"/>
  <c r="C36" i="112"/>
  <c r="K36" i="112"/>
  <c r="F36" i="86"/>
  <c r="E36" i="85"/>
  <c r="C36" i="84"/>
  <c r="K36" i="84"/>
  <c r="J46" i="249"/>
  <c r="G46" i="246"/>
  <c r="C46" i="234"/>
  <c r="K46" i="234"/>
  <c r="J46" i="233"/>
  <c r="G46" i="230"/>
  <c r="D46" i="227"/>
  <c r="C46" i="226"/>
  <c r="K46" i="226"/>
  <c r="G46" i="190"/>
  <c r="D46" i="187"/>
  <c r="C46" i="186"/>
  <c r="K46" i="186"/>
  <c r="D46" i="179"/>
  <c r="C46" i="178"/>
  <c r="K46" i="178"/>
  <c r="G46" i="174"/>
  <c r="D46" i="171"/>
  <c r="C46" i="170"/>
  <c r="K46" i="170"/>
  <c r="D46" i="163"/>
  <c r="C46" i="162"/>
  <c r="K46" i="162"/>
  <c r="H46" i="159"/>
  <c r="D46" i="155"/>
  <c r="C46" i="154"/>
  <c r="K46" i="154"/>
  <c r="D46" i="147"/>
  <c r="C46" i="146"/>
  <c r="K46" i="146"/>
  <c r="D46" i="139"/>
  <c r="C46" i="138"/>
  <c r="K46" i="138"/>
  <c r="E46" i="132"/>
  <c r="E46" i="124"/>
  <c r="E46" i="116"/>
  <c r="D46" i="115"/>
  <c r="D46" i="99"/>
  <c r="E46" i="92"/>
  <c r="D46" i="83"/>
  <c r="J46" i="1"/>
  <c r="J46" i="243"/>
  <c r="I46" i="242"/>
  <c r="D46" i="226"/>
  <c r="C46" i="225"/>
  <c r="K46" i="225"/>
  <c r="C46" i="176"/>
  <c r="K46" i="176"/>
  <c r="H46" i="150"/>
  <c r="H36" i="120"/>
  <c r="G36" i="119"/>
  <c r="E36" i="256"/>
  <c r="D36" i="245"/>
  <c r="F36" i="241"/>
  <c r="J36" i="220"/>
  <c r="D36" i="209"/>
  <c r="F36" i="167"/>
  <c r="D36" i="134"/>
  <c r="D36" i="112"/>
  <c r="D36" i="7"/>
  <c r="F46" i="252"/>
  <c r="E46" i="251"/>
  <c r="I46" i="247"/>
  <c r="F46" i="236"/>
  <c r="H46" i="198"/>
  <c r="F46" i="196"/>
  <c r="F46" i="188"/>
  <c r="E46" i="187"/>
  <c r="F46" i="180"/>
  <c r="E46" i="179"/>
  <c r="C46" i="243"/>
  <c r="K46" i="243"/>
  <c r="E46" i="219"/>
  <c r="D46" i="218"/>
  <c r="H46" i="214"/>
  <c r="J46" i="203"/>
  <c r="I46" i="202"/>
  <c r="H46" i="180"/>
  <c r="G46" i="179"/>
  <c r="C46" i="152"/>
  <c r="K46" i="152"/>
  <c r="I46" i="150"/>
  <c r="I36" i="128"/>
  <c r="H36" i="127"/>
  <c r="J36" i="121"/>
  <c r="I36" i="120"/>
  <c r="I36" i="112"/>
  <c r="J36" i="33"/>
  <c r="I36" i="32"/>
  <c r="G36" i="30"/>
  <c r="J36" i="25"/>
  <c r="I36" i="24"/>
  <c r="G36" i="22"/>
  <c r="G36" i="6"/>
  <c r="J36" i="1"/>
  <c r="F36" i="256"/>
  <c r="J36" i="248"/>
  <c r="E36" i="245"/>
  <c r="H36" i="242"/>
  <c r="D36" i="239"/>
  <c r="C36" i="225"/>
  <c r="H36" i="205"/>
  <c r="G36" i="204"/>
  <c r="J36" i="189"/>
  <c r="D36" i="177"/>
  <c r="F36" i="159"/>
  <c r="C36" i="59"/>
  <c r="K36" i="59"/>
  <c r="C46" i="256"/>
  <c r="K46" i="256"/>
  <c r="G46" i="252"/>
  <c r="F46" i="251"/>
  <c r="C46" i="248"/>
  <c r="K46" i="248"/>
  <c r="H46" i="197"/>
  <c r="E46" i="194"/>
  <c r="K46" i="192"/>
  <c r="H46" i="189"/>
  <c r="G46" i="188"/>
  <c r="C46" i="184"/>
  <c r="F46" i="238"/>
  <c r="C46" i="203"/>
  <c r="K46" i="203"/>
  <c r="H46" i="156"/>
  <c r="D46" i="152"/>
  <c r="C46" i="151"/>
  <c r="K46" i="151"/>
  <c r="I46" i="125"/>
  <c r="F46" i="122"/>
  <c r="D46" i="120"/>
  <c r="C36" i="1"/>
  <c r="K36" i="1"/>
  <c r="D36" i="254"/>
  <c r="F36" i="249"/>
  <c r="I36" i="242"/>
  <c r="C36" i="238"/>
  <c r="K36" i="238"/>
  <c r="D36" i="225"/>
  <c r="H36" i="222"/>
  <c r="C36" i="214"/>
  <c r="I36" i="205"/>
  <c r="J36" i="194"/>
  <c r="H36" i="160"/>
  <c r="E36" i="146"/>
  <c r="J36" i="138"/>
  <c r="I36" i="137"/>
  <c r="G36" i="121"/>
  <c r="D36" i="96"/>
  <c r="H36" i="17"/>
  <c r="G36" i="16"/>
  <c r="E46" i="257"/>
  <c r="H46" i="252"/>
  <c r="E46" i="241"/>
  <c r="E46" i="209"/>
  <c r="J46" i="206"/>
  <c r="E46" i="201"/>
  <c r="D46" i="200"/>
  <c r="J46" i="198"/>
  <c r="D46" i="258"/>
  <c r="D46" i="252"/>
  <c r="G46" i="205"/>
  <c r="F36" i="59"/>
  <c r="E36" i="254"/>
  <c r="C36" i="252"/>
  <c r="G36" i="249"/>
  <c r="G36" i="233"/>
  <c r="J36" i="223"/>
  <c r="J36" i="218"/>
  <c r="C36" i="206"/>
  <c r="K36" i="206"/>
  <c r="I36" i="180"/>
  <c r="H36" i="173"/>
  <c r="I36" i="122"/>
  <c r="H36" i="121"/>
  <c r="G36" i="98"/>
  <c r="F36" i="97"/>
  <c r="J36" i="72"/>
  <c r="D36" i="66"/>
  <c r="I36" i="17"/>
  <c r="D46" i="255"/>
  <c r="C46" i="254"/>
  <c r="K46" i="254"/>
  <c r="J46" i="253"/>
  <c r="G46" i="242"/>
  <c r="D46" i="239"/>
  <c r="C46" i="238"/>
  <c r="K46" i="238"/>
  <c r="G46" i="210"/>
  <c r="D46" i="207"/>
  <c r="C46" i="206"/>
  <c r="K46" i="206"/>
  <c r="G46" i="202"/>
  <c r="E46" i="258"/>
  <c r="H46" i="254"/>
  <c r="F46" i="243"/>
  <c r="J46" i="240"/>
  <c r="H46" i="238"/>
  <c r="G46" i="225"/>
  <c r="D46" i="188"/>
  <c r="H46" i="184"/>
  <c r="G15" i="169"/>
  <c r="H15" i="146"/>
  <c r="H15" i="106"/>
  <c r="C15" i="77"/>
  <c r="K15" i="77"/>
  <c r="C15" i="164"/>
  <c r="C15" i="132"/>
  <c r="K15" i="132"/>
  <c r="E15" i="126"/>
  <c r="C15" i="108"/>
  <c r="K15" i="108"/>
  <c r="C15" i="100"/>
  <c r="G15" i="24"/>
  <c r="H15" i="1"/>
  <c r="D15" i="258"/>
  <c r="G15" i="257"/>
  <c r="J15" i="256"/>
  <c r="I15" i="254"/>
  <c r="D15" i="253"/>
  <c r="F15" i="252"/>
  <c r="H15" i="251"/>
  <c r="F15" i="245"/>
  <c r="J15" i="243"/>
  <c r="G15" i="241"/>
  <c r="C15" i="239"/>
  <c r="K15" i="239"/>
  <c r="F15" i="238"/>
  <c r="H15" i="237"/>
  <c r="J15" i="236"/>
  <c r="D15" i="235"/>
  <c r="F15" i="230"/>
  <c r="J15" i="226"/>
  <c r="D15" i="224"/>
  <c r="F15" i="222"/>
  <c r="J15" i="218"/>
  <c r="D15" i="216"/>
  <c r="F15" i="214"/>
  <c r="H15" i="212"/>
  <c r="I15" i="210"/>
  <c r="F15" i="209"/>
  <c r="G15" i="207"/>
  <c r="D15" i="206"/>
  <c r="I15" i="205"/>
  <c r="J15" i="203"/>
  <c r="D15" i="201"/>
  <c r="I15" i="200"/>
  <c r="E15" i="199"/>
  <c r="G15" i="197"/>
  <c r="D15" i="196"/>
  <c r="H15" i="195"/>
  <c r="E15" i="194"/>
  <c r="J15" i="193"/>
  <c r="G15" i="192"/>
  <c r="C15" i="191"/>
  <c r="K15" i="191"/>
  <c r="G15" i="187"/>
  <c r="D15" i="186"/>
  <c r="I15" i="185"/>
  <c r="C15" i="183"/>
  <c r="K15" i="183"/>
  <c r="H15" i="182"/>
  <c r="J15" i="180"/>
  <c r="G15" i="179"/>
  <c r="C15" i="177"/>
  <c r="K15" i="177"/>
  <c r="C15" i="174"/>
  <c r="K15" i="174"/>
  <c r="G15" i="172"/>
  <c r="E15" i="171"/>
  <c r="I15" i="166"/>
  <c r="F15" i="165"/>
  <c r="J15" i="160"/>
  <c r="G15" i="156"/>
  <c r="H15" i="154"/>
  <c r="G15" i="151"/>
  <c r="C15" i="147"/>
  <c r="K15" i="147"/>
  <c r="F15" i="145"/>
  <c r="G15" i="140"/>
  <c r="H15" i="138"/>
  <c r="F15" i="135"/>
  <c r="C15" i="122"/>
  <c r="K15" i="122"/>
  <c r="I15" i="121"/>
  <c r="G15" i="117"/>
  <c r="E15" i="116"/>
  <c r="H15" i="114"/>
  <c r="D15" i="112"/>
  <c r="H15" i="110"/>
  <c r="F15" i="109"/>
  <c r="E15" i="104"/>
  <c r="J15" i="103"/>
  <c r="H15" i="102"/>
  <c r="F15" i="101"/>
  <c r="J15" i="99"/>
  <c r="G15" i="93"/>
  <c r="C15" i="91"/>
  <c r="K15" i="91"/>
  <c r="E15" i="83"/>
  <c r="J15" i="81"/>
  <c r="H15" i="80"/>
  <c r="E15" i="78"/>
  <c r="F15" i="64"/>
  <c r="G15" i="59"/>
  <c r="C15" i="51"/>
  <c r="K15" i="51"/>
  <c r="I15" i="50"/>
  <c r="I15" i="20"/>
  <c r="H15" i="10"/>
  <c r="F15" i="248"/>
  <c r="G15" i="127"/>
  <c r="E15" i="109"/>
  <c r="E15" i="101"/>
  <c r="F15" i="70"/>
  <c r="H15" i="257"/>
  <c r="F15" i="255"/>
  <c r="J15" i="254"/>
  <c r="F15" i="249"/>
  <c r="J15" i="247"/>
  <c r="G15" i="245"/>
  <c r="C15" i="243"/>
  <c r="K15" i="243"/>
  <c r="F15" i="242"/>
  <c r="H15" i="241"/>
  <c r="J15" i="240"/>
  <c r="D15" i="239"/>
  <c r="H15" i="234"/>
  <c r="D15" i="232"/>
  <c r="H15" i="229"/>
  <c r="J15" i="227"/>
  <c r="D15" i="225"/>
  <c r="H15" i="221"/>
  <c r="J15" i="219"/>
  <c r="D15" i="217"/>
  <c r="H15" i="213"/>
  <c r="I15" i="212"/>
  <c r="E15" i="211"/>
  <c r="G15" i="209"/>
  <c r="D15" i="208"/>
  <c r="H15" i="207"/>
  <c r="E15" i="206"/>
  <c r="J15" i="205"/>
  <c r="G15" i="204"/>
  <c r="C15" i="203"/>
  <c r="K15" i="203"/>
  <c r="H15" i="202"/>
  <c r="J15" i="200"/>
  <c r="F15" i="199"/>
  <c r="C15" i="198"/>
  <c r="K15" i="198"/>
  <c r="E15" i="196"/>
  <c r="F15" i="194"/>
  <c r="C15" i="193"/>
  <c r="K15" i="193"/>
  <c r="H15" i="192"/>
  <c r="I15" i="190"/>
  <c r="F15" i="189"/>
  <c r="D15" i="188"/>
  <c r="H15" i="187"/>
  <c r="E15" i="186"/>
  <c r="J15" i="185"/>
  <c r="G15" i="184"/>
  <c r="I15" i="182"/>
  <c r="F15" i="181"/>
  <c r="F15" i="178"/>
  <c r="J15" i="176"/>
  <c r="F15" i="175"/>
  <c r="J15" i="173"/>
  <c r="H15" i="172"/>
  <c r="I15" i="169"/>
  <c r="E15" i="164"/>
  <c r="J15" i="163"/>
  <c r="H15" i="162"/>
  <c r="H15" i="159"/>
  <c r="E15" i="158"/>
  <c r="C15" i="157"/>
  <c r="K15" i="157"/>
  <c r="E15" i="155"/>
  <c r="I15" i="154"/>
  <c r="F15" i="153"/>
  <c r="E15" i="150"/>
  <c r="G15" i="148"/>
  <c r="G15" i="145"/>
  <c r="E15" i="139"/>
  <c r="D15" i="134"/>
  <c r="I15" i="133"/>
  <c r="H15" i="130"/>
  <c r="D15" i="128"/>
  <c r="J15" i="124"/>
  <c r="C15" i="115"/>
  <c r="K15" i="115"/>
  <c r="G15" i="113"/>
  <c r="C15" i="111"/>
  <c r="K15" i="111"/>
  <c r="I15" i="110"/>
  <c r="E15" i="108"/>
  <c r="C15" i="107"/>
  <c r="K15" i="107"/>
  <c r="E15" i="100"/>
  <c r="I15" i="98"/>
  <c r="G15" i="97"/>
  <c r="G15" i="88"/>
  <c r="F15" i="83"/>
  <c r="E15" i="72"/>
  <c r="J15" i="71"/>
  <c r="H15" i="65"/>
  <c r="F15" i="63"/>
  <c r="F15" i="47"/>
  <c r="I15" i="34"/>
  <c r="I15" i="136"/>
  <c r="H15" i="55"/>
  <c r="J15" i="1"/>
  <c r="F15" i="258"/>
  <c r="D15" i="256"/>
  <c r="F15" i="253"/>
  <c r="J15" i="251"/>
  <c r="G15" i="249"/>
  <c r="C15" i="247"/>
  <c r="K15" i="247"/>
  <c r="F15" i="246"/>
  <c r="H15" i="245"/>
  <c r="J15" i="244"/>
  <c r="D15" i="243"/>
  <c r="H15" i="238"/>
  <c r="D15" i="236"/>
  <c r="I15" i="234"/>
  <c r="E15" i="232"/>
  <c r="H15" i="230"/>
  <c r="J15" i="228"/>
  <c r="F15" i="224"/>
  <c r="H15" i="222"/>
  <c r="J15" i="220"/>
  <c r="F15" i="216"/>
  <c r="H15" i="214"/>
  <c r="J15" i="212"/>
  <c r="F15" i="211"/>
  <c r="C15" i="210"/>
  <c r="K15" i="210"/>
  <c r="E15" i="208"/>
  <c r="F15" i="206"/>
  <c r="C15" i="205"/>
  <c r="K15" i="205"/>
  <c r="H15" i="204"/>
  <c r="I15" i="202"/>
  <c r="F15" i="201"/>
  <c r="G15" i="199"/>
  <c r="D15" i="198"/>
  <c r="I15" i="197"/>
  <c r="J15" i="195"/>
  <c r="D15" i="193"/>
  <c r="I15" i="192"/>
  <c r="E15" i="191"/>
  <c r="G15" i="189"/>
  <c r="E15" i="188"/>
  <c r="F15" i="186"/>
  <c r="C15" i="185"/>
  <c r="K15" i="185"/>
  <c r="H15" i="184"/>
  <c r="E15" i="183"/>
  <c r="G15" i="181"/>
  <c r="D15" i="180"/>
  <c r="E15" i="174"/>
  <c r="C15" i="173"/>
  <c r="K15" i="173"/>
  <c r="I15" i="172"/>
  <c r="G15" i="171"/>
  <c r="D15" i="170"/>
  <c r="H15" i="168"/>
  <c r="C15" i="166"/>
  <c r="K15" i="166"/>
  <c r="C15" i="163"/>
  <c r="K15" i="163"/>
  <c r="G15" i="161"/>
  <c r="D15" i="160"/>
  <c r="I15" i="156"/>
  <c r="F15" i="155"/>
  <c r="D15" i="152"/>
  <c r="E15" i="147"/>
  <c r="C15" i="146"/>
  <c r="K15" i="146"/>
  <c r="E15" i="144"/>
  <c r="J15" i="143"/>
  <c r="G15" i="137"/>
  <c r="D15" i="136"/>
  <c r="C15" i="131"/>
  <c r="K15" i="131"/>
  <c r="F15" i="125"/>
  <c r="E15" i="119"/>
  <c r="C15" i="118"/>
  <c r="K15" i="118"/>
  <c r="G15" i="116"/>
  <c r="C15" i="106"/>
  <c r="K15" i="106"/>
  <c r="I15" i="105"/>
  <c r="E15" i="95"/>
  <c r="E15" i="91"/>
  <c r="J15" i="89"/>
  <c r="I15" i="84"/>
  <c r="F15" i="82"/>
  <c r="J15" i="80"/>
  <c r="G15" i="73"/>
  <c r="I15" i="70"/>
  <c r="D15" i="66"/>
  <c r="H15" i="64"/>
  <c r="F15" i="57"/>
  <c r="G15" i="47"/>
  <c r="J15" i="39"/>
  <c r="J15" i="34"/>
  <c r="D15" i="11"/>
  <c r="H15" i="210"/>
  <c r="I15" i="103"/>
  <c r="C15" i="1"/>
  <c r="K15" i="1"/>
  <c r="J15" i="257"/>
  <c r="E15" i="256"/>
  <c r="H15" i="255"/>
  <c r="D15" i="254"/>
  <c r="G15" i="253"/>
  <c r="C15" i="251"/>
  <c r="K15" i="251"/>
  <c r="F15" i="250"/>
  <c r="H15" i="249"/>
  <c r="J15" i="248"/>
  <c r="D15" i="247"/>
  <c r="H15" i="242"/>
  <c r="D15" i="240"/>
  <c r="I15" i="238"/>
  <c r="E15" i="236"/>
  <c r="J15" i="234"/>
  <c r="D15" i="233"/>
  <c r="F15" i="232"/>
  <c r="H15" i="231"/>
  <c r="D15" i="227"/>
  <c r="F15" i="225"/>
  <c r="H15" i="223"/>
  <c r="D15" i="219"/>
  <c r="F15" i="217"/>
  <c r="H15" i="215"/>
  <c r="G15" i="211"/>
  <c r="D15" i="210"/>
  <c r="I15" i="209"/>
  <c r="J15" i="207"/>
  <c r="D15" i="205"/>
  <c r="I15" i="204"/>
  <c r="E15" i="203"/>
  <c r="G15" i="201"/>
  <c r="D15" i="200"/>
  <c r="H15" i="199"/>
  <c r="E15" i="198"/>
  <c r="J15" i="197"/>
  <c r="G15" i="196"/>
  <c r="C15" i="195"/>
  <c r="K15" i="195"/>
  <c r="H15" i="194"/>
  <c r="J15" i="192"/>
  <c r="F15" i="191"/>
  <c r="C15" i="190"/>
  <c r="K15" i="190"/>
  <c r="J15" i="187"/>
  <c r="D15" i="185"/>
  <c r="I15" i="184"/>
  <c r="F15" i="183"/>
  <c r="C15" i="182"/>
  <c r="K15" i="182"/>
  <c r="E15" i="180"/>
  <c r="H15" i="178"/>
  <c r="D15" i="176"/>
  <c r="H15" i="175"/>
  <c r="F15" i="174"/>
  <c r="D15" i="173"/>
  <c r="C15" i="169"/>
  <c r="K15" i="169"/>
  <c r="F15" i="167"/>
  <c r="D15" i="166"/>
  <c r="I15" i="165"/>
  <c r="G15" i="164"/>
  <c r="J15" i="159"/>
  <c r="D15" i="146"/>
  <c r="I15" i="145"/>
  <c r="C15" i="143"/>
  <c r="K15" i="143"/>
  <c r="H15" i="142"/>
  <c r="E15" i="136"/>
  <c r="G15" i="132"/>
  <c r="C15" i="127"/>
  <c r="K15" i="127"/>
  <c r="G15" i="125"/>
  <c r="D15" i="124"/>
  <c r="D15" i="121"/>
  <c r="I15" i="120"/>
  <c r="F15" i="119"/>
  <c r="J15" i="117"/>
  <c r="E15" i="115"/>
  <c r="G15" i="112"/>
  <c r="C15" i="110"/>
  <c r="K15" i="110"/>
  <c r="G15" i="108"/>
  <c r="D15" i="106"/>
  <c r="H15" i="104"/>
  <c r="H15" i="96"/>
  <c r="J15" i="93"/>
  <c r="E15" i="90"/>
  <c r="E15" i="86"/>
  <c r="D15" i="85"/>
  <c r="H15" i="83"/>
  <c r="G15" i="72"/>
  <c r="E15" i="61"/>
  <c r="G15" i="57"/>
  <c r="F15" i="35"/>
  <c r="G15" i="31"/>
  <c r="H15" i="173"/>
  <c r="H15" i="85"/>
  <c r="D15" i="1"/>
  <c r="H15" i="258"/>
  <c r="F15" i="256"/>
  <c r="H15" i="253"/>
  <c r="J15" i="252"/>
  <c r="D15" i="251"/>
  <c r="H15" i="246"/>
  <c r="D15" i="244"/>
  <c r="I15" i="242"/>
  <c r="E15" i="240"/>
  <c r="J15" i="238"/>
  <c r="D15" i="237"/>
  <c r="F15" i="236"/>
  <c r="H15" i="235"/>
  <c r="J15" i="230"/>
  <c r="D15" i="228"/>
  <c r="F15" i="226"/>
  <c r="J15" i="222"/>
  <c r="D15" i="220"/>
  <c r="F15" i="218"/>
  <c r="J15" i="214"/>
  <c r="D15" i="212"/>
  <c r="H15" i="211"/>
  <c r="E15" i="210"/>
  <c r="J15" i="209"/>
  <c r="G15" i="208"/>
  <c r="C15" i="207"/>
  <c r="K15" i="207"/>
  <c r="H15" i="206"/>
  <c r="J15" i="204"/>
  <c r="F15" i="203"/>
  <c r="C15" i="202"/>
  <c r="K15" i="202"/>
  <c r="E15" i="200"/>
  <c r="F15" i="198"/>
  <c r="C15" i="197"/>
  <c r="K15" i="197"/>
  <c r="H15" i="196"/>
  <c r="I15" i="194"/>
  <c r="F15" i="193"/>
  <c r="G15" i="191"/>
  <c r="D15" i="190"/>
  <c r="I15" i="189"/>
  <c r="G15" i="188"/>
  <c r="C15" i="187"/>
  <c r="K15" i="187"/>
  <c r="H15" i="186"/>
  <c r="J15" i="184"/>
  <c r="G15" i="183"/>
  <c r="D15" i="182"/>
  <c r="I15" i="181"/>
  <c r="C15" i="179"/>
  <c r="K15" i="179"/>
  <c r="G15" i="177"/>
  <c r="E15" i="176"/>
  <c r="F15" i="170"/>
  <c r="J15" i="168"/>
  <c r="G15" i="167"/>
  <c r="E15" i="166"/>
  <c r="J15" i="165"/>
  <c r="E15" i="163"/>
  <c r="I15" i="161"/>
  <c r="F15" i="157"/>
  <c r="D15" i="154"/>
  <c r="H15" i="150"/>
  <c r="D15" i="138"/>
  <c r="E15" i="131"/>
  <c r="C15" i="130"/>
  <c r="K15" i="130"/>
  <c r="I15" i="129"/>
  <c r="J15" i="120"/>
  <c r="E15" i="118"/>
  <c r="I15" i="116"/>
  <c r="J15" i="113"/>
  <c r="H15" i="112"/>
  <c r="F15" i="111"/>
  <c r="J15" i="109"/>
  <c r="F15" i="107"/>
  <c r="C15" i="105"/>
  <c r="K15" i="105"/>
  <c r="F15" i="103"/>
  <c r="D15" i="102"/>
  <c r="D15" i="98"/>
  <c r="I15" i="96"/>
  <c r="E15" i="94"/>
  <c r="G15" i="91"/>
  <c r="J15" i="88"/>
  <c r="H15" i="87"/>
  <c r="H15" i="82"/>
  <c r="G15" i="76"/>
  <c r="G15" i="67"/>
  <c r="F15" i="61"/>
  <c r="F15" i="40"/>
  <c r="H15" i="36"/>
  <c r="J15" i="23"/>
  <c r="I15" i="22"/>
  <c r="D15" i="15"/>
  <c r="J15" i="134"/>
  <c r="E15" i="113"/>
  <c r="I15" i="258"/>
  <c r="D15" i="257"/>
  <c r="J15" i="255"/>
  <c r="F15" i="254"/>
  <c r="H15" i="250"/>
  <c r="D15" i="248"/>
  <c r="I15" i="246"/>
  <c r="E15" i="244"/>
  <c r="J15" i="242"/>
  <c r="D15" i="241"/>
  <c r="F15" i="240"/>
  <c r="H15" i="239"/>
  <c r="F15" i="233"/>
  <c r="J15" i="231"/>
  <c r="D15" i="229"/>
  <c r="H15" i="225"/>
  <c r="J15" i="223"/>
  <c r="D15" i="221"/>
  <c r="H15" i="217"/>
  <c r="J15" i="215"/>
  <c r="D15" i="213"/>
  <c r="E15" i="212"/>
  <c r="F15" i="210"/>
  <c r="C15" i="209"/>
  <c r="K15" i="209"/>
  <c r="H15" i="208"/>
  <c r="I15" i="206"/>
  <c r="F15" i="205"/>
  <c r="G15" i="203"/>
  <c r="D15" i="202"/>
  <c r="I15" i="201"/>
  <c r="J15" i="199"/>
  <c r="D15" i="197"/>
  <c r="I15" i="196"/>
  <c r="E15" i="195"/>
  <c r="G15" i="193"/>
  <c r="D15" i="192"/>
  <c r="H15" i="191"/>
  <c r="E15" i="190"/>
  <c r="J15" i="189"/>
  <c r="H15" i="188"/>
  <c r="I15" i="186"/>
  <c r="F15" i="185"/>
  <c r="H15" i="183"/>
  <c r="E15" i="182"/>
  <c r="J15" i="181"/>
  <c r="G15" i="180"/>
  <c r="J15" i="175"/>
  <c r="F15" i="173"/>
  <c r="H15" i="167"/>
  <c r="I15" i="164"/>
  <c r="D15" i="162"/>
  <c r="I15" i="158"/>
  <c r="G15" i="157"/>
  <c r="J15" i="153"/>
  <c r="I15" i="150"/>
  <c r="G15" i="149"/>
  <c r="H15" i="144"/>
  <c r="E15" i="143"/>
  <c r="J15" i="137"/>
  <c r="G15" i="136"/>
  <c r="C15" i="135"/>
  <c r="K15" i="135"/>
  <c r="D15" i="130"/>
  <c r="H15" i="128"/>
  <c r="C15" i="126"/>
  <c r="K15" i="126"/>
  <c r="I15" i="125"/>
  <c r="H15" i="122"/>
  <c r="H15" i="119"/>
  <c r="D15" i="117"/>
  <c r="E15" i="114"/>
  <c r="C15" i="113"/>
  <c r="K15" i="113"/>
  <c r="E15" i="110"/>
  <c r="G15" i="107"/>
  <c r="F15" i="106"/>
  <c r="J15" i="104"/>
  <c r="G15" i="99"/>
  <c r="C15" i="97"/>
  <c r="K15" i="97"/>
  <c r="H15" i="95"/>
  <c r="D15" i="93"/>
  <c r="G15" i="75"/>
  <c r="C15" i="69"/>
  <c r="K15" i="69"/>
  <c r="E15" i="54"/>
  <c r="G15" i="45"/>
  <c r="H15" i="41"/>
  <c r="I15" i="36"/>
  <c r="E15" i="28"/>
  <c r="C15" i="23"/>
  <c r="K15" i="23"/>
  <c r="J15" i="18"/>
  <c r="G15" i="138"/>
  <c r="H15" i="131"/>
  <c r="F15" i="1"/>
  <c r="J15" i="258"/>
  <c r="H15" i="256"/>
  <c r="C15" i="255"/>
  <c r="K15" i="255"/>
  <c r="D15" i="252"/>
  <c r="I15" i="250"/>
  <c r="E15" i="248"/>
  <c r="J15" i="246"/>
  <c r="D15" i="245"/>
  <c r="F15" i="244"/>
  <c r="H15" i="243"/>
  <c r="F15" i="237"/>
  <c r="J15" i="235"/>
  <c r="G15" i="233"/>
  <c r="F15" i="228"/>
  <c r="H15" i="226"/>
  <c r="J15" i="224"/>
  <c r="F15" i="220"/>
  <c r="H15" i="218"/>
  <c r="J15" i="216"/>
  <c r="J15" i="211"/>
  <c r="D15" i="209"/>
  <c r="I15" i="208"/>
  <c r="E15" i="207"/>
  <c r="G15" i="205"/>
  <c r="D15" i="204"/>
  <c r="H15" i="203"/>
  <c r="E15" i="202"/>
  <c r="J15" i="201"/>
  <c r="G15" i="200"/>
  <c r="C15" i="199"/>
  <c r="K15" i="199"/>
  <c r="H15" i="198"/>
  <c r="J15" i="196"/>
  <c r="F15" i="195"/>
  <c r="C15" i="194"/>
  <c r="K15" i="194"/>
  <c r="E15" i="192"/>
  <c r="F15" i="190"/>
  <c r="C15" i="189"/>
  <c r="K15" i="189"/>
  <c r="I15" i="188"/>
  <c r="E15" i="187"/>
  <c r="G15" i="185"/>
  <c r="D15" i="184"/>
  <c r="E15" i="179"/>
  <c r="C15" i="178"/>
  <c r="K15" i="178"/>
  <c r="I15" i="177"/>
  <c r="I15" i="174"/>
  <c r="E15" i="172"/>
  <c r="C15" i="171"/>
  <c r="K15" i="171"/>
  <c r="H15" i="170"/>
  <c r="F15" i="169"/>
  <c r="D15" i="168"/>
  <c r="D15" i="165"/>
  <c r="G15" i="163"/>
  <c r="C15" i="161"/>
  <c r="K15" i="161"/>
  <c r="H15" i="160"/>
  <c r="E15" i="159"/>
  <c r="E15" i="156"/>
  <c r="J15" i="155"/>
  <c r="E15" i="151"/>
  <c r="E15" i="140"/>
  <c r="I15" i="134"/>
  <c r="F15" i="127"/>
  <c r="I15" i="122"/>
  <c r="G15" i="121"/>
  <c r="D15" i="120"/>
  <c r="H15" i="115"/>
  <c r="F15" i="114"/>
  <c r="J15" i="112"/>
  <c r="H15" i="111"/>
  <c r="J15" i="108"/>
  <c r="H15" i="90"/>
  <c r="J15" i="87"/>
  <c r="H15" i="86"/>
  <c r="E15" i="84"/>
  <c r="C15" i="78"/>
  <c r="K15" i="78"/>
  <c r="C15" i="63"/>
  <c r="K15" i="63"/>
  <c r="I15" i="62"/>
  <c r="H15" i="61"/>
  <c r="D15" i="58"/>
  <c r="H15" i="6"/>
  <c r="H15" i="179"/>
  <c r="E15" i="178"/>
  <c r="J15" i="177"/>
  <c r="G15" i="176"/>
  <c r="C15" i="175"/>
  <c r="K15" i="175"/>
  <c r="H15" i="174"/>
  <c r="J15" i="172"/>
  <c r="F15" i="171"/>
  <c r="C15" i="170"/>
  <c r="K15" i="170"/>
  <c r="E15" i="168"/>
  <c r="F15" i="166"/>
  <c r="C15" i="165"/>
  <c r="K15" i="165"/>
  <c r="H15" i="164"/>
  <c r="I15" i="162"/>
  <c r="F15" i="161"/>
  <c r="G15" i="159"/>
  <c r="D15" i="158"/>
  <c r="D15" i="156"/>
  <c r="G15" i="155"/>
  <c r="C15" i="154"/>
  <c r="K15" i="154"/>
  <c r="G15" i="153"/>
  <c r="F15" i="151"/>
  <c r="F15" i="149"/>
  <c r="H15" i="148"/>
  <c r="J15" i="147"/>
  <c r="J15" i="141"/>
  <c r="D15" i="140"/>
  <c r="F15" i="139"/>
  <c r="I15" i="138"/>
  <c r="C15" i="134"/>
  <c r="K15" i="134"/>
  <c r="F15" i="133"/>
  <c r="H15" i="132"/>
  <c r="J15" i="131"/>
  <c r="J15" i="129"/>
  <c r="E15" i="128"/>
  <c r="H15" i="127"/>
  <c r="D15" i="126"/>
  <c r="F15" i="123"/>
  <c r="F15" i="121"/>
  <c r="G15" i="119"/>
  <c r="D15" i="118"/>
  <c r="I15" i="117"/>
  <c r="J15" i="115"/>
  <c r="D15" i="113"/>
  <c r="I15" i="112"/>
  <c r="E15" i="111"/>
  <c r="G15" i="109"/>
  <c r="D15" i="108"/>
  <c r="H15" i="107"/>
  <c r="E15" i="106"/>
  <c r="J15" i="105"/>
  <c r="G15" i="104"/>
  <c r="C15" i="103"/>
  <c r="K15" i="103"/>
  <c r="I15" i="102"/>
  <c r="F15" i="98"/>
  <c r="D15" i="97"/>
  <c r="G15" i="95"/>
  <c r="D15" i="94"/>
  <c r="I15" i="93"/>
  <c r="G15" i="92"/>
  <c r="G15" i="89"/>
  <c r="D15" i="88"/>
  <c r="J15" i="84"/>
  <c r="E15" i="82"/>
  <c r="C15" i="81"/>
  <c r="K15" i="81"/>
  <c r="F15" i="79"/>
  <c r="J15" i="77"/>
  <c r="H15" i="76"/>
  <c r="F15" i="75"/>
  <c r="C15" i="74"/>
  <c r="K15" i="74"/>
  <c r="I15" i="73"/>
  <c r="C15" i="71"/>
  <c r="K15" i="71"/>
  <c r="E15" i="69"/>
  <c r="D15" i="68"/>
  <c r="J15" i="62"/>
  <c r="E15" i="60"/>
  <c r="E15" i="58"/>
  <c r="E15" i="56"/>
  <c r="C15" i="53"/>
  <c r="K15" i="53"/>
  <c r="H15" i="52"/>
  <c r="D15" i="48"/>
  <c r="D15" i="46"/>
  <c r="H15" i="45"/>
  <c r="J15" i="41"/>
  <c r="D15" i="39"/>
  <c r="G15" i="35"/>
  <c r="D15" i="32"/>
  <c r="E15" i="30"/>
  <c r="C15" i="27"/>
  <c r="K15" i="27"/>
  <c r="C15" i="25"/>
  <c r="K15" i="25"/>
  <c r="H15" i="24"/>
  <c r="F15" i="21"/>
  <c r="G15" i="19"/>
  <c r="G15" i="17"/>
  <c r="J15" i="14"/>
  <c r="H15" i="4"/>
  <c r="D15" i="3"/>
  <c r="H15" i="2"/>
  <c r="F15" i="56"/>
  <c r="C15" i="55"/>
  <c r="K15" i="55"/>
  <c r="F15" i="51"/>
  <c r="G15" i="49"/>
  <c r="E15" i="46"/>
  <c r="F15" i="44"/>
  <c r="C15" i="41"/>
  <c r="K15" i="41"/>
  <c r="I15" i="40"/>
  <c r="J15" i="38"/>
  <c r="D15" i="34"/>
  <c r="H15" i="33"/>
  <c r="E15" i="32"/>
  <c r="C15" i="29"/>
  <c r="K15" i="29"/>
  <c r="D15" i="27"/>
  <c r="D15" i="20"/>
  <c r="G15" i="13"/>
  <c r="J15" i="10"/>
  <c r="F15" i="7"/>
  <c r="J15" i="6"/>
  <c r="J15" i="179"/>
  <c r="D15" i="177"/>
  <c r="I15" i="176"/>
  <c r="E15" i="175"/>
  <c r="G15" i="173"/>
  <c r="D15" i="172"/>
  <c r="H15" i="171"/>
  <c r="E15" i="170"/>
  <c r="J15" i="169"/>
  <c r="G15" i="168"/>
  <c r="C15" i="167"/>
  <c r="K15" i="167"/>
  <c r="H15" i="166"/>
  <c r="J15" i="164"/>
  <c r="F15" i="163"/>
  <c r="C15" i="162"/>
  <c r="K15" i="162"/>
  <c r="E15" i="160"/>
  <c r="J15" i="157"/>
  <c r="E15" i="154"/>
  <c r="I15" i="153"/>
  <c r="E15" i="152"/>
  <c r="D15" i="150"/>
  <c r="J15" i="145"/>
  <c r="D15" i="144"/>
  <c r="F15" i="143"/>
  <c r="I15" i="142"/>
  <c r="C15" i="138"/>
  <c r="K15" i="138"/>
  <c r="F15" i="137"/>
  <c r="H15" i="136"/>
  <c r="J15" i="135"/>
  <c r="D15" i="129"/>
  <c r="G15" i="128"/>
  <c r="J15" i="127"/>
  <c r="F15" i="126"/>
  <c r="J15" i="125"/>
  <c r="E15" i="124"/>
  <c r="H15" i="123"/>
  <c r="D15" i="122"/>
  <c r="E15" i="120"/>
  <c r="F15" i="118"/>
  <c r="C15" i="117"/>
  <c r="K15" i="117"/>
  <c r="H15" i="116"/>
  <c r="I15" i="114"/>
  <c r="F15" i="113"/>
  <c r="G15" i="111"/>
  <c r="D15" i="110"/>
  <c r="I15" i="109"/>
  <c r="J15" i="107"/>
  <c r="D15" i="105"/>
  <c r="I15" i="104"/>
  <c r="E15" i="103"/>
  <c r="C15" i="102"/>
  <c r="K15" i="102"/>
  <c r="I15" i="101"/>
  <c r="F15" i="97"/>
  <c r="D15" i="96"/>
  <c r="I15" i="92"/>
  <c r="D15" i="90"/>
  <c r="I15" i="89"/>
  <c r="C15" i="87"/>
  <c r="K15" i="87"/>
  <c r="G15" i="85"/>
  <c r="D15" i="84"/>
  <c r="H15" i="79"/>
  <c r="F15" i="78"/>
  <c r="J15" i="76"/>
  <c r="E15" i="74"/>
  <c r="C15" i="73"/>
  <c r="K15" i="73"/>
  <c r="H15" i="72"/>
  <c r="E15" i="71"/>
  <c r="F15" i="68"/>
  <c r="C15" i="67"/>
  <c r="K15" i="67"/>
  <c r="C15" i="65"/>
  <c r="K15" i="65"/>
  <c r="I15" i="64"/>
  <c r="D15" i="62"/>
  <c r="J15" i="57"/>
  <c r="I15" i="54"/>
  <c r="H15" i="49"/>
  <c r="F15" i="48"/>
  <c r="J15" i="45"/>
  <c r="C15" i="43"/>
  <c r="K15" i="43"/>
  <c r="F15" i="39"/>
  <c r="G15" i="37"/>
  <c r="D15" i="36"/>
  <c r="I15" i="28"/>
  <c r="I15" i="26"/>
  <c r="D15" i="22"/>
  <c r="H15" i="21"/>
  <c r="E15" i="20"/>
  <c r="E15" i="18"/>
  <c r="G15" i="9"/>
  <c r="G15" i="5"/>
  <c r="J15" i="2"/>
  <c r="D15" i="80"/>
  <c r="F15" i="71"/>
  <c r="H15" i="69"/>
  <c r="D15" i="67"/>
  <c r="J15" i="61"/>
  <c r="H15" i="60"/>
  <c r="D15" i="59"/>
  <c r="H15" i="56"/>
  <c r="J15" i="54"/>
  <c r="F15" i="53"/>
  <c r="E15" i="50"/>
  <c r="H15" i="44"/>
  <c r="I15" i="42"/>
  <c r="G15" i="39"/>
  <c r="H15" i="37"/>
  <c r="C15" i="31"/>
  <c r="K15" i="31"/>
  <c r="H15" i="30"/>
  <c r="F15" i="27"/>
  <c r="J15" i="26"/>
  <c r="F15" i="25"/>
  <c r="G15" i="23"/>
  <c r="J15" i="17"/>
  <c r="E15" i="16"/>
  <c r="D15" i="8"/>
  <c r="H15" i="190"/>
  <c r="J15" i="188"/>
  <c r="F15" i="187"/>
  <c r="C15" i="186"/>
  <c r="K15" i="186"/>
  <c r="E15" i="184"/>
  <c r="F15" i="182"/>
  <c r="C15" i="181"/>
  <c r="K15" i="181"/>
  <c r="H15" i="180"/>
  <c r="I15" i="178"/>
  <c r="F15" i="177"/>
  <c r="G15" i="175"/>
  <c r="D15" i="174"/>
  <c r="I15" i="173"/>
  <c r="J15" i="171"/>
  <c r="D15" i="169"/>
  <c r="I15" i="168"/>
  <c r="E15" i="167"/>
  <c r="G15" i="165"/>
  <c r="D15" i="164"/>
  <c r="H15" i="163"/>
  <c r="E15" i="162"/>
  <c r="J15" i="161"/>
  <c r="G15" i="160"/>
  <c r="C15" i="159"/>
  <c r="K15" i="159"/>
  <c r="H15" i="158"/>
  <c r="H15" i="156"/>
  <c r="C15" i="155"/>
  <c r="K15" i="155"/>
  <c r="C15" i="153"/>
  <c r="K15" i="153"/>
  <c r="G15" i="152"/>
  <c r="J15" i="151"/>
  <c r="J15" i="149"/>
  <c r="D15" i="148"/>
  <c r="F15" i="147"/>
  <c r="I15" i="146"/>
  <c r="C15" i="142"/>
  <c r="K15" i="142"/>
  <c r="F15" i="141"/>
  <c r="H15" i="140"/>
  <c r="J15" i="139"/>
  <c r="J15" i="133"/>
  <c r="D15" i="132"/>
  <c r="F15" i="131"/>
  <c r="I15" i="130"/>
  <c r="F15" i="129"/>
  <c r="H15" i="126"/>
  <c r="D15" i="125"/>
  <c r="G15" i="124"/>
  <c r="J15" i="123"/>
  <c r="F15" i="122"/>
  <c r="J15" i="121"/>
  <c r="G15" i="120"/>
  <c r="C15" i="119"/>
  <c r="K15" i="119"/>
  <c r="H15" i="118"/>
  <c r="J15" i="116"/>
  <c r="F15" i="115"/>
  <c r="C15" i="114"/>
  <c r="K15" i="114"/>
  <c r="E15" i="112"/>
  <c r="F15" i="110"/>
  <c r="C15" i="109"/>
  <c r="K15" i="109"/>
  <c r="H15" i="108"/>
  <c r="I15" i="106"/>
  <c r="F15" i="105"/>
  <c r="G15" i="103"/>
  <c r="E15" i="102"/>
  <c r="C15" i="101"/>
  <c r="K15" i="101"/>
  <c r="H15" i="100"/>
  <c r="E15" i="99"/>
  <c r="H15" i="91"/>
  <c r="E15" i="87"/>
  <c r="C15" i="86"/>
  <c r="K15" i="86"/>
  <c r="C15" i="83"/>
  <c r="K15" i="83"/>
  <c r="G15" i="81"/>
  <c r="E15" i="80"/>
  <c r="H15" i="78"/>
  <c r="F15" i="77"/>
  <c r="D15" i="70"/>
  <c r="H15" i="68"/>
  <c r="I15" i="66"/>
  <c r="C15" i="64"/>
  <c r="K15" i="64"/>
  <c r="C15" i="61"/>
  <c r="K15" i="61"/>
  <c r="F15" i="55"/>
  <c r="G15" i="53"/>
  <c r="J15" i="49"/>
  <c r="D15" i="47"/>
  <c r="I15" i="44"/>
  <c r="D15" i="40"/>
  <c r="E15" i="38"/>
  <c r="F15" i="36"/>
  <c r="C15" i="35"/>
  <c r="K15" i="35"/>
  <c r="C15" i="33"/>
  <c r="K15" i="33"/>
  <c r="H15" i="32"/>
  <c r="F15" i="29"/>
  <c r="G15" i="27"/>
  <c r="D15" i="24"/>
  <c r="F15" i="16"/>
  <c r="J15" i="15"/>
  <c r="J15" i="13"/>
  <c r="F15" i="12"/>
  <c r="H15" i="152"/>
  <c r="C15" i="151"/>
  <c r="K15" i="151"/>
  <c r="E15" i="148"/>
  <c r="G15" i="144"/>
  <c r="D15" i="142"/>
  <c r="G15" i="141"/>
  <c r="C15" i="139"/>
  <c r="K15" i="139"/>
  <c r="I15" i="137"/>
  <c r="E15" i="135"/>
  <c r="H15" i="134"/>
  <c r="E15" i="132"/>
  <c r="J15" i="130"/>
  <c r="G15" i="129"/>
  <c r="J15" i="128"/>
  <c r="E15" i="127"/>
  <c r="I15" i="126"/>
  <c r="H15" i="124"/>
  <c r="C15" i="123"/>
  <c r="K15" i="123"/>
  <c r="C15" i="121"/>
  <c r="K15" i="121"/>
  <c r="H15" i="120"/>
  <c r="I15" i="118"/>
  <c r="F15" i="117"/>
  <c r="G15" i="115"/>
  <c r="D15" i="114"/>
  <c r="I15" i="113"/>
  <c r="J15" i="111"/>
  <c r="D15" i="109"/>
  <c r="I15" i="108"/>
  <c r="E15" i="107"/>
  <c r="G15" i="105"/>
  <c r="D15" i="104"/>
  <c r="H15" i="103"/>
  <c r="F15" i="102"/>
  <c r="D15" i="101"/>
  <c r="I15" i="100"/>
  <c r="I15" i="97"/>
  <c r="I15" i="94"/>
  <c r="F15" i="93"/>
  <c r="D15" i="92"/>
  <c r="D15" i="89"/>
  <c r="I15" i="88"/>
  <c r="F15" i="87"/>
  <c r="J15" i="85"/>
  <c r="G15" i="84"/>
  <c r="C15" i="79"/>
  <c r="K15" i="79"/>
  <c r="I15" i="78"/>
  <c r="E15" i="76"/>
  <c r="C15" i="75"/>
  <c r="K15" i="75"/>
  <c r="H15" i="74"/>
  <c r="F15" i="73"/>
  <c r="J15" i="69"/>
  <c r="I15" i="68"/>
  <c r="F15" i="67"/>
  <c r="J15" i="66"/>
  <c r="F15" i="65"/>
  <c r="G15" i="62"/>
  <c r="J15" i="58"/>
  <c r="D15" i="54"/>
  <c r="E15" i="52"/>
  <c r="C15" i="49"/>
  <c r="K15" i="49"/>
  <c r="I15" i="48"/>
  <c r="I15" i="46"/>
  <c r="F15" i="43"/>
  <c r="G15" i="41"/>
  <c r="J15" i="37"/>
  <c r="D15" i="35"/>
  <c r="J15" i="30"/>
  <c r="D15" i="26"/>
  <c r="H15" i="25"/>
  <c r="E15" i="24"/>
  <c r="C15" i="21"/>
  <c r="K15" i="21"/>
  <c r="D15" i="19"/>
  <c r="J15" i="11"/>
  <c r="J15" i="9"/>
  <c r="F15" i="8"/>
  <c r="J15" i="5"/>
  <c r="E15" i="4"/>
  <c r="H15" i="14"/>
  <c r="C15" i="7"/>
  <c r="K15" i="7"/>
  <c r="F15" i="4"/>
  <c r="J15" i="3"/>
  <c r="H27" i="1"/>
  <c r="C27" i="255"/>
  <c r="K27" i="255"/>
  <c r="I27" i="254"/>
  <c r="J27" i="250"/>
  <c r="F27" i="249"/>
  <c r="C27" i="248"/>
  <c r="K27" i="248"/>
  <c r="E27" i="246"/>
  <c r="J27" i="243"/>
  <c r="F27" i="240"/>
  <c r="C27" i="239"/>
  <c r="K27" i="239"/>
  <c r="G27" i="238"/>
  <c r="C27" i="237"/>
  <c r="K27" i="237"/>
  <c r="F27" i="233"/>
  <c r="G27" i="229"/>
  <c r="E27" i="228"/>
  <c r="I27" i="227"/>
  <c r="G27" i="226"/>
  <c r="G27" i="223"/>
  <c r="C27" i="215"/>
  <c r="K27" i="215"/>
  <c r="E27" i="211"/>
  <c r="I27" i="209"/>
  <c r="I27" i="194"/>
  <c r="J27" i="188"/>
  <c r="H27" i="187"/>
  <c r="F27" i="162"/>
  <c r="I27" i="152"/>
  <c r="F27" i="144"/>
  <c r="C27" i="142"/>
  <c r="K27" i="142"/>
  <c r="C27" i="128"/>
  <c r="K27" i="128"/>
  <c r="J27" i="114"/>
  <c r="G27" i="111"/>
  <c r="D27" i="66"/>
  <c r="C27" i="4"/>
  <c r="K27" i="4"/>
  <c r="J15" i="101"/>
  <c r="G15" i="100"/>
  <c r="C15" i="99"/>
  <c r="K15" i="99"/>
  <c r="H15" i="98"/>
  <c r="J15" i="96"/>
  <c r="F15" i="95"/>
  <c r="C15" i="94"/>
  <c r="K15" i="94"/>
  <c r="E15" i="92"/>
  <c r="F15" i="90"/>
  <c r="C15" i="89"/>
  <c r="K15" i="89"/>
  <c r="H15" i="88"/>
  <c r="I15" i="86"/>
  <c r="F15" i="85"/>
  <c r="G15" i="83"/>
  <c r="D15" i="82"/>
  <c r="I15" i="81"/>
  <c r="J15" i="79"/>
  <c r="D15" i="77"/>
  <c r="I15" i="76"/>
  <c r="E15" i="75"/>
  <c r="I15" i="74"/>
  <c r="I15" i="72"/>
  <c r="H15" i="70"/>
  <c r="D15" i="69"/>
  <c r="J15" i="65"/>
  <c r="D15" i="63"/>
  <c r="H15" i="62"/>
  <c r="I15" i="60"/>
  <c r="C15" i="59"/>
  <c r="K15" i="59"/>
  <c r="H15" i="57"/>
  <c r="D15" i="56"/>
  <c r="G15" i="55"/>
  <c r="I15" i="52"/>
  <c r="D15" i="51"/>
  <c r="E15" i="48"/>
  <c r="F15" i="45"/>
  <c r="D15" i="43"/>
  <c r="E15" i="40"/>
  <c r="D15" i="38"/>
  <c r="F15" i="37"/>
  <c r="J15" i="33"/>
  <c r="F15" i="32"/>
  <c r="D15" i="30"/>
  <c r="G15" i="29"/>
  <c r="J15" i="25"/>
  <c r="F15" i="24"/>
  <c r="E15" i="22"/>
  <c r="G15" i="21"/>
  <c r="F15" i="19"/>
  <c r="I15" i="18"/>
  <c r="D15" i="16"/>
  <c r="F15" i="15"/>
  <c r="I15" i="14"/>
  <c r="E15" i="12"/>
  <c r="F15" i="11"/>
  <c r="I15" i="10"/>
  <c r="E15" i="8"/>
  <c r="I15" i="6"/>
  <c r="D15" i="4"/>
  <c r="F15" i="3"/>
  <c r="I15" i="2"/>
  <c r="I27" i="1"/>
  <c r="G27" i="258"/>
  <c r="G27" i="249"/>
  <c r="D27" i="248"/>
  <c r="I27" i="247"/>
  <c r="F27" i="244"/>
  <c r="C27" i="241"/>
  <c r="K27" i="241"/>
  <c r="D27" i="239"/>
  <c r="H27" i="238"/>
  <c r="I27" i="236"/>
  <c r="D27" i="232"/>
  <c r="E27" i="230"/>
  <c r="H27" i="229"/>
  <c r="F27" i="228"/>
  <c r="J27" i="227"/>
  <c r="F27" i="216"/>
  <c r="D27" i="210"/>
  <c r="D27" i="195"/>
  <c r="I27" i="193"/>
  <c r="F27" i="190"/>
  <c r="H27" i="182"/>
  <c r="D27" i="147"/>
  <c r="C27" i="135"/>
  <c r="K27" i="135"/>
  <c r="F27" i="130"/>
  <c r="E27" i="129"/>
  <c r="H27" i="117"/>
  <c r="F27" i="115"/>
  <c r="H27" i="89"/>
  <c r="F27" i="78"/>
  <c r="C27" i="65"/>
  <c r="K27" i="65"/>
  <c r="J27" i="1"/>
  <c r="H27" i="258"/>
  <c r="C27" i="257"/>
  <c r="K27" i="257"/>
  <c r="I27" i="256"/>
  <c r="F27" i="253"/>
  <c r="C27" i="252"/>
  <c r="K27" i="252"/>
  <c r="G27" i="251"/>
  <c r="H27" i="249"/>
  <c r="E27" i="248"/>
  <c r="G27" i="246"/>
  <c r="D27" i="243"/>
  <c r="I27" i="238"/>
  <c r="E27" i="237"/>
  <c r="G27" i="235"/>
  <c r="H27" i="233"/>
  <c r="E27" i="232"/>
  <c r="I27" i="231"/>
  <c r="C27" i="227"/>
  <c r="K27" i="227"/>
  <c r="I27" i="226"/>
  <c r="C27" i="224"/>
  <c r="K27" i="224"/>
  <c r="I27" i="223"/>
  <c r="C27" i="219"/>
  <c r="K27" i="219"/>
  <c r="H27" i="217"/>
  <c r="H27" i="212"/>
  <c r="F27" i="206"/>
  <c r="E27" i="200"/>
  <c r="F27" i="189"/>
  <c r="D27" i="188"/>
  <c r="I27" i="145"/>
  <c r="F27" i="137"/>
  <c r="E27" i="136"/>
  <c r="F27" i="92"/>
  <c r="J27" i="70"/>
  <c r="G27" i="67"/>
  <c r="F27" i="66"/>
  <c r="E27" i="52"/>
  <c r="D27" i="3"/>
  <c r="C27" i="1"/>
  <c r="K27" i="1"/>
  <c r="G27" i="253"/>
  <c r="D27" i="252"/>
  <c r="E27" i="250"/>
  <c r="C27" i="247"/>
  <c r="K27" i="247"/>
  <c r="I27" i="242"/>
  <c r="E27" i="241"/>
  <c r="I27" i="240"/>
  <c r="J27" i="238"/>
  <c r="C27" i="236"/>
  <c r="K27" i="236"/>
  <c r="E27" i="234"/>
  <c r="F27" i="232"/>
  <c r="J27" i="231"/>
  <c r="G27" i="230"/>
  <c r="F27" i="225"/>
  <c r="E27" i="220"/>
  <c r="D27" i="213"/>
  <c r="H27" i="207"/>
  <c r="H27" i="202"/>
  <c r="G27" i="201"/>
  <c r="G27" i="196"/>
  <c r="D27" i="183"/>
  <c r="D27" i="173"/>
  <c r="J27" i="163"/>
  <c r="H27" i="155"/>
  <c r="J27" i="105"/>
  <c r="H27" i="104"/>
  <c r="I27" i="34"/>
  <c r="J15" i="100"/>
  <c r="F15" i="99"/>
  <c r="C15" i="98"/>
  <c r="K15" i="98"/>
  <c r="E15" i="96"/>
  <c r="F15" i="94"/>
  <c r="C15" i="93"/>
  <c r="K15" i="93"/>
  <c r="H15" i="92"/>
  <c r="I15" i="90"/>
  <c r="F15" i="89"/>
  <c r="G15" i="87"/>
  <c r="D15" i="86"/>
  <c r="I15" i="85"/>
  <c r="J15" i="83"/>
  <c r="D15" i="81"/>
  <c r="I15" i="80"/>
  <c r="E15" i="79"/>
  <c r="G15" i="77"/>
  <c r="D15" i="76"/>
  <c r="D15" i="74"/>
  <c r="D15" i="72"/>
  <c r="G15" i="71"/>
  <c r="C15" i="70"/>
  <c r="K15" i="70"/>
  <c r="G15" i="69"/>
  <c r="E15" i="68"/>
  <c r="E15" i="65"/>
  <c r="G15" i="63"/>
  <c r="G15" i="61"/>
  <c r="F15" i="59"/>
  <c r="I15" i="58"/>
  <c r="C15" i="57"/>
  <c r="K15" i="57"/>
  <c r="J15" i="55"/>
  <c r="H15" i="53"/>
  <c r="D15" i="52"/>
  <c r="G15" i="51"/>
  <c r="J15" i="50"/>
  <c r="H15" i="48"/>
  <c r="C15" i="47"/>
  <c r="K15" i="47"/>
  <c r="E15" i="44"/>
  <c r="G15" i="43"/>
  <c r="J15" i="42"/>
  <c r="H15" i="40"/>
  <c r="C15" i="39"/>
  <c r="K15" i="39"/>
  <c r="E15" i="36"/>
  <c r="I15" i="32"/>
  <c r="D15" i="31"/>
  <c r="J15" i="29"/>
  <c r="F15" i="28"/>
  <c r="I15" i="24"/>
  <c r="D15" i="23"/>
  <c r="J15" i="21"/>
  <c r="F15" i="20"/>
  <c r="D15" i="18"/>
  <c r="D15" i="14"/>
  <c r="F15" i="13"/>
  <c r="H15" i="12"/>
  <c r="D15" i="10"/>
  <c r="F15" i="9"/>
  <c r="H15" i="8"/>
  <c r="D15" i="6"/>
  <c r="D15" i="2"/>
  <c r="J27" i="258"/>
  <c r="E27" i="257"/>
  <c r="C27" i="256"/>
  <c r="K27" i="256"/>
  <c r="G27" i="255"/>
  <c r="E27" i="254"/>
  <c r="H27" i="253"/>
  <c r="E27" i="252"/>
  <c r="I27" i="251"/>
  <c r="I27" i="246"/>
  <c r="E27" i="245"/>
  <c r="I27" i="244"/>
  <c r="J27" i="242"/>
  <c r="F27" i="241"/>
  <c r="G27" i="237"/>
  <c r="I27" i="235"/>
  <c r="C27" i="231"/>
  <c r="K27" i="231"/>
  <c r="H27" i="230"/>
  <c r="C27" i="229"/>
  <c r="K27" i="229"/>
  <c r="I27" i="228"/>
  <c r="E27" i="224"/>
  <c r="E27" i="219"/>
  <c r="J27" i="217"/>
  <c r="J27" i="212"/>
  <c r="D27" i="208"/>
  <c r="E27" i="204"/>
  <c r="J27" i="197"/>
  <c r="J27" i="186"/>
  <c r="D27" i="177"/>
  <c r="H27" i="166"/>
  <c r="E27" i="158"/>
  <c r="F27" i="119"/>
  <c r="E27" i="118"/>
  <c r="J27" i="84"/>
  <c r="C27" i="35"/>
  <c r="K27" i="35"/>
  <c r="D27" i="256"/>
  <c r="F27" i="252"/>
  <c r="J27" i="251"/>
  <c r="C27" i="249"/>
  <c r="K27" i="249"/>
  <c r="J27" i="246"/>
  <c r="F27" i="245"/>
  <c r="G27" i="243"/>
  <c r="E27" i="236"/>
  <c r="J27" i="235"/>
  <c r="G27" i="234"/>
  <c r="C27" i="233"/>
  <c r="K27" i="233"/>
  <c r="D27" i="231"/>
  <c r="H27" i="225"/>
  <c r="H27" i="221"/>
  <c r="G27" i="220"/>
  <c r="F27" i="213"/>
  <c r="J27" i="207"/>
  <c r="J27" i="202"/>
  <c r="C27" i="181"/>
  <c r="K27" i="181"/>
  <c r="J27" i="176"/>
  <c r="F27" i="173"/>
  <c r="F27" i="106"/>
  <c r="D27" i="105"/>
  <c r="E27" i="94"/>
  <c r="D27" i="74"/>
  <c r="G27" i="71"/>
  <c r="F27" i="58"/>
  <c r="G15" i="101"/>
  <c r="D15" i="100"/>
  <c r="H15" i="99"/>
  <c r="E15" i="98"/>
  <c r="J15" i="97"/>
  <c r="G15" i="96"/>
  <c r="C15" i="95"/>
  <c r="K15" i="95"/>
  <c r="H15" i="94"/>
  <c r="J15" i="92"/>
  <c r="F15" i="91"/>
  <c r="C15" i="90"/>
  <c r="K15" i="90"/>
  <c r="E15" i="88"/>
  <c r="F15" i="86"/>
  <c r="C15" i="85"/>
  <c r="K15" i="85"/>
  <c r="H15" i="84"/>
  <c r="I15" i="82"/>
  <c r="F15" i="81"/>
  <c r="G15" i="79"/>
  <c r="D15" i="78"/>
  <c r="I15" i="77"/>
  <c r="J15" i="75"/>
  <c r="J15" i="73"/>
  <c r="E15" i="70"/>
  <c r="I15" i="69"/>
  <c r="E15" i="66"/>
  <c r="G15" i="65"/>
  <c r="D15" i="64"/>
  <c r="I15" i="63"/>
  <c r="E15" i="62"/>
  <c r="F15" i="60"/>
  <c r="I15" i="56"/>
  <c r="D15" i="55"/>
  <c r="J15" i="53"/>
  <c r="F15" i="52"/>
  <c r="D15" i="50"/>
  <c r="F15" i="49"/>
  <c r="H15" i="46"/>
  <c r="C15" i="45"/>
  <c r="K15" i="45"/>
  <c r="D15" i="42"/>
  <c r="F15" i="41"/>
  <c r="I15" i="38"/>
  <c r="C15" i="37"/>
  <c r="K15" i="37"/>
  <c r="E15" i="34"/>
  <c r="G15" i="33"/>
  <c r="F15" i="31"/>
  <c r="I15" i="30"/>
  <c r="H15" i="28"/>
  <c r="E15" i="26"/>
  <c r="G15" i="25"/>
  <c r="F15" i="23"/>
  <c r="J15" i="22"/>
  <c r="H15" i="20"/>
  <c r="C15" i="19"/>
  <c r="K15" i="19"/>
  <c r="H15" i="17"/>
  <c r="C15" i="15"/>
  <c r="K15" i="15"/>
  <c r="H15" i="13"/>
  <c r="C15" i="11"/>
  <c r="K15" i="11"/>
  <c r="H15" i="9"/>
  <c r="D15" i="7"/>
  <c r="H15" i="5"/>
  <c r="C15" i="3"/>
  <c r="K15" i="3"/>
  <c r="G27" i="257"/>
  <c r="E27" i="256"/>
  <c r="I27" i="255"/>
  <c r="G27" i="254"/>
  <c r="H27" i="250"/>
  <c r="I27" i="248"/>
  <c r="G27" i="245"/>
  <c r="C27" i="244"/>
  <c r="K27" i="244"/>
  <c r="H27" i="241"/>
  <c r="D27" i="240"/>
  <c r="F27" i="236"/>
  <c r="C27" i="235"/>
  <c r="K27" i="235"/>
  <c r="H27" i="234"/>
  <c r="J27" i="230"/>
  <c r="E27" i="229"/>
  <c r="C27" i="228"/>
  <c r="K27" i="228"/>
  <c r="G27" i="227"/>
  <c r="E27" i="226"/>
  <c r="H27" i="214"/>
  <c r="G27" i="209"/>
  <c r="F27" i="208"/>
  <c r="G27" i="204"/>
  <c r="D27" i="197"/>
  <c r="E27" i="192"/>
  <c r="C27" i="161"/>
  <c r="K27" i="161"/>
  <c r="H27" i="159"/>
  <c r="C27" i="149"/>
  <c r="K27" i="149"/>
  <c r="J27" i="143"/>
  <c r="H27" i="141"/>
  <c r="I27" i="128"/>
  <c r="H27" i="127"/>
  <c r="G27" i="126"/>
  <c r="D27" i="110"/>
  <c r="C27" i="83"/>
  <c r="K27" i="83"/>
  <c r="F27" i="36"/>
  <c r="E27" i="35"/>
  <c r="H27" i="23"/>
  <c r="G27" i="1"/>
  <c r="E27" i="258"/>
  <c r="H27" i="257"/>
  <c r="F27" i="256"/>
  <c r="J27" i="255"/>
  <c r="D27" i="251"/>
  <c r="E27" i="249"/>
  <c r="G27" i="247"/>
  <c r="H27" i="245"/>
  <c r="D27" i="244"/>
  <c r="J27" i="239"/>
  <c r="D27" i="235"/>
  <c r="I27" i="234"/>
  <c r="D27" i="228"/>
  <c r="D27" i="216"/>
  <c r="J27" i="210"/>
  <c r="G27" i="193"/>
  <c r="F27" i="182"/>
  <c r="H27" i="169"/>
  <c r="C27" i="154"/>
  <c r="K27" i="154"/>
  <c r="C27" i="129"/>
  <c r="K27" i="129"/>
  <c r="C27" i="97"/>
  <c r="K27" i="97"/>
  <c r="G27" i="75"/>
  <c r="I27" i="65"/>
  <c r="H27" i="64"/>
  <c r="G27" i="225"/>
  <c r="D27" i="224"/>
  <c r="E27" i="222"/>
  <c r="C27" i="218"/>
  <c r="K27" i="218"/>
  <c r="J27" i="215"/>
  <c r="F27" i="211"/>
  <c r="C27" i="210"/>
  <c r="K27" i="210"/>
  <c r="H27" i="209"/>
  <c r="E27" i="208"/>
  <c r="J27" i="205"/>
  <c r="C27" i="203"/>
  <c r="K27" i="203"/>
  <c r="D27" i="200"/>
  <c r="H27" i="199"/>
  <c r="F27" i="198"/>
  <c r="H27" i="196"/>
  <c r="E27" i="195"/>
  <c r="J27" i="194"/>
  <c r="J27" i="191"/>
  <c r="G27" i="187"/>
  <c r="C27" i="186"/>
  <c r="K27" i="186"/>
  <c r="I27" i="185"/>
  <c r="D27" i="181"/>
  <c r="I27" i="180"/>
  <c r="H27" i="178"/>
  <c r="D27" i="175"/>
  <c r="I27" i="172"/>
  <c r="E27" i="171"/>
  <c r="C27" i="170"/>
  <c r="G27" i="155"/>
  <c r="G27" i="148"/>
  <c r="G27" i="144"/>
  <c r="G27" i="137"/>
  <c r="D27" i="129"/>
  <c r="J27" i="128"/>
  <c r="I27" i="127"/>
  <c r="D27" i="118"/>
  <c r="H27" i="116"/>
  <c r="F27" i="111"/>
  <c r="E27" i="110"/>
  <c r="C27" i="105"/>
  <c r="K27" i="105"/>
  <c r="I27" i="104"/>
  <c r="D27" i="101"/>
  <c r="H27" i="100"/>
  <c r="J27" i="97"/>
  <c r="H27" i="96"/>
  <c r="G27" i="89"/>
  <c r="F27" i="71"/>
  <c r="J27" i="65"/>
  <c r="I27" i="64"/>
  <c r="G27" i="53"/>
  <c r="F27" i="52"/>
  <c r="J27" i="50"/>
  <c r="I27" i="45"/>
  <c r="I27" i="2"/>
  <c r="F36" i="201"/>
  <c r="F27" i="224"/>
  <c r="J27" i="223"/>
  <c r="C27" i="221"/>
  <c r="K27" i="221"/>
  <c r="G27" i="216"/>
  <c r="D27" i="215"/>
  <c r="I27" i="214"/>
  <c r="G27" i="213"/>
  <c r="H27" i="211"/>
  <c r="J27" i="209"/>
  <c r="I27" i="206"/>
  <c r="D27" i="205"/>
  <c r="E27" i="203"/>
  <c r="C27" i="202"/>
  <c r="K27" i="202"/>
  <c r="H27" i="201"/>
  <c r="F27" i="200"/>
  <c r="J27" i="199"/>
  <c r="H27" i="198"/>
  <c r="D27" i="194"/>
  <c r="E27" i="186"/>
  <c r="E27" i="183"/>
  <c r="F27" i="181"/>
  <c r="J27" i="178"/>
  <c r="J27" i="174"/>
  <c r="E27" i="170"/>
  <c r="D27" i="156"/>
  <c r="J27" i="152"/>
  <c r="D27" i="149"/>
  <c r="I27" i="148"/>
  <c r="E27" i="146"/>
  <c r="I27" i="141"/>
  <c r="J27" i="138"/>
  <c r="D27" i="133"/>
  <c r="J27" i="132"/>
  <c r="H27" i="131"/>
  <c r="G27" i="130"/>
  <c r="D27" i="122"/>
  <c r="H27" i="120"/>
  <c r="G27" i="119"/>
  <c r="D27" i="113"/>
  <c r="I27" i="112"/>
  <c r="H27" i="111"/>
  <c r="J27" i="100"/>
  <c r="F27" i="94"/>
  <c r="D27" i="90"/>
  <c r="J27" i="86"/>
  <c r="D27" i="83"/>
  <c r="I27" i="82"/>
  <c r="J27" i="72"/>
  <c r="J27" i="68"/>
  <c r="E27" i="60"/>
  <c r="C27" i="59"/>
  <c r="K27" i="59"/>
  <c r="D27" i="54"/>
  <c r="I27" i="27"/>
  <c r="H27" i="222"/>
  <c r="I27" i="220"/>
  <c r="G27" i="219"/>
  <c r="F27" i="218"/>
  <c r="D27" i="217"/>
  <c r="H27" i="216"/>
  <c r="E27" i="215"/>
  <c r="J27" i="214"/>
  <c r="H27" i="213"/>
  <c r="D27" i="212"/>
  <c r="H27" i="208"/>
  <c r="D27" i="207"/>
  <c r="F27" i="203"/>
  <c r="D27" i="202"/>
  <c r="I27" i="201"/>
  <c r="G27" i="200"/>
  <c r="C27" i="199"/>
  <c r="K27" i="199"/>
  <c r="E27" i="191"/>
  <c r="J27" i="190"/>
  <c r="H27" i="189"/>
  <c r="J27" i="187"/>
  <c r="D27" i="185"/>
  <c r="D27" i="180"/>
  <c r="G27" i="179"/>
  <c r="G27" i="175"/>
  <c r="H27" i="173"/>
  <c r="H27" i="171"/>
  <c r="F27" i="170"/>
  <c r="D27" i="163"/>
  <c r="F27" i="160"/>
  <c r="J27" i="159"/>
  <c r="F27" i="153"/>
  <c r="F27" i="146"/>
  <c r="C27" i="145"/>
  <c r="K27" i="145"/>
  <c r="E27" i="142"/>
  <c r="C27" i="138"/>
  <c r="K27" i="138"/>
  <c r="E27" i="133"/>
  <c r="C27" i="132"/>
  <c r="K27" i="132"/>
  <c r="I27" i="131"/>
  <c r="H27" i="130"/>
  <c r="F27" i="123"/>
  <c r="E27" i="122"/>
  <c r="J27" i="121"/>
  <c r="I27" i="120"/>
  <c r="E27" i="113"/>
  <c r="J27" i="112"/>
  <c r="I27" i="107"/>
  <c r="F27" i="87"/>
  <c r="F27" i="80"/>
  <c r="C27" i="79"/>
  <c r="K27" i="79"/>
  <c r="E27" i="76"/>
  <c r="G27" i="61"/>
  <c r="F27" i="60"/>
  <c r="D27" i="59"/>
  <c r="J27" i="48"/>
  <c r="H27" i="47"/>
  <c r="J27" i="38"/>
  <c r="E27" i="28"/>
  <c r="H27" i="15"/>
  <c r="D27" i="223"/>
  <c r="E27" i="221"/>
  <c r="J27" i="220"/>
  <c r="H27" i="219"/>
  <c r="F27" i="215"/>
  <c r="C27" i="214"/>
  <c r="K27" i="214"/>
  <c r="J27" i="211"/>
  <c r="D27" i="209"/>
  <c r="F27" i="205"/>
  <c r="J27" i="204"/>
  <c r="J27" i="201"/>
  <c r="J27" i="198"/>
  <c r="G27" i="197"/>
  <c r="F27" i="194"/>
  <c r="D27" i="193"/>
  <c r="H27" i="192"/>
  <c r="F27" i="191"/>
  <c r="C27" i="190"/>
  <c r="K27" i="190"/>
  <c r="I27" i="189"/>
  <c r="G27" i="188"/>
  <c r="I27" i="184"/>
  <c r="K27" i="182"/>
  <c r="H27" i="179"/>
  <c r="H27" i="175"/>
  <c r="G27" i="167"/>
  <c r="G27" i="164"/>
  <c r="G27" i="160"/>
  <c r="G27" i="139"/>
  <c r="G27" i="134"/>
  <c r="F27" i="133"/>
  <c r="D27" i="132"/>
  <c r="J27" i="131"/>
  <c r="J27" i="125"/>
  <c r="H27" i="124"/>
  <c r="G27" i="123"/>
  <c r="F27" i="122"/>
  <c r="C27" i="121"/>
  <c r="K27" i="121"/>
  <c r="C27" i="112"/>
  <c r="K27" i="112"/>
  <c r="E27" i="108"/>
  <c r="C27" i="99"/>
  <c r="K27" i="99"/>
  <c r="G27" i="91"/>
  <c r="G27" i="87"/>
  <c r="F27" i="76"/>
  <c r="I27" i="47"/>
  <c r="G27" i="40"/>
  <c r="J27" i="16"/>
  <c r="E27" i="7"/>
  <c r="J27" i="6"/>
  <c r="F36" i="226"/>
  <c r="J27" i="222"/>
  <c r="F27" i="221"/>
  <c r="C27" i="220"/>
  <c r="H27" i="218"/>
  <c r="F27" i="217"/>
  <c r="J27" i="216"/>
  <c r="J27" i="213"/>
  <c r="F27" i="212"/>
  <c r="J27" i="208"/>
  <c r="F27" i="207"/>
  <c r="D27" i="206"/>
  <c r="G27" i="205"/>
  <c r="H27" i="203"/>
  <c r="F27" i="202"/>
  <c r="E27" i="199"/>
  <c r="E27" i="196"/>
  <c r="J27" i="195"/>
  <c r="I27" i="192"/>
  <c r="G27" i="191"/>
  <c r="D27" i="190"/>
  <c r="H27" i="186"/>
  <c r="F27" i="185"/>
  <c r="J27" i="184"/>
  <c r="H27" i="183"/>
  <c r="F27" i="180"/>
  <c r="E27" i="178"/>
  <c r="F27" i="176"/>
  <c r="F27" i="172"/>
  <c r="J27" i="171"/>
  <c r="H27" i="170"/>
  <c r="C27" i="165"/>
  <c r="K27" i="165"/>
  <c r="I27" i="161"/>
  <c r="C27" i="158"/>
  <c r="K27" i="158"/>
  <c r="H27" i="157"/>
  <c r="D27" i="151"/>
  <c r="H27" i="150"/>
  <c r="J27" i="147"/>
  <c r="H27" i="143"/>
  <c r="H27" i="139"/>
  <c r="C27" i="136"/>
  <c r="K27" i="136"/>
  <c r="I27" i="135"/>
  <c r="H27" i="134"/>
  <c r="E27" i="126"/>
  <c r="C27" i="125"/>
  <c r="K27" i="125"/>
  <c r="I27" i="124"/>
  <c r="H27" i="123"/>
  <c r="D27" i="115"/>
  <c r="G27" i="109"/>
  <c r="F27" i="108"/>
  <c r="C27" i="107"/>
  <c r="K27" i="107"/>
  <c r="D27" i="99"/>
  <c r="I27" i="98"/>
  <c r="J27" i="88"/>
  <c r="D27" i="85"/>
  <c r="H27" i="84"/>
  <c r="J27" i="81"/>
  <c r="H27" i="80"/>
  <c r="G27" i="73"/>
  <c r="G27" i="69"/>
  <c r="E27" i="63"/>
  <c r="J27" i="62"/>
  <c r="I27" i="61"/>
  <c r="K27" i="57"/>
  <c r="J27" i="20"/>
  <c r="J27" i="10"/>
  <c r="I36" i="253"/>
  <c r="G27" i="221"/>
  <c r="D27" i="220"/>
  <c r="J27" i="219"/>
  <c r="I27" i="218"/>
  <c r="H27" i="215"/>
  <c r="D27" i="211"/>
  <c r="I27" i="210"/>
  <c r="F27" i="209"/>
  <c r="H27" i="205"/>
  <c r="D27" i="204"/>
  <c r="D27" i="198"/>
  <c r="I27" i="197"/>
  <c r="F27" i="196"/>
  <c r="C27" i="195"/>
  <c r="K27" i="195"/>
  <c r="H27" i="194"/>
  <c r="F27" i="193"/>
  <c r="J27" i="192"/>
  <c r="H27" i="191"/>
  <c r="C27" i="189"/>
  <c r="K27" i="189"/>
  <c r="E27" i="187"/>
  <c r="C27" i="177"/>
  <c r="K27" i="177"/>
  <c r="J27" i="175"/>
  <c r="F27" i="174"/>
  <c r="C27" i="173"/>
  <c r="K27" i="173"/>
  <c r="D27" i="168"/>
  <c r="D27" i="165"/>
  <c r="I27" i="164"/>
  <c r="E27" i="162"/>
  <c r="I27" i="157"/>
  <c r="J27" i="154"/>
  <c r="E27" i="151"/>
  <c r="D27" i="140"/>
  <c r="E27" i="137"/>
  <c r="D27" i="136"/>
  <c r="J27" i="135"/>
  <c r="I27" i="134"/>
  <c r="G27" i="127"/>
  <c r="F27" i="126"/>
  <c r="D27" i="125"/>
  <c r="J27" i="124"/>
  <c r="F27" i="116"/>
  <c r="I27" i="114"/>
  <c r="H27" i="109"/>
  <c r="F27" i="103"/>
  <c r="F27" i="96"/>
  <c r="C27" i="95"/>
  <c r="K27" i="95"/>
  <c r="E27" i="92"/>
  <c r="C27" i="81"/>
  <c r="K27" i="81"/>
  <c r="E27" i="78"/>
  <c r="H27" i="73"/>
  <c r="G27" i="64"/>
  <c r="F27" i="63"/>
  <c r="G27" i="49"/>
  <c r="E27" i="43"/>
  <c r="C27" i="42"/>
  <c r="K27" i="42"/>
  <c r="F27" i="32"/>
  <c r="C27" i="20"/>
  <c r="K27" i="20"/>
  <c r="I27" i="19"/>
  <c r="C27" i="10"/>
  <c r="K27" i="10"/>
  <c r="I27" i="9"/>
  <c r="F46" i="173"/>
  <c r="J27" i="31"/>
  <c r="J27" i="23"/>
  <c r="D27" i="1"/>
  <c r="I27" i="258"/>
  <c r="D27" i="255"/>
  <c r="H27" i="254"/>
  <c r="C27" i="253"/>
  <c r="K27" i="253"/>
  <c r="C27" i="251"/>
  <c r="K27" i="251"/>
  <c r="G27" i="250"/>
  <c r="F27" i="248"/>
  <c r="J27" i="247"/>
  <c r="E27" i="244"/>
  <c r="I27" i="243"/>
  <c r="E27" i="242"/>
  <c r="G27" i="241"/>
  <c r="C27" i="240"/>
  <c r="K27" i="240"/>
  <c r="G27" i="239"/>
  <c r="F27" i="237"/>
  <c r="J27" i="234"/>
  <c r="E27" i="233"/>
  <c r="I27" i="232"/>
  <c r="I27" i="230"/>
  <c r="D27" i="227"/>
  <c r="H27" i="226"/>
  <c r="C27" i="225"/>
  <c r="K27" i="225"/>
  <c r="C27" i="223"/>
  <c r="K27" i="223"/>
  <c r="G27" i="222"/>
  <c r="F27" i="220"/>
  <c r="D27" i="219"/>
  <c r="J27" i="218"/>
  <c r="G27" i="217"/>
  <c r="D27" i="214"/>
  <c r="I27" i="213"/>
  <c r="E27" i="212"/>
  <c r="F27" i="210"/>
  <c r="G27" i="208"/>
  <c r="C27" i="207"/>
  <c r="K27" i="207"/>
  <c r="H27" i="206"/>
  <c r="F27" i="204"/>
  <c r="J27" i="203"/>
  <c r="D27" i="201"/>
  <c r="H27" i="200"/>
  <c r="D27" i="199"/>
  <c r="I27" i="198"/>
  <c r="F27" i="197"/>
  <c r="J27" i="196"/>
  <c r="F27" i="195"/>
  <c r="C27" i="194"/>
  <c r="K27" i="194"/>
  <c r="H27" i="193"/>
  <c r="D27" i="192"/>
  <c r="E27" i="190"/>
  <c r="F27" i="188"/>
  <c r="H27" i="185"/>
  <c r="D27" i="184"/>
  <c r="G27" i="183"/>
  <c r="J27" i="182"/>
  <c r="J27" i="179"/>
  <c r="F27" i="177"/>
  <c r="I27" i="176"/>
  <c r="E27" i="174"/>
  <c r="J27" i="172"/>
  <c r="D27" i="171"/>
  <c r="C27" i="169"/>
  <c r="K27" i="169"/>
  <c r="F27" i="168"/>
  <c r="H27" i="167"/>
  <c r="J27" i="166"/>
  <c r="F27" i="165"/>
  <c r="J27" i="164"/>
  <c r="E27" i="163"/>
  <c r="H27" i="162"/>
  <c r="D27" i="161"/>
  <c r="F27" i="158"/>
  <c r="F27" i="156"/>
  <c r="H27" i="153"/>
  <c r="D27" i="152"/>
  <c r="G27" i="151"/>
  <c r="J27" i="150"/>
  <c r="F27" i="149"/>
  <c r="J27" i="148"/>
  <c r="E27" i="147"/>
  <c r="H27" i="146"/>
  <c r="D27" i="145"/>
  <c r="F27" i="142"/>
  <c r="F27" i="140"/>
  <c r="H27" i="137"/>
  <c r="F27" i="136"/>
  <c r="D27" i="135"/>
  <c r="J27" i="134"/>
  <c r="G27" i="133"/>
  <c r="E27" i="132"/>
  <c r="C27" i="131"/>
  <c r="K27" i="131"/>
  <c r="I27" i="130"/>
  <c r="F27" i="129"/>
  <c r="D27" i="128"/>
  <c r="J27" i="127"/>
  <c r="H27" i="126"/>
  <c r="E27" i="125"/>
  <c r="C27" i="124"/>
  <c r="K27" i="124"/>
  <c r="I27" i="123"/>
  <c r="G27" i="122"/>
  <c r="D27" i="121"/>
  <c r="J27" i="120"/>
  <c r="H27" i="119"/>
  <c r="F27" i="118"/>
  <c r="C27" i="117"/>
  <c r="K27" i="117"/>
  <c r="I27" i="116"/>
  <c r="G27" i="115"/>
  <c r="G27" i="113"/>
  <c r="I27" i="111"/>
  <c r="F27" i="110"/>
  <c r="J27" i="109"/>
  <c r="D27" i="107"/>
  <c r="I27" i="106"/>
  <c r="E27" i="105"/>
  <c r="J27" i="104"/>
  <c r="G27" i="103"/>
  <c r="D27" i="102"/>
  <c r="G27" i="101"/>
  <c r="F27" i="99"/>
  <c r="J27" i="98"/>
  <c r="I27" i="96"/>
  <c r="D27" i="95"/>
  <c r="C27" i="93"/>
  <c r="K27" i="93"/>
  <c r="F27" i="90"/>
  <c r="E27" i="88"/>
  <c r="H27" i="87"/>
  <c r="D27" i="86"/>
  <c r="G27" i="85"/>
  <c r="F27" i="83"/>
  <c r="J27" i="82"/>
  <c r="I27" i="80"/>
  <c r="D27" i="79"/>
  <c r="C27" i="77"/>
  <c r="K27" i="77"/>
  <c r="F27" i="74"/>
  <c r="E27" i="72"/>
  <c r="H27" i="71"/>
  <c r="D27" i="70"/>
  <c r="H27" i="69"/>
  <c r="E27" i="68"/>
  <c r="D27" i="65"/>
  <c r="J27" i="64"/>
  <c r="G27" i="63"/>
  <c r="D27" i="62"/>
  <c r="J27" i="61"/>
  <c r="H27" i="60"/>
  <c r="E27" i="59"/>
  <c r="I27" i="58"/>
  <c r="F27" i="54"/>
  <c r="J27" i="53"/>
  <c r="C27" i="50"/>
  <c r="K27" i="50"/>
  <c r="E27" i="48"/>
  <c r="D27" i="41"/>
  <c r="C27" i="27"/>
  <c r="K27" i="27"/>
  <c r="F27" i="24"/>
  <c r="G27" i="21"/>
  <c r="E27" i="20"/>
  <c r="G27" i="17"/>
  <c r="E27" i="13"/>
  <c r="E27" i="3"/>
  <c r="H36" i="186"/>
  <c r="F36" i="258"/>
  <c r="H36" i="255"/>
  <c r="G36" i="237"/>
  <c r="C36" i="234"/>
  <c r="K36" i="234"/>
  <c r="F36" i="204"/>
  <c r="E36" i="203"/>
  <c r="J36" i="192"/>
  <c r="D36" i="187"/>
  <c r="D36" i="171"/>
  <c r="J36" i="152"/>
  <c r="D36" i="123"/>
  <c r="D27" i="169"/>
  <c r="C27" i="166"/>
  <c r="K27" i="166"/>
  <c r="I27" i="160"/>
  <c r="D27" i="159"/>
  <c r="C27" i="157"/>
  <c r="K27" i="157"/>
  <c r="G27" i="156"/>
  <c r="J27" i="155"/>
  <c r="E27" i="154"/>
  <c r="I27" i="153"/>
  <c r="H27" i="151"/>
  <c r="C27" i="150"/>
  <c r="K27" i="150"/>
  <c r="I27" i="144"/>
  <c r="D27" i="143"/>
  <c r="C27" i="141"/>
  <c r="K27" i="141"/>
  <c r="G27" i="140"/>
  <c r="J27" i="139"/>
  <c r="E27" i="138"/>
  <c r="H27" i="133"/>
  <c r="F27" i="132"/>
  <c r="D27" i="131"/>
  <c r="J27" i="130"/>
  <c r="G27" i="129"/>
  <c r="E27" i="128"/>
  <c r="C27" i="127"/>
  <c r="K27" i="127"/>
  <c r="I27" i="126"/>
  <c r="F27" i="125"/>
  <c r="D27" i="124"/>
  <c r="J27" i="123"/>
  <c r="H27" i="122"/>
  <c r="E27" i="121"/>
  <c r="C27" i="120"/>
  <c r="K27" i="120"/>
  <c r="I27" i="119"/>
  <c r="G27" i="118"/>
  <c r="D27" i="117"/>
  <c r="J27" i="116"/>
  <c r="D27" i="114"/>
  <c r="H27" i="113"/>
  <c r="E27" i="112"/>
  <c r="G27" i="110"/>
  <c r="C27" i="109"/>
  <c r="K27" i="109"/>
  <c r="H27" i="108"/>
  <c r="J27" i="106"/>
  <c r="C27" i="104"/>
  <c r="K27" i="104"/>
  <c r="H27" i="103"/>
  <c r="E27" i="102"/>
  <c r="H27" i="101"/>
  <c r="G27" i="99"/>
  <c r="J27" i="96"/>
  <c r="I27" i="94"/>
  <c r="D27" i="93"/>
  <c r="H27" i="92"/>
  <c r="C27" i="91"/>
  <c r="K27" i="91"/>
  <c r="J27" i="89"/>
  <c r="F27" i="88"/>
  <c r="E27" i="86"/>
  <c r="H27" i="85"/>
  <c r="G27" i="83"/>
  <c r="J27" i="80"/>
  <c r="I27" i="78"/>
  <c r="D27" i="77"/>
  <c r="H27" i="76"/>
  <c r="C27" i="75"/>
  <c r="K27" i="75"/>
  <c r="J27" i="73"/>
  <c r="F27" i="72"/>
  <c r="E27" i="70"/>
  <c r="I27" i="69"/>
  <c r="F27" i="68"/>
  <c r="J27" i="67"/>
  <c r="H27" i="63"/>
  <c r="E27" i="62"/>
  <c r="C27" i="61"/>
  <c r="K27" i="61"/>
  <c r="I27" i="60"/>
  <c r="F27" i="59"/>
  <c r="J27" i="58"/>
  <c r="G27" i="57"/>
  <c r="E27" i="56"/>
  <c r="H27" i="55"/>
  <c r="I27" i="49"/>
  <c r="E27" i="45"/>
  <c r="E27" i="41"/>
  <c r="D27" i="37"/>
  <c r="I27" i="29"/>
  <c r="G27" i="28"/>
  <c r="H27" i="25"/>
  <c r="C27" i="22"/>
  <c r="K27" i="22"/>
  <c r="H27" i="21"/>
  <c r="J27" i="18"/>
  <c r="H27" i="11"/>
  <c r="C27" i="2"/>
  <c r="K27" i="2"/>
  <c r="K36" i="236"/>
  <c r="H36" i="246"/>
  <c r="C36" i="223"/>
  <c r="K36" i="223"/>
  <c r="E36" i="219"/>
  <c r="F36" i="188"/>
  <c r="D36" i="35"/>
  <c r="F27" i="49"/>
  <c r="F27" i="17"/>
  <c r="J27" i="13"/>
  <c r="F27" i="257"/>
  <c r="J27" i="254"/>
  <c r="E27" i="253"/>
  <c r="I27" i="252"/>
  <c r="I27" i="250"/>
  <c r="D27" i="247"/>
  <c r="H27" i="246"/>
  <c r="C27" i="245"/>
  <c r="K27" i="245"/>
  <c r="C27" i="243"/>
  <c r="K27" i="243"/>
  <c r="G27" i="242"/>
  <c r="E27" i="240"/>
  <c r="I27" i="239"/>
  <c r="E27" i="238"/>
  <c r="H27" i="237"/>
  <c r="D27" i="236"/>
  <c r="G27" i="233"/>
  <c r="C27" i="232"/>
  <c r="K27" i="232"/>
  <c r="G27" i="231"/>
  <c r="F27" i="229"/>
  <c r="J27" i="226"/>
  <c r="E27" i="225"/>
  <c r="I27" i="224"/>
  <c r="I27" i="222"/>
  <c r="H27" i="220"/>
  <c r="F27" i="219"/>
  <c r="D27" i="218"/>
  <c r="I27" i="217"/>
  <c r="E27" i="216"/>
  <c r="F27" i="214"/>
  <c r="G27" i="212"/>
  <c r="C27" i="211"/>
  <c r="K27" i="211"/>
  <c r="H27" i="210"/>
  <c r="E27" i="207"/>
  <c r="J27" i="206"/>
  <c r="H27" i="204"/>
  <c r="D27" i="203"/>
  <c r="I27" i="202"/>
  <c r="F27" i="201"/>
  <c r="J27" i="200"/>
  <c r="F27" i="199"/>
  <c r="C27" i="198"/>
  <c r="K27" i="198"/>
  <c r="H27" i="197"/>
  <c r="D27" i="196"/>
  <c r="H27" i="195"/>
  <c r="J27" i="193"/>
  <c r="F27" i="192"/>
  <c r="D27" i="189"/>
  <c r="F27" i="186"/>
  <c r="F27" i="184"/>
  <c r="J27" i="180"/>
  <c r="D27" i="179"/>
  <c r="F27" i="178"/>
  <c r="H27" i="177"/>
  <c r="D27" i="172"/>
  <c r="J27" i="167"/>
  <c r="H27" i="165"/>
  <c r="D27" i="164"/>
  <c r="G27" i="163"/>
  <c r="J27" i="162"/>
  <c r="F27" i="161"/>
  <c r="J27" i="160"/>
  <c r="E27" i="159"/>
  <c r="H27" i="158"/>
  <c r="D27" i="157"/>
  <c r="F27" i="154"/>
  <c r="F27" i="152"/>
  <c r="H27" i="149"/>
  <c r="D27" i="148"/>
  <c r="G27" i="147"/>
  <c r="J27" i="146"/>
  <c r="F27" i="145"/>
  <c r="J27" i="144"/>
  <c r="E27" i="143"/>
  <c r="H27" i="142"/>
  <c r="D27" i="141"/>
  <c r="F27" i="138"/>
  <c r="J27" i="137"/>
  <c r="H27" i="136"/>
  <c r="F27" i="135"/>
  <c r="D27" i="134"/>
  <c r="H27" i="129"/>
  <c r="F27" i="128"/>
  <c r="D27" i="127"/>
  <c r="J27" i="126"/>
  <c r="G27" i="125"/>
  <c r="E27" i="124"/>
  <c r="C27" i="123"/>
  <c r="K27" i="123"/>
  <c r="I27" i="122"/>
  <c r="F27" i="121"/>
  <c r="D27" i="120"/>
  <c r="J27" i="119"/>
  <c r="H27" i="118"/>
  <c r="E27" i="117"/>
  <c r="C27" i="116"/>
  <c r="K27" i="116"/>
  <c r="I27" i="115"/>
  <c r="E27" i="114"/>
  <c r="F27" i="112"/>
  <c r="C27" i="111"/>
  <c r="K27" i="111"/>
  <c r="D27" i="109"/>
  <c r="I27" i="108"/>
  <c r="F27" i="107"/>
  <c r="G27" i="105"/>
  <c r="I27" i="103"/>
  <c r="F27" i="102"/>
  <c r="E27" i="100"/>
  <c r="H27" i="99"/>
  <c r="D27" i="98"/>
  <c r="G27" i="97"/>
  <c r="F27" i="95"/>
  <c r="J27" i="94"/>
  <c r="I27" i="92"/>
  <c r="D27" i="91"/>
  <c r="C27" i="89"/>
  <c r="K27" i="89"/>
  <c r="F27" i="86"/>
  <c r="E27" i="84"/>
  <c r="H27" i="83"/>
  <c r="D27" i="82"/>
  <c r="G27" i="81"/>
  <c r="F27" i="79"/>
  <c r="J27" i="78"/>
  <c r="I27" i="76"/>
  <c r="D27" i="75"/>
  <c r="C27" i="73"/>
  <c r="K27" i="73"/>
  <c r="F27" i="70"/>
  <c r="J27" i="69"/>
  <c r="G27" i="68"/>
  <c r="C27" i="67"/>
  <c r="K27" i="67"/>
  <c r="I27" i="66"/>
  <c r="F27" i="65"/>
  <c r="D27" i="64"/>
  <c r="F27" i="62"/>
  <c r="D27" i="61"/>
  <c r="J27" i="60"/>
  <c r="C27" i="58"/>
  <c r="K27" i="58"/>
  <c r="H27" i="57"/>
  <c r="F27" i="56"/>
  <c r="J27" i="52"/>
  <c r="I27" i="46"/>
  <c r="C27" i="44"/>
  <c r="K27" i="44"/>
  <c r="J27" i="40"/>
  <c r="F27" i="34"/>
  <c r="I27" i="25"/>
  <c r="C27" i="18"/>
  <c r="K27" i="18"/>
  <c r="I27" i="17"/>
  <c r="I27" i="14"/>
  <c r="E27" i="12"/>
  <c r="J27" i="8"/>
  <c r="H27" i="7"/>
  <c r="D36" i="243"/>
  <c r="H36" i="231"/>
  <c r="H36" i="111"/>
  <c r="G36" i="110"/>
  <c r="G27" i="192"/>
  <c r="D27" i="191"/>
  <c r="H27" i="190"/>
  <c r="I27" i="188"/>
  <c r="D27" i="187"/>
  <c r="C27" i="185"/>
  <c r="K27" i="185"/>
  <c r="G27" i="184"/>
  <c r="J27" i="183"/>
  <c r="E27" i="182"/>
  <c r="H27" i="181"/>
  <c r="D27" i="176"/>
  <c r="H27" i="174"/>
  <c r="G27" i="171"/>
  <c r="J27" i="170"/>
  <c r="F27" i="169"/>
  <c r="I27" i="168"/>
  <c r="E27" i="166"/>
  <c r="I27" i="165"/>
  <c r="H27" i="163"/>
  <c r="C27" i="162"/>
  <c r="K27" i="162"/>
  <c r="I27" i="156"/>
  <c r="D27" i="155"/>
  <c r="C27" i="153"/>
  <c r="K27" i="153"/>
  <c r="G27" i="152"/>
  <c r="J27" i="151"/>
  <c r="E27" i="150"/>
  <c r="I27" i="149"/>
  <c r="H27" i="147"/>
  <c r="C27" i="146"/>
  <c r="K27" i="146"/>
  <c r="I27" i="140"/>
  <c r="D27" i="139"/>
  <c r="C27" i="137"/>
  <c r="K27" i="137"/>
  <c r="I27" i="136"/>
  <c r="G27" i="135"/>
  <c r="E27" i="134"/>
  <c r="J27" i="133"/>
  <c r="H27" i="132"/>
  <c r="F27" i="131"/>
  <c r="D27" i="130"/>
  <c r="H27" i="125"/>
  <c r="F27" i="124"/>
  <c r="D27" i="123"/>
  <c r="J27" i="122"/>
  <c r="G27" i="121"/>
  <c r="E27" i="120"/>
  <c r="C27" i="119"/>
  <c r="K27" i="119"/>
  <c r="I27" i="118"/>
  <c r="F27" i="117"/>
  <c r="D27" i="116"/>
  <c r="F27" i="114"/>
  <c r="J27" i="113"/>
  <c r="D27" i="111"/>
  <c r="I27" i="110"/>
  <c r="E27" i="109"/>
  <c r="J27" i="108"/>
  <c r="G27" i="107"/>
  <c r="D27" i="106"/>
  <c r="H27" i="105"/>
  <c r="E27" i="104"/>
  <c r="G27" i="102"/>
  <c r="J27" i="101"/>
  <c r="F27" i="100"/>
  <c r="E27" i="98"/>
  <c r="H27" i="97"/>
  <c r="G27" i="95"/>
  <c r="J27" i="92"/>
  <c r="I27" i="90"/>
  <c r="D27" i="89"/>
  <c r="H27" i="88"/>
  <c r="C27" i="87"/>
  <c r="K27" i="87"/>
  <c r="J27" i="85"/>
  <c r="F27" i="84"/>
  <c r="E27" i="82"/>
  <c r="H27" i="81"/>
  <c r="G27" i="79"/>
  <c r="J27" i="76"/>
  <c r="I27" i="74"/>
  <c r="D27" i="73"/>
  <c r="H27" i="72"/>
  <c r="C27" i="71"/>
  <c r="K27" i="71"/>
  <c r="C27" i="69"/>
  <c r="K27" i="69"/>
  <c r="H27" i="68"/>
  <c r="D27" i="67"/>
  <c r="J27" i="66"/>
  <c r="G27" i="65"/>
  <c r="E27" i="64"/>
  <c r="H27" i="59"/>
  <c r="D27" i="58"/>
  <c r="I27" i="57"/>
  <c r="G27" i="56"/>
  <c r="C27" i="52"/>
  <c r="K27" i="52"/>
  <c r="F27" i="50"/>
  <c r="E27" i="47"/>
  <c r="J27" i="46"/>
  <c r="G27" i="41"/>
  <c r="G27" i="38"/>
  <c r="G27" i="34"/>
  <c r="E27" i="33"/>
  <c r="F27" i="30"/>
  <c r="J36" i="257"/>
  <c r="I36" i="248"/>
  <c r="I36" i="240"/>
  <c r="J36" i="65"/>
  <c r="E36" i="243"/>
  <c r="I36" i="200"/>
  <c r="H36" i="199"/>
  <c r="G36" i="182"/>
  <c r="J36" i="161"/>
  <c r="I36" i="111"/>
  <c r="H36" i="110"/>
  <c r="K27" i="170"/>
  <c r="J27" i="168"/>
  <c r="D27" i="167"/>
  <c r="F27" i="166"/>
  <c r="F27" i="164"/>
  <c r="H27" i="161"/>
  <c r="D27" i="160"/>
  <c r="G27" i="159"/>
  <c r="J27" i="158"/>
  <c r="F27" i="157"/>
  <c r="J27" i="156"/>
  <c r="E27" i="155"/>
  <c r="H27" i="154"/>
  <c r="D27" i="153"/>
  <c r="F27" i="150"/>
  <c r="F27" i="148"/>
  <c r="H27" i="145"/>
  <c r="D27" i="144"/>
  <c r="G27" i="143"/>
  <c r="J27" i="142"/>
  <c r="F27" i="141"/>
  <c r="J27" i="140"/>
  <c r="E27" i="139"/>
  <c r="H27" i="138"/>
  <c r="D27" i="137"/>
  <c r="J27" i="136"/>
  <c r="H27" i="135"/>
  <c r="F27" i="134"/>
  <c r="C27" i="133"/>
  <c r="K27" i="133"/>
  <c r="I27" i="132"/>
  <c r="G27" i="131"/>
  <c r="E27" i="130"/>
  <c r="J27" i="129"/>
  <c r="H27" i="128"/>
  <c r="F27" i="127"/>
  <c r="D27" i="126"/>
  <c r="H27" i="121"/>
  <c r="F27" i="120"/>
  <c r="D27" i="119"/>
  <c r="J27" i="118"/>
  <c r="G27" i="117"/>
  <c r="E27" i="116"/>
  <c r="C27" i="115"/>
  <c r="K27" i="115"/>
  <c r="G27" i="114"/>
  <c r="C27" i="113"/>
  <c r="K27" i="113"/>
  <c r="H27" i="112"/>
  <c r="J27" i="110"/>
  <c r="C27" i="108"/>
  <c r="K27" i="108"/>
  <c r="H27" i="107"/>
  <c r="E27" i="106"/>
  <c r="F27" i="104"/>
  <c r="C27" i="103"/>
  <c r="K27" i="103"/>
  <c r="C27" i="101"/>
  <c r="K27" i="101"/>
  <c r="F27" i="98"/>
  <c r="E27" i="96"/>
  <c r="H27" i="95"/>
  <c r="D27" i="94"/>
  <c r="G27" i="93"/>
  <c r="F27" i="91"/>
  <c r="J27" i="90"/>
  <c r="I27" i="88"/>
  <c r="D27" i="87"/>
  <c r="C27" i="85"/>
  <c r="K27" i="85"/>
  <c r="F27" i="82"/>
  <c r="E27" i="80"/>
  <c r="H27" i="79"/>
  <c r="D27" i="78"/>
  <c r="G27" i="77"/>
  <c r="F27" i="75"/>
  <c r="J27" i="74"/>
  <c r="I27" i="72"/>
  <c r="D27" i="71"/>
  <c r="D27" i="69"/>
  <c r="I27" i="68"/>
  <c r="E27" i="67"/>
  <c r="C27" i="66"/>
  <c r="K27" i="66"/>
  <c r="H27" i="65"/>
  <c r="F27" i="64"/>
  <c r="C27" i="63"/>
  <c r="K27" i="63"/>
  <c r="H27" i="62"/>
  <c r="F27" i="61"/>
  <c r="D27" i="60"/>
  <c r="E27" i="58"/>
  <c r="J27" i="57"/>
  <c r="H27" i="56"/>
  <c r="C27" i="55"/>
  <c r="K27" i="55"/>
  <c r="I27" i="51"/>
  <c r="H27" i="45"/>
  <c r="D27" i="43"/>
  <c r="I27" i="42"/>
  <c r="C27" i="39"/>
  <c r="K27" i="39"/>
  <c r="I27" i="31"/>
  <c r="D27" i="29"/>
  <c r="F27" i="22"/>
  <c r="G27" i="9"/>
  <c r="E27" i="5"/>
  <c r="C36" i="257"/>
  <c r="K36" i="257"/>
  <c r="K36" i="225"/>
  <c r="K36" i="209"/>
  <c r="C36" i="250"/>
  <c r="K36" i="250"/>
  <c r="D36" i="232"/>
  <c r="F36" i="228"/>
  <c r="I36" i="216"/>
  <c r="H36" i="215"/>
  <c r="J36" i="200"/>
  <c r="I36" i="183"/>
  <c r="G36" i="86"/>
  <c r="F36" i="85"/>
  <c r="I27" i="53"/>
  <c r="H27" i="51"/>
  <c r="H27" i="49"/>
  <c r="C27" i="48"/>
  <c r="K27" i="48"/>
  <c r="C27" i="46"/>
  <c r="K27" i="46"/>
  <c r="G27" i="45"/>
  <c r="J27" i="44"/>
  <c r="J27" i="42"/>
  <c r="E27" i="39"/>
  <c r="I27" i="38"/>
  <c r="E27" i="37"/>
  <c r="D27" i="35"/>
  <c r="D27" i="33"/>
  <c r="G27" i="32"/>
  <c r="C27" i="31"/>
  <c r="K27" i="31"/>
  <c r="G27" i="30"/>
  <c r="F27" i="28"/>
  <c r="F27" i="26"/>
  <c r="E27" i="24"/>
  <c r="I27" i="23"/>
  <c r="I27" i="21"/>
  <c r="H27" i="19"/>
  <c r="H27" i="17"/>
  <c r="C27" i="16"/>
  <c r="K27" i="16"/>
  <c r="J27" i="14"/>
  <c r="D27" i="13"/>
  <c r="F27" i="12"/>
  <c r="I27" i="11"/>
  <c r="H27" i="9"/>
  <c r="C27" i="8"/>
  <c r="K27" i="8"/>
  <c r="C27" i="6"/>
  <c r="K27" i="6"/>
  <c r="G27" i="5"/>
  <c r="J27" i="4"/>
  <c r="J27" i="2"/>
  <c r="F36" i="235"/>
  <c r="K36" i="232"/>
  <c r="I36" i="158"/>
  <c r="E36" i="130"/>
  <c r="D36" i="1"/>
  <c r="H36" i="258"/>
  <c r="D36" i="257"/>
  <c r="G36" i="256"/>
  <c r="J36" i="255"/>
  <c r="F36" i="254"/>
  <c r="E36" i="252"/>
  <c r="H36" i="251"/>
  <c r="H36" i="249"/>
  <c r="J36" i="246"/>
  <c r="F36" i="245"/>
  <c r="J36" i="242"/>
  <c r="H36" i="237"/>
  <c r="E36" i="236"/>
  <c r="H36" i="235"/>
  <c r="I36" i="233"/>
  <c r="E36" i="232"/>
  <c r="D36" i="229"/>
  <c r="G36" i="228"/>
  <c r="D36" i="227"/>
  <c r="H36" i="226"/>
  <c r="D36" i="223"/>
  <c r="J36" i="216"/>
  <c r="I36" i="215"/>
  <c r="D36" i="214"/>
  <c r="D36" i="211"/>
  <c r="G36" i="210"/>
  <c r="E36" i="209"/>
  <c r="I36" i="208"/>
  <c r="E36" i="206"/>
  <c r="H36" i="204"/>
  <c r="F36" i="203"/>
  <c r="J36" i="202"/>
  <c r="J36" i="196"/>
  <c r="F36" i="195"/>
  <c r="H36" i="193"/>
  <c r="D36" i="189"/>
  <c r="H36" i="188"/>
  <c r="F36" i="187"/>
  <c r="J36" i="176"/>
  <c r="F36" i="174"/>
  <c r="J36" i="173"/>
  <c r="G36" i="167"/>
  <c r="I36" i="164"/>
  <c r="G36" i="163"/>
  <c r="C36" i="161"/>
  <c r="K36" i="161"/>
  <c r="H36" i="153"/>
  <c r="J36" i="148"/>
  <c r="C36" i="138"/>
  <c r="K36" i="138"/>
  <c r="G36" i="130"/>
  <c r="F36" i="129"/>
  <c r="F36" i="124"/>
  <c r="E36" i="123"/>
  <c r="J36" i="122"/>
  <c r="I36" i="121"/>
  <c r="F36" i="113"/>
  <c r="E36" i="112"/>
  <c r="J36" i="111"/>
  <c r="E36" i="100"/>
  <c r="J36" i="99"/>
  <c r="I36" i="98"/>
  <c r="H36" i="97"/>
  <c r="D36" i="88"/>
  <c r="I36" i="87"/>
  <c r="H36" i="86"/>
  <c r="G36" i="85"/>
  <c r="D36" i="77"/>
  <c r="H36" i="74"/>
  <c r="H36" i="50"/>
  <c r="H36" i="27"/>
  <c r="H36" i="9"/>
  <c r="I36" i="173"/>
  <c r="E36" i="1"/>
  <c r="I36" i="258"/>
  <c r="C36" i="255"/>
  <c r="K36" i="255"/>
  <c r="F36" i="252"/>
  <c r="I36" i="249"/>
  <c r="D36" i="248"/>
  <c r="C36" i="246"/>
  <c r="K36" i="246"/>
  <c r="G36" i="245"/>
  <c r="J36" i="244"/>
  <c r="D36" i="240"/>
  <c r="I36" i="237"/>
  <c r="F36" i="236"/>
  <c r="F36" i="234"/>
  <c r="C36" i="231"/>
  <c r="K36" i="231"/>
  <c r="E36" i="227"/>
  <c r="I36" i="226"/>
  <c r="F36" i="225"/>
  <c r="C36" i="222"/>
  <c r="K36" i="222"/>
  <c r="G36" i="221"/>
  <c r="D36" i="220"/>
  <c r="H36" i="217"/>
  <c r="C36" i="216"/>
  <c r="K36" i="216"/>
  <c r="F36" i="212"/>
  <c r="E36" i="211"/>
  <c r="J36" i="208"/>
  <c r="H36" i="207"/>
  <c r="F36" i="206"/>
  <c r="C36" i="205"/>
  <c r="K36" i="205"/>
  <c r="I36" i="204"/>
  <c r="G36" i="203"/>
  <c r="C36" i="199"/>
  <c r="K36" i="199"/>
  <c r="E36" i="197"/>
  <c r="C36" i="196"/>
  <c r="K36" i="196"/>
  <c r="G36" i="195"/>
  <c r="D36" i="194"/>
  <c r="G36" i="190"/>
  <c r="E36" i="189"/>
  <c r="I36" i="188"/>
  <c r="H36" i="185"/>
  <c r="D36" i="183"/>
  <c r="D36" i="161"/>
  <c r="J36" i="157"/>
  <c r="H36" i="156"/>
  <c r="D36" i="154"/>
  <c r="D36" i="151"/>
  <c r="C36" i="148"/>
  <c r="K36" i="148"/>
  <c r="J36" i="144"/>
  <c r="D36" i="141"/>
  <c r="J36" i="131"/>
  <c r="H36" i="130"/>
  <c r="G36" i="124"/>
  <c r="C36" i="122"/>
  <c r="K36" i="122"/>
  <c r="G36" i="113"/>
  <c r="H36" i="102"/>
  <c r="G36" i="101"/>
  <c r="F36" i="100"/>
  <c r="C36" i="99"/>
  <c r="K36" i="99"/>
  <c r="F36" i="89"/>
  <c r="E36" i="88"/>
  <c r="J36" i="87"/>
  <c r="E36" i="77"/>
  <c r="C36" i="76"/>
  <c r="K36" i="76"/>
  <c r="E36" i="52"/>
  <c r="J36" i="51"/>
  <c r="H36" i="43"/>
  <c r="J36" i="28"/>
  <c r="J36" i="10"/>
  <c r="H27" i="43"/>
  <c r="H27" i="41"/>
  <c r="C27" i="40"/>
  <c r="K27" i="40"/>
  <c r="C27" i="38"/>
  <c r="K27" i="38"/>
  <c r="G27" i="37"/>
  <c r="J27" i="36"/>
  <c r="J27" i="34"/>
  <c r="E27" i="31"/>
  <c r="I27" i="30"/>
  <c r="E27" i="29"/>
  <c r="D27" i="27"/>
  <c r="D27" i="25"/>
  <c r="G27" i="24"/>
  <c r="C27" i="23"/>
  <c r="K27" i="23"/>
  <c r="G27" i="22"/>
  <c r="F27" i="20"/>
  <c r="F27" i="18"/>
  <c r="E27" i="16"/>
  <c r="I27" i="15"/>
  <c r="C27" i="11"/>
  <c r="K27" i="11"/>
  <c r="F27" i="10"/>
  <c r="E27" i="8"/>
  <c r="I27" i="7"/>
  <c r="I27" i="5"/>
  <c r="H27" i="3"/>
  <c r="K36" i="166"/>
  <c r="I36" i="148"/>
  <c r="J36" i="133"/>
  <c r="G36" i="50"/>
  <c r="J36" i="258"/>
  <c r="F36" i="257"/>
  <c r="D36" i="255"/>
  <c r="H36" i="254"/>
  <c r="D36" i="253"/>
  <c r="G36" i="252"/>
  <c r="J36" i="251"/>
  <c r="F36" i="250"/>
  <c r="E36" i="248"/>
  <c r="H36" i="247"/>
  <c r="H36" i="245"/>
  <c r="I36" i="241"/>
  <c r="E36" i="240"/>
  <c r="H36" i="239"/>
  <c r="F36" i="238"/>
  <c r="G36" i="236"/>
  <c r="J36" i="235"/>
  <c r="D36" i="231"/>
  <c r="H36" i="230"/>
  <c r="F36" i="229"/>
  <c r="J36" i="226"/>
  <c r="H36" i="221"/>
  <c r="E36" i="220"/>
  <c r="H36" i="219"/>
  <c r="C36" i="213"/>
  <c r="K36" i="213"/>
  <c r="G36" i="212"/>
  <c r="G36" i="209"/>
  <c r="C36" i="208"/>
  <c r="K36" i="208"/>
  <c r="I36" i="207"/>
  <c r="G36" i="206"/>
  <c r="D36" i="205"/>
  <c r="J36" i="201"/>
  <c r="E36" i="200"/>
  <c r="I36" i="198"/>
  <c r="H36" i="195"/>
  <c r="E36" i="194"/>
  <c r="D36" i="191"/>
  <c r="J36" i="188"/>
  <c r="H36" i="171"/>
  <c r="F36" i="170"/>
  <c r="J36" i="168"/>
  <c r="E36" i="165"/>
  <c r="C36" i="164"/>
  <c r="K36" i="164"/>
  <c r="H36" i="149"/>
  <c r="C36" i="144"/>
  <c r="K36" i="144"/>
  <c r="C36" i="140"/>
  <c r="K36" i="140"/>
  <c r="H36" i="139"/>
  <c r="I36" i="135"/>
  <c r="E36" i="132"/>
  <c r="C36" i="131"/>
  <c r="K36" i="131"/>
  <c r="I36" i="130"/>
  <c r="D36" i="127"/>
  <c r="I36" i="114"/>
  <c r="D36" i="104"/>
  <c r="J36" i="92"/>
  <c r="G36" i="78"/>
  <c r="J36" i="69"/>
  <c r="G36" i="60"/>
  <c r="F36" i="52"/>
  <c r="J36" i="44"/>
  <c r="H36" i="31"/>
  <c r="H36" i="2"/>
  <c r="D27" i="55"/>
  <c r="D27" i="53"/>
  <c r="G27" i="52"/>
  <c r="C27" i="51"/>
  <c r="K27" i="51"/>
  <c r="G27" i="50"/>
  <c r="F27" i="48"/>
  <c r="F27" i="46"/>
  <c r="E27" i="44"/>
  <c r="I27" i="43"/>
  <c r="I27" i="41"/>
  <c r="H27" i="39"/>
  <c r="H27" i="37"/>
  <c r="C27" i="36"/>
  <c r="K27" i="36"/>
  <c r="C27" i="34"/>
  <c r="K27" i="34"/>
  <c r="G27" i="33"/>
  <c r="J27" i="32"/>
  <c r="J27" i="30"/>
  <c r="E27" i="27"/>
  <c r="I27" i="26"/>
  <c r="E27" i="25"/>
  <c r="D27" i="23"/>
  <c r="D27" i="21"/>
  <c r="G27" i="20"/>
  <c r="C27" i="19"/>
  <c r="K27" i="19"/>
  <c r="G27" i="18"/>
  <c r="F27" i="16"/>
  <c r="G27" i="13"/>
  <c r="D27" i="11"/>
  <c r="G27" i="10"/>
  <c r="F27" i="8"/>
  <c r="F27" i="6"/>
  <c r="E27" i="4"/>
  <c r="I27" i="3"/>
  <c r="H36" i="202"/>
  <c r="G36" i="153"/>
  <c r="C36" i="258"/>
  <c r="K36" i="258"/>
  <c r="G36" i="257"/>
  <c r="J36" i="256"/>
  <c r="E36" i="255"/>
  <c r="I36" i="254"/>
  <c r="C36" i="251"/>
  <c r="K36" i="251"/>
  <c r="F36" i="248"/>
  <c r="I36" i="245"/>
  <c r="F36" i="240"/>
  <c r="E36" i="231"/>
  <c r="I36" i="230"/>
  <c r="G36" i="229"/>
  <c r="J36" i="228"/>
  <c r="D36" i="224"/>
  <c r="I36" i="221"/>
  <c r="F36" i="220"/>
  <c r="F36" i="218"/>
  <c r="D36" i="215"/>
  <c r="G36" i="214"/>
  <c r="D36" i="213"/>
  <c r="H36" i="212"/>
  <c r="J36" i="210"/>
  <c r="H36" i="209"/>
  <c r="F36" i="200"/>
  <c r="E36" i="199"/>
  <c r="J36" i="198"/>
  <c r="I36" i="195"/>
  <c r="E36" i="186"/>
  <c r="J36" i="185"/>
  <c r="H36" i="184"/>
  <c r="C36" i="168"/>
  <c r="K36" i="168"/>
  <c r="F36" i="158"/>
  <c r="D36" i="157"/>
  <c r="H36" i="155"/>
  <c r="D36" i="150"/>
  <c r="I36" i="139"/>
  <c r="F36" i="132"/>
  <c r="D36" i="131"/>
  <c r="E36" i="116"/>
  <c r="D36" i="115"/>
  <c r="C36" i="103"/>
  <c r="K36" i="103"/>
  <c r="E36" i="93"/>
  <c r="I36" i="90"/>
  <c r="I36" i="79"/>
  <c r="I36" i="61"/>
  <c r="D36" i="21"/>
  <c r="E36" i="4"/>
  <c r="J36" i="3"/>
  <c r="J27" i="56"/>
  <c r="E27" i="55"/>
  <c r="I27" i="54"/>
  <c r="D27" i="51"/>
  <c r="D27" i="49"/>
  <c r="G27" i="48"/>
  <c r="C27" i="47"/>
  <c r="K27" i="47"/>
  <c r="G27" i="46"/>
  <c r="F27" i="44"/>
  <c r="F27" i="42"/>
  <c r="E27" i="40"/>
  <c r="I27" i="39"/>
  <c r="I27" i="37"/>
  <c r="H27" i="35"/>
  <c r="H27" i="33"/>
  <c r="C27" i="32"/>
  <c r="K27" i="32"/>
  <c r="C27" i="30"/>
  <c r="K27" i="30"/>
  <c r="G27" i="29"/>
  <c r="J27" i="28"/>
  <c r="J27" i="26"/>
  <c r="E27" i="23"/>
  <c r="I27" i="22"/>
  <c r="E27" i="21"/>
  <c r="D27" i="19"/>
  <c r="D27" i="17"/>
  <c r="G27" i="16"/>
  <c r="C27" i="15"/>
  <c r="K27" i="15"/>
  <c r="F27" i="14"/>
  <c r="H27" i="13"/>
  <c r="J27" i="12"/>
  <c r="D27" i="9"/>
  <c r="G27" i="8"/>
  <c r="C27" i="7"/>
  <c r="K27" i="7"/>
  <c r="G27" i="6"/>
  <c r="F27" i="4"/>
  <c r="F27" i="2"/>
  <c r="I36" i="218"/>
  <c r="I36" i="194"/>
  <c r="I36" i="186"/>
  <c r="H36" i="1"/>
  <c r="H36" i="257"/>
  <c r="J36" i="254"/>
  <c r="F36" i="253"/>
  <c r="D36" i="251"/>
  <c r="H36" i="250"/>
  <c r="D36" i="249"/>
  <c r="G36" i="248"/>
  <c r="J36" i="247"/>
  <c r="F36" i="246"/>
  <c r="E36" i="244"/>
  <c r="J36" i="243"/>
  <c r="F36" i="242"/>
  <c r="G36" i="240"/>
  <c r="J36" i="239"/>
  <c r="H36" i="238"/>
  <c r="D36" i="237"/>
  <c r="I36" i="234"/>
  <c r="J36" i="230"/>
  <c r="H36" i="229"/>
  <c r="I36" i="225"/>
  <c r="E36" i="224"/>
  <c r="H36" i="223"/>
  <c r="F36" i="222"/>
  <c r="G36" i="220"/>
  <c r="J36" i="219"/>
  <c r="C36" i="217"/>
  <c r="F36" i="216"/>
  <c r="E36" i="213"/>
  <c r="I36" i="212"/>
  <c r="H36" i="211"/>
  <c r="C36" i="210"/>
  <c r="F36" i="202"/>
  <c r="D36" i="201"/>
  <c r="G36" i="200"/>
  <c r="F36" i="199"/>
  <c r="C36" i="198"/>
  <c r="K36" i="198"/>
  <c r="H36" i="197"/>
  <c r="F36" i="196"/>
  <c r="D36" i="193"/>
  <c r="H36" i="192"/>
  <c r="F36" i="191"/>
  <c r="J36" i="190"/>
  <c r="C36" i="185"/>
  <c r="K36" i="185"/>
  <c r="F36" i="179"/>
  <c r="J36" i="178"/>
  <c r="G36" i="132"/>
  <c r="G36" i="128"/>
  <c r="D36" i="120"/>
  <c r="I36" i="119"/>
  <c r="J36" i="96"/>
  <c r="D36" i="80"/>
  <c r="E36" i="63"/>
  <c r="C36" i="62"/>
  <c r="K36" i="62"/>
  <c r="J36" i="54"/>
  <c r="E36" i="32"/>
  <c r="J36" i="14"/>
  <c r="H36" i="6"/>
  <c r="F36" i="4"/>
  <c r="F27" i="55"/>
  <c r="J27" i="54"/>
  <c r="E27" i="51"/>
  <c r="I27" i="50"/>
  <c r="E27" i="49"/>
  <c r="D27" i="47"/>
  <c r="D27" i="45"/>
  <c r="G27" i="44"/>
  <c r="C27" i="43"/>
  <c r="K27" i="43"/>
  <c r="G27" i="42"/>
  <c r="F27" i="40"/>
  <c r="F27" i="38"/>
  <c r="E27" i="36"/>
  <c r="I27" i="35"/>
  <c r="I27" i="33"/>
  <c r="H27" i="31"/>
  <c r="H27" i="29"/>
  <c r="C27" i="28"/>
  <c r="K27" i="28"/>
  <c r="C27" i="26"/>
  <c r="K27" i="26"/>
  <c r="G27" i="25"/>
  <c r="J27" i="24"/>
  <c r="J27" i="22"/>
  <c r="E27" i="19"/>
  <c r="I27" i="18"/>
  <c r="E27" i="17"/>
  <c r="D27" i="15"/>
  <c r="G27" i="14"/>
  <c r="C27" i="12"/>
  <c r="K27" i="12"/>
  <c r="I27" i="10"/>
  <c r="E27" i="9"/>
  <c r="D27" i="7"/>
  <c r="D27" i="5"/>
  <c r="G27" i="4"/>
  <c r="C27" i="3"/>
  <c r="K27" i="3"/>
  <c r="G27" i="2"/>
  <c r="I36" i="257"/>
  <c r="D36" i="256"/>
  <c r="C36" i="254"/>
  <c r="K36" i="254"/>
  <c r="G36" i="253"/>
  <c r="J36" i="252"/>
  <c r="E36" i="251"/>
  <c r="I36" i="250"/>
  <c r="C36" i="247"/>
  <c r="K36" i="247"/>
  <c r="F36" i="244"/>
  <c r="C36" i="243"/>
  <c r="K36" i="243"/>
  <c r="D36" i="241"/>
  <c r="C36" i="239"/>
  <c r="K36" i="239"/>
  <c r="J36" i="236"/>
  <c r="E36" i="235"/>
  <c r="J36" i="234"/>
  <c r="F36" i="233"/>
  <c r="J36" i="232"/>
  <c r="C36" i="230"/>
  <c r="K36" i="230"/>
  <c r="F36" i="224"/>
  <c r="D36" i="217"/>
  <c r="G36" i="216"/>
  <c r="I36" i="214"/>
  <c r="J36" i="212"/>
  <c r="I36" i="211"/>
  <c r="D36" i="210"/>
  <c r="G36" i="205"/>
  <c r="E36" i="204"/>
  <c r="G36" i="202"/>
  <c r="E36" i="201"/>
  <c r="H36" i="200"/>
  <c r="G36" i="199"/>
  <c r="E36" i="193"/>
  <c r="I36" i="192"/>
  <c r="G36" i="191"/>
  <c r="G36" i="186"/>
  <c r="D36" i="185"/>
  <c r="E36" i="182"/>
  <c r="H36" i="180"/>
  <c r="G36" i="179"/>
  <c r="F36" i="172"/>
  <c r="J36" i="166"/>
  <c r="H36" i="165"/>
  <c r="J36" i="162"/>
  <c r="F36" i="160"/>
  <c r="D36" i="159"/>
  <c r="E36" i="153"/>
  <c r="D36" i="146"/>
  <c r="J36" i="142"/>
  <c r="H36" i="141"/>
  <c r="H36" i="138"/>
  <c r="G36" i="137"/>
  <c r="C36" i="134"/>
  <c r="K36" i="134"/>
  <c r="I36" i="133"/>
  <c r="E36" i="120"/>
  <c r="J36" i="119"/>
  <c r="E36" i="109"/>
  <c r="C36" i="108"/>
  <c r="K36" i="108"/>
  <c r="I36" i="95"/>
  <c r="H36" i="83"/>
  <c r="H36" i="71"/>
  <c r="G36" i="64"/>
  <c r="F36" i="32"/>
  <c r="C36" i="7"/>
  <c r="K36" i="7"/>
  <c r="D36" i="244"/>
  <c r="C36" i="242"/>
  <c r="K36" i="242"/>
  <c r="G36" i="241"/>
  <c r="J36" i="240"/>
  <c r="E36" i="239"/>
  <c r="I36" i="238"/>
  <c r="C36" i="235"/>
  <c r="K36" i="235"/>
  <c r="F36" i="232"/>
  <c r="I36" i="229"/>
  <c r="D36" i="228"/>
  <c r="C36" i="226"/>
  <c r="K36" i="226"/>
  <c r="G36" i="225"/>
  <c r="J36" i="224"/>
  <c r="E36" i="223"/>
  <c r="I36" i="222"/>
  <c r="C36" i="219"/>
  <c r="K36" i="219"/>
  <c r="G36" i="218"/>
  <c r="E36" i="210"/>
  <c r="E36" i="208"/>
  <c r="C36" i="207"/>
  <c r="K36" i="207"/>
  <c r="E36" i="205"/>
  <c r="J36" i="204"/>
  <c r="H36" i="203"/>
  <c r="D36" i="202"/>
  <c r="H36" i="201"/>
  <c r="C36" i="200"/>
  <c r="K36" i="200"/>
  <c r="I36" i="199"/>
  <c r="F36" i="198"/>
  <c r="C36" i="197"/>
  <c r="K36" i="197"/>
  <c r="F36" i="194"/>
  <c r="I36" i="191"/>
  <c r="D36" i="190"/>
  <c r="C36" i="188"/>
  <c r="K36" i="188"/>
  <c r="G36" i="187"/>
  <c r="J36" i="186"/>
  <c r="E36" i="185"/>
  <c r="J36" i="184"/>
  <c r="F36" i="183"/>
  <c r="J36" i="182"/>
  <c r="J36" i="180"/>
  <c r="H36" i="179"/>
  <c r="G36" i="174"/>
  <c r="C36" i="173"/>
  <c r="K36" i="173"/>
  <c r="H36" i="167"/>
  <c r="E36" i="166"/>
  <c r="D36" i="163"/>
  <c r="G36" i="162"/>
  <c r="E36" i="161"/>
  <c r="I36" i="160"/>
  <c r="I36" i="155"/>
  <c r="F36" i="154"/>
  <c r="I36" i="151"/>
  <c r="F36" i="150"/>
  <c r="F36" i="146"/>
  <c r="H36" i="145"/>
  <c r="F36" i="140"/>
  <c r="I36" i="136"/>
  <c r="E36" i="134"/>
  <c r="E36" i="131"/>
  <c r="I36" i="127"/>
  <c r="F36" i="126"/>
  <c r="D36" i="125"/>
  <c r="C36" i="118"/>
  <c r="I36" i="117"/>
  <c r="E36" i="115"/>
  <c r="J36" i="114"/>
  <c r="H36" i="113"/>
  <c r="F36" i="112"/>
  <c r="C36" i="111"/>
  <c r="K36" i="111"/>
  <c r="J36" i="106"/>
  <c r="H36" i="105"/>
  <c r="F36" i="104"/>
  <c r="J36" i="102"/>
  <c r="H36" i="101"/>
  <c r="G36" i="100"/>
  <c r="D36" i="99"/>
  <c r="D36" i="91"/>
  <c r="F36" i="88"/>
  <c r="C36" i="87"/>
  <c r="K36" i="87"/>
  <c r="I36" i="86"/>
  <c r="E36" i="80"/>
  <c r="J36" i="79"/>
  <c r="H36" i="78"/>
  <c r="G36" i="77"/>
  <c r="J36" i="75"/>
  <c r="E36" i="66"/>
  <c r="C36" i="65"/>
  <c r="E36" i="55"/>
  <c r="G36" i="52"/>
  <c r="C36" i="51"/>
  <c r="K36" i="51"/>
  <c r="F36" i="45"/>
  <c r="D36" i="44"/>
  <c r="D36" i="37"/>
  <c r="H36" i="33"/>
  <c r="G36" i="32"/>
  <c r="J36" i="31"/>
  <c r="F36" i="22"/>
  <c r="H36" i="19"/>
  <c r="F36" i="18"/>
  <c r="G36" i="8"/>
  <c r="J36" i="6"/>
  <c r="H36" i="243"/>
  <c r="H36" i="241"/>
  <c r="J36" i="238"/>
  <c r="F36" i="237"/>
  <c r="D36" i="235"/>
  <c r="H36" i="234"/>
  <c r="D36" i="233"/>
  <c r="G36" i="232"/>
  <c r="J36" i="231"/>
  <c r="F36" i="230"/>
  <c r="E36" i="228"/>
  <c r="H36" i="227"/>
  <c r="H36" i="225"/>
  <c r="J36" i="222"/>
  <c r="F36" i="221"/>
  <c r="D36" i="219"/>
  <c r="H36" i="218"/>
  <c r="J36" i="217"/>
  <c r="E36" i="216"/>
  <c r="C36" i="215"/>
  <c r="F36" i="214"/>
  <c r="I36" i="213"/>
  <c r="E36" i="212"/>
  <c r="C36" i="211"/>
  <c r="F36" i="210"/>
  <c r="J36" i="209"/>
  <c r="F36" i="208"/>
  <c r="D36" i="207"/>
  <c r="I36" i="206"/>
  <c r="C36" i="204"/>
  <c r="K36" i="204"/>
  <c r="I36" i="203"/>
  <c r="E36" i="202"/>
  <c r="I36" i="201"/>
  <c r="G36" i="198"/>
  <c r="D36" i="197"/>
  <c r="H36" i="196"/>
  <c r="D36" i="195"/>
  <c r="G36" i="194"/>
  <c r="J36" i="193"/>
  <c r="F36" i="192"/>
  <c r="E36" i="190"/>
  <c r="H36" i="189"/>
  <c r="H36" i="187"/>
  <c r="C36" i="184"/>
  <c r="K36" i="184"/>
  <c r="G36" i="183"/>
  <c r="C36" i="180"/>
  <c r="K36" i="180"/>
  <c r="J36" i="177"/>
  <c r="F36" i="176"/>
  <c r="D36" i="175"/>
  <c r="D36" i="173"/>
  <c r="D36" i="170"/>
  <c r="I36" i="167"/>
  <c r="J36" i="160"/>
  <c r="H36" i="157"/>
  <c r="F36" i="156"/>
  <c r="G36" i="150"/>
  <c r="G36" i="146"/>
  <c r="F36" i="142"/>
  <c r="J36" i="141"/>
  <c r="E36" i="137"/>
  <c r="J36" i="136"/>
  <c r="G36" i="135"/>
  <c r="F36" i="134"/>
  <c r="D36" i="133"/>
  <c r="E36" i="128"/>
  <c r="J36" i="127"/>
  <c r="G36" i="126"/>
  <c r="E36" i="125"/>
  <c r="G36" i="116"/>
  <c r="C36" i="114"/>
  <c r="K36" i="114"/>
  <c r="I36" i="113"/>
  <c r="E36" i="107"/>
  <c r="C36" i="106"/>
  <c r="K36" i="106"/>
  <c r="E36" i="103"/>
  <c r="C36" i="102"/>
  <c r="K36" i="102"/>
  <c r="I36" i="101"/>
  <c r="C36" i="94"/>
  <c r="K36" i="94"/>
  <c r="I36" i="93"/>
  <c r="C36" i="90"/>
  <c r="K36" i="90"/>
  <c r="H36" i="89"/>
  <c r="G36" i="88"/>
  <c r="D36" i="87"/>
  <c r="J36" i="82"/>
  <c r="G36" i="81"/>
  <c r="F36" i="80"/>
  <c r="C36" i="79"/>
  <c r="K36" i="79"/>
  <c r="E36" i="76"/>
  <c r="C36" i="75"/>
  <c r="K36" i="75"/>
  <c r="D36" i="68"/>
  <c r="F36" i="66"/>
  <c r="D36" i="65"/>
  <c r="E36" i="62"/>
  <c r="E36" i="58"/>
  <c r="D36" i="57"/>
  <c r="D36" i="51"/>
  <c r="J36" i="46"/>
  <c r="G36" i="45"/>
  <c r="E36" i="44"/>
  <c r="J36" i="39"/>
  <c r="F36" i="38"/>
  <c r="I36" i="33"/>
  <c r="F36" i="21"/>
  <c r="G46" i="249"/>
  <c r="I36" i="196"/>
  <c r="C36" i="193"/>
  <c r="K36" i="193"/>
  <c r="F36" i="190"/>
  <c r="I36" i="187"/>
  <c r="D36" i="186"/>
  <c r="H36" i="183"/>
  <c r="D36" i="182"/>
  <c r="H36" i="181"/>
  <c r="C36" i="177"/>
  <c r="K36" i="177"/>
  <c r="E36" i="170"/>
  <c r="H36" i="169"/>
  <c r="F36" i="168"/>
  <c r="D36" i="165"/>
  <c r="H36" i="164"/>
  <c r="F36" i="163"/>
  <c r="E36" i="158"/>
  <c r="D36" i="153"/>
  <c r="F36" i="152"/>
  <c r="D36" i="147"/>
  <c r="J36" i="145"/>
  <c r="D36" i="143"/>
  <c r="G36" i="142"/>
  <c r="G36" i="138"/>
  <c r="C36" i="136"/>
  <c r="K36" i="136"/>
  <c r="G36" i="134"/>
  <c r="E36" i="133"/>
  <c r="F36" i="128"/>
  <c r="C36" i="127"/>
  <c r="K36" i="127"/>
  <c r="H36" i="126"/>
  <c r="F36" i="125"/>
  <c r="J36" i="124"/>
  <c r="G36" i="108"/>
  <c r="G36" i="92"/>
  <c r="I36" i="89"/>
  <c r="E36" i="83"/>
  <c r="C36" i="82"/>
  <c r="K36" i="82"/>
  <c r="H36" i="81"/>
  <c r="J36" i="78"/>
  <c r="D36" i="71"/>
  <c r="I36" i="70"/>
  <c r="F36" i="69"/>
  <c r="E36" i="68"/>
  <c r="J36" i="64"/>
  <c r="C36" i="60"/>
  <c r="F36" i="58"/>
  <c r="E36" i="57"/>
  <c r="C36" i="46"/>
  <c r="K36" i="46"/>
  <c r="H36" i="45"/>
  <c r="C36" i="39"/>
  <c r="K36" i="39"/>
  <c r="F36" i="37"/>
  <c r="H36" i="35"/>
  <c r="F36" i="34"/>
  <c r="D36" i="27"/>
  <c r="H36" i="26"/>
  <c r="F36" i="25"/>
  <c r="J36" i="23"/>
  <c r="H36" i="22"/>
  <c r="F46" i="205"/>
  <c r="E46" i="204"/>
  <c r="I36" i="126"/>
  <c r="E36" i="121"/>
  <c r="J36" i="120"/>
  <c r="F36" i="118"/>
  <c r="D36" i="117"/>
  <c r="D36" i="97"/>
  <c r="G36" i="84"/>
  <c r="I36" i="81"/>
  <c r="E36" i="79"/>
  <c r="E36" i="71"/>
  <c r="J36" i="70"/>
  <c r="G36" i="69"/>
  <c r="F36" i="68"/>
  <c r="H36" i="66"/>
  <c r="H36" i="59"/>
  <c r="G36" i="58"/>
  <c r="F36" i="57"/>
  <c r="F36" i="54"/>
  <c r="D36" i="53"/>
  <c r="I36" i="45"/>
  <c r="C36" i="42"/>
  <c r="K36" i="42"/>
  <c r="D36" i="39"/>
  <c r="H36" i="38"/>
  <c r="I36" i="29"/>
  <c r="E36" i="27"/>
  <c r="I36" i="26"/>
  <c r="C36" i="23"/>
  <c r="K36" i="23"/>
  <c r="D36" i="16"/>
  <c r="H36" i="15"/>
  <c r="F36" i="14"/>
  <c r="J36" i="12"/>
  <c r="H36" i="11"/>
  <c r="D36" i="9"/>
  <c r="C36" i="189"/>
  <c r="K36" i="189"/>
  <c r="F36" i="186"/>
  <c r="F36" i="184"/>
  <c r="J36" i="181"/>
  <c r="F36" i="180"/>
  <c r="D36" i="179"/>
  <c r="G36" i="178"/>
  <c r="E36" i="177"/>
  <c r="I36" i="176"/>
  <c r="I36" i="171"/>
  <c r="G36" i="170"/>
  <c r="J36" i="169"/>
  <c r="J36" i="164"/>
  <c r="H36" i="163"/>
  <c r="G36" i="158"/>
  <c r="C36" i="157"/>
  <c r="K36" i="157"/>
  <c r="J36" i="154"/>
  <c r="H36" i="152"/>
  <c r="E36" i="149"/>
  <c r="H36" i="148"/>
  <c r="F36" i="147"/>
  <c r="H36" i="144"/>
  <c r="F36" i="143"/>
  <c r="J36" i="140"/>
  <c r="F36" i="139"/>
  <c r="I36" i="138"/>
  <c r="H36" i="137"/>
  <c r="E36" i="136"/>
  <c r="J36" i="135"/>
  <c r="I36" i="131"/>
  <c r="F36" i="130"/>
  <c r="E36" i="127"/>
  <c r="C36" i="123"/>
  <c r="K36" i="123"/>
  <c r="H36" i="122"/>
  <c r="F36" i="121"/>
  <c r="C36" i="120"/>
  <c r="K36" i="120"/>
  <c r="H36" i="119"/>
  <c r="G36" i="118"/>
  <c r="E36" i="117"/>
  <c r="J36" i="112"/>
  <c r="F36" i="110"/>
  <c r="D36" i="109"/>
  <c r="H36" i="107"/>
  <c r="D36" i="105"/>
  <c r="C36" i="100"/>
  <c r="K36" i="100"/>
  <c r="H36" i="99"/>
  <c r="F36" i="98"/>
  <c r="E36" i="97"/>
  <c r="F36" i="94"/>
  <c r="D36" i="85"/>
  <c r="G36" i="72"/>
  <c r="C36" i="70"/>
  <c r="K36" i="70"/>
  <c r="H36" i="69"/>
  <c r="G36" i="68"/>
  <c r="C36" i="67"/>
  <c r="K36" i="67"/>
  <c r="E36" i="60"/>
  <c r="I36" i="59"/>
  <c r="H36" i="58"/>
  <c r="G36" i="57"/>
  <c r="G36" i="40"/>
  <c r="E36" i="39"/>
  <c r="I36" i="38"/>
  <c r="J36" i="26"/>
  <c r="H36" i="25"/>
  <c r="D36" i="23"/>
  <c r="D36" i="19"/>
  <c r="E36" i="16"/>
  <c r="F36" i="13"/>
  <c r="F36" i="2"/>
  <c r="D36" i="73"/>
  <c r="I36" i="69"/>
  <c r="D36" i="67"/>
  <c r="D36" i="63"/>
  <c r="I36" i="62"/>
  <c r="F36" i="60"/>
  <c r="I36" i="58"/>
  <c r="H36" i="51"/>
  <c r="F36" i="50"/>
  <c r="D36" i="49"/>
  <c r="J36" i="38"/>
  <c r="D36" i="32"/>
  <c r="F36" i="30"/>
  <c r="J36" i="15"/>
  <c r="G36" i="13"/>
  <c r="J36" i="7"/>
  <c r="F36" i="5"/>
  <c r="H36" i="3"/>
  <c r="F36" i="182"/>
  <c r="I36" i="179"/>
  <c r="D36" i="178"/>
  <c r="C36" i="176"/>
  <c r="K36" i="176"/>
  <c r="G36" i="175"/>
  <c r="J36" i="174"/>
  <c r="E36" i="173"/>
  <c r="I36" i="172"/>
  <c r="C36" i="169"/>
  <c r="K36" i="169"/>
  <c r="F36" i="166"/>
  <c r="I36" i="163"/>
  <c r="D36" i="162"/>
  <c r="C36" i="160"/>
  <c r="K36" i="160"/>
  <c r="G36" i="159"/>
  <c r="J36" i="158"/>
  <c r="E36" i="157"/>
  <c r="I36" i="156"/>
  <c r="G36" i="154"/>
  <c r="C36" i="152"/>
  <c r="K36" i="152"/>
  <c r="F36" i="151"/>
  <c r="J36" i="149"/>
  <c r="H36" i="143"/>
  <c r="E36" i="141"/>
  <c r="F36" i="136"/>
  <c r="C36" i="135"/>
  <c r="K36" i="135"/>
  <c r="H36" i="134"/>
  <c r="F36" i="133"/>
  <c r="J36" i="130"/>
  <c r="G36" i="129"/>
  <c r="J36" i="126"/>
  <c r="G36" i="125"/>
  <c r="C36" i="124"/>
  <c r="K36" i="124"/>
  <c r="H36" i="123"/>
  <c r="F36" i="120"/>
  <c r="C36" i="119"/>
  <c r="K36" i="119"/>
  <c r="H36" i="118"/>
  <c r="F36" i="117"/>
  <c r="J36" i="116"/>
  <c r="H36" i="115"/>
  <c r="J36" i="110"/>
  <c r="G36" i="109"/>
  <c r="J36" i="107"/>
  <c r="G36" i="106"/>
  <c r="E36" i="105"/>
  <c r="C36" i="98"/>
  <c r="K36" i="98"/>
  <c r="C36" i="95"/>
  <c r="K36" i="95"/>
  <c r="H36" i="94"/>
  <c r="F36" i="93"/>
  <c r="C36" i="92"/>
  <c r="K36" i="92"/>
  <c r="H36" i="91"/>
  <c r="F36" i="90"/>
  <c r="E36" i="87"/>
  <c r="J36" i="86"/>
  <c r="J36" i="83"/>
  <c r="G36" i="82"/>
  <c r="D36" i="81"/>
  <c r="I36" i="77"/>
  <c r="F36" i="76"/>
  <c r="D36" i="75"/>
  <c r="I36" i="74"/>
  <c r="G36" i="73"/>
  <c r="C36" i="72"/>
  <c r="K36" i="72"/>
  <c r="D36" i="64"/>
  <c r="I36" i="63"/>
  <c r="F36" i="62"/>
  <c r="D36" i="59"/>
  <c r="I36" i="57"/>
  <c r="F36" i="56"/>
  <c r="J36" i="55"/>
  <c r="E36" i="48"/>
  <c r="H36" i="47"/>
  <c r="F36" i="46"/>
  <c r="D36" i="43"/>
  <c r="H36" i="42"/>
  <c r="F36" i="41"/>
  <c r="E36" i="36"/>
  <c r="J36" i="30"/>
  <c r="F36" i="29"/>
  <c r="G36" i="24"/>
  <c r="J36" i="22"/>
  <c r="E36" i="20"/>
  <c r="C36" i="14"/>
  <c r="K36" i="14"/>
  <c r="H36" i="13"/>
  <c r="E36" i="12"/>
  <c r="G36" i="4"/>
  <c r="F46" i="217"/>
  <c r="E36" i="178"/>
  <c r="H36" i="177"/>
  <c r="H36" i="175"/>
  <c r="J36" i="172"/>
  <c r="F36" i="171"/>
  <c r="D36" i="169"/>
  <c r="H36" i="168"/>
  <c r="D36" i="167"/>
  <c r="G36" i="166"/>
  <c r="J36" i="165"/>
  <c r="F36" i="164"/>
  <c r="E36" i="162"/>
  <c r="H36" i="161"/>
  <c r="H36" i="159"/>
  <c r="J36" i="156"/>
  <c r="F36" i="155"/>
  <c r="J36" i="153"/>
  <c r="H36" i="147"/>
  <c r="J36" i="146"/>
  <c r="D36" i="145"/>
  <c r="F36" i="144"/>
  <c r="I36" i="143"/>
  <c r="D36" i="142"/>
  <c r="H36" i="140"/>
  <c r="E36" i="138"/>
  <c r="C36" i="137"/>
  <c r="K36" i="137"/>
  <c r="G36" i="136"/>
  <c r="D36" i="135"/>
  <c r="I36" i="134"/>
  <c r="G36" i="133"/>
  <c r="C36" i="132"/>
  <c r="K36" i="132"/>
  <c r="C36" i="130"/>
  <c r="K36" i="130"/>
  <c r="H36" i="129"/>
  <c r="C36" i="128"/>
  <c r="K36" i="128"/>
  <c r="C36" i="126"/>
  <c r="K36" i="126"/>
  <c r="H36" i="125"/>
  <c r="D36" i="124"/>
  <c r="I36" i="123"/>
  <c r="F36" i="122"/>
  <c r="G36" i="120"/>
  <c r="D36" i="119"/>
  <c r="I36" i="118"/>
  <c r="G36" i="117"/>
  <c r="C36" i="116"/>
  <c r="K36" i="116"/>
  <c r="E36" i="111"/>
  <c r="E36" i="108"/>
  <c r="C36" i="107"/>
  <c r="K36" i="107"/>
  <c r="H36" i="106"/>
  <c r="F36" i="105"/>
  <c r="J36" i="104"/>
  <c r="H36" i="103"/>
  <c r="F36" i="102"/>
  <c r="F36" i="96"/>
  <c r="D36" i="95"/>
  <c r="I36" i="94"/>
  <c r="G36" i="93"/>
  <c r="D36" i="92"/>
  <c r="I36" i="91"/>
  <c r="G36" i="90"/>
  <c r="D36" i="89"/>
  <c r="I36" i="85"/>
  <c r="E36" i="84"/>
  <c r="J36" i="80"/>
  <c r="G36" i="76"/>
  <c r="E36" i="75"/>
  <c r="J36" i="74"/>
  <c r="J36" i="71"/>
  <c r="G36" i="70"/>
  <c r="D36" i="69"/>
  <c r="J36" i="68"/>
  <c r="J36" i="66"/>
  <c r="H36" i="65"/>
  <c r="E36" i="64"/>
  <c r="J36" i="63"/>
  <c r="G36" i="62"/>
  <c r="F36" i="61"/>
  <c r="C36" i="58"/>
  <c r="K36" i="58"/>
  <c r="C36" i="55"/>
  <c r="K36" i="55"/>
  <c r="H36" i="54"/>
  <c r="F36" i="53"/>
  <c r="H36" i="49"/>
  <c r="F36" i="48"/>
  <c r="E36" i="43"/>
  <c r="I36" i="42"/>
  <c r="G36" i="41"/>
  <c r="J36" i="40"/>
  <c r="F36" i="36"/>
  <c r="J36" i="35"/>
  <c r="H36" i="34"/>
  <c r="D36" i="33"/>
  <c r="C36" i="30"/>
  <c r="K36" i="30"/>
  <c r="G36" i="29"/>
  <c r="D36" i="28"/>
  <c r="D36" i="25"/>
  <c r="F36" i="20"/>
  <c r="J36" i="19"/>
  <c r="H36" i="18"/>
  <c r="D36" i="17"/>
  <c r="D36" i="11"/>
  <c r="H36" i="10"/>
  <c r="F36" i="9"/>
  <c r="D36" i="3"/>
  <c r="H46" i="218"/>
  <c r="G46" i="217"/>
  <c r="I36" i="184"/>
  <c r="C36" i="181"/>
  <c r="K36" i="181"/>
  <c r="F36" i="178"/>
  <c r="I36" i="175"/>
  <c r="D36" i="174"/>
  <c r="C36" i="172"/>
  <c r="K36" i="172"/>
  <c r="G36" i="171"/>
  <c r="J36" i="170"/>
  <c r="E36" i="169"/>
  <c r="I36" i="168"/>
  <c r="C36" i="165"/>
  <c r="K36" i="165"/>
  <c r="F36" i="162"/>
  <c r="I36" i="159"/>
  <c r="D36" i="158"/>
  <c r="C36" i="156"/>
  <c r="K36" i="156"/>
  <c r="H36" i="151"/>
  <c r="J36" i="150"/>
  <c r="D36" i="149"/>
  <c r="F36" i="148"/>
  <c r="I36" i="147"/>
  <c r="E36" i="145"/>
  <c r="D36" i="139"/>
  <c r="F36" i="138"/>
  <c r="E36" i="135"/>
  <c r="J36" i="134"/>
  <c r="H36" i="133"/>
  <c r="D36" i="132"/>
  <c r="I36" i="129"/>
  <c r="D36" i="128"/>
  <c r="I36" i="125"/>
  <c r="E36" i="124"/>
  <c r="J36" i="123"/>
  <c r="G36" i="122"/>
  <c r="D36" i="121"/>
  <c r="E36" i="119"/>
  <c r="J36" i="118"/>
  <c r="J36" i="115"/>
  <c r="G36" i="114"/>
  <c r="D36" i="113"/>
  <c r="I36" i="109"/>
  <c r="F36" i="108"/>
  <c r="D36" i="107"/>
  <c r="I36" i="106"/>
  <c r="G36" i="105"/>
  <c r="C36" i="104"/>
  <c r="K36" i="104"/>
  <c r="I36" i="103"/>
  <c r="G36" i="96"/>
  <c r="E36" i="95"/>
  <c r="J36" i="94"/>
  <c r="H36" i="93"/>
  <c r="E36" i="92"/>
  <c r="J36" i="91"/>
  <c r="J36" i="88"/>
  <c r="D36" i="83"/>
  <c r="I36" i="82"/>
  <c r="F36" i="81"/>
  <c r="C36" i="80"/>
  <c r="K36" i="80"/>
  <c r="H36" i="79"/>
  <c r="F36" i="78"/>
  <c r="K36" i="74"/>
  <c r="I36" i="73"/>
  <c r="E36" i="72"/>
  <c r="C36" i="66"/>
  <c r="K36" i="66"/>
  <c r="I36" i="65"/>
  <c r="F36" i="64"/>
  <c r="C36" i="63"/>
  <c r="K36" i="63"/>
  <c r="H36" i="62"/>
  <c r="G36" i="61"/>
  <c r="K36" i="57"/>
  <c r="D36" i="55"/>
  <c r="I36" i="54"/>
  <c r="I36" i="49"/>
  <c r="G36" i="48"/>
  <c r="J36" i="47"/>
  <c r="J36" i="42"/>
  <c r="H36" i="41"/>
  <c r="G36" i="36"/>
  <c r="C36" i="35"/>
  <c r="K36" i="35"/>
  <c r="H36" i="29"/>
  <c r="E36" i="28"/>
  <c r="G36" i="20"/>
  <c r="E36" i="11"/>
  <c r="I36" i="10"/>
  <c r="F36" i="6"/>
  <c r="D36" i="5"/>
  <c r="I46" i="240"/>
  <c r="H46" i="239"/>
  <c r="I46" i="218"/>
  <c r="J46" i="235"/>
  <c r="F46" i="221"/>
  <c r="H46" i="210"/>
  <c r="F46" i="224"/>
  <c r="H46" i="247"/>
  <c r="I46" i="256"/>
  <c r="E46" i="248"/>
  <c r="H46" i="202"/>
  <c r="D46" i="245"/>
  <c r="F46" i="241"/>
  <c r="H46" i="234"/>
  <c r="E46" i="212"/>
  <c r="J46" i="211"/>
  <c r="K46" i="198"/>
  <c r="J46" i="157"/>
  <c r="G46" i="110"/>
  <c r="C36" i="26"/>
  <c r="K36" i="26"/>
  <c r="G36" i="25"/>
  <c r="J36" i="24"/>
  <c r="E36" i="23"/>
  <c r="I36" i="22"/>
  <c r="C36" i="19"/>
  <c r="K36" i="19"/>
  <c r="F36" i="16"/>
  <c r="I36" i="13"/>
  <c r="D36" i="12"/>
  <c r="C36" i="10"/>
  <c r="K36" i="10"/>
  <c r="G36" i="9"/>
  <c r="J36" i="8"/>
  <c r="E36" i="7"/>
  <c r="I36" i="6"/>
  <c r="C36" i="3"/>
  <c r="K36" i="3"/>
  <c r="E46" i="253"/>
  <c r="J46" i="250"/>
  <c r="J46" i="234"/>
  <c r="E46" i="213"/>
  <c r="C46" i="257"/>
  <c r="K46" i="257"/>
  <c r="E46" i="252"/>
  <c r="E46" i="250"/>
  <c r="I46" i="244"/>
  <c r="G46" i="241"/>
  <c r="I46" i="234"/>
  <c r="G46" i="231"/>
  <c r="E46" i="226"/>
  <c r="C46" i="211"/>
  <c r="K46" i="211"/>
  <c r="G46" i="209"/>
  <c r="H46" i="205"/>
  <c r="G46" i="204"/>
  <c r="G46" i="200"/>
  <c r="E46" i="199"/>
  <c r="G46" i="195"/>
  <c r="E46" i="193"/>
  <c r="F46" i="183"/>
  <c r="E46" i="182"/>
  <c r="J46" i="181"/>
  <c r="D46" i="164"/>
  <c r="C46" i="157"/>
  <c r="K46" i="157"/>
  <c r="H46" i="125"/>
  <c r="C46" i="120"/>
  <c r="K46" i="120"/>
  <c r="H46" i="118"/>
  <c r="J46" i="251"/>
  <c r="F46" i="245"/>
  <c r="G46" i="233"/>
  <c r="H46" i="231"/>
  <c r="C46" i="229"/>
  <c r="K46" i="229"/>
  <c r="J46" i="201"/>
  <c r="D46" i="197"/>
  <c r="I46" i="196"/>
  <c r="H46" i="195"/>
  <c r="G46" i="194"/>
  <c r="J46" i="185"/>
  <c r="K36" i="118"/>
  <c r="H36" i="117"/>
  <c r="D36" i="116"/>
  <c r="I36" i="115"/>
  <c r="F36" i="114"/>
  <c r="G36" i="112"/>
  <c r="D36" i="111"/>
  <c r="I36" i="110"/>
  <c r="F36" i="109"/>
  <c r="J36" i="108"/>
  <c r="I36" i="105"/>
  <c r="E36" i="104"/>
  <c r="J36" i="103"/>
  <c r="G36" i="102"/>
  <c r="D36" i="101"/>
  <c r="E36" i="99"/>
  <c r="J36" i="98"/>
  <c r="G36" i="97"/>
  <c r="C36" i="96"/>
  <c r="K36" i="96"/>
  <c r="H36" i="95"/>
  <c r="F36" i="92"/>
  <c r="C36" i="91"/>
  <c r="K36" i="91"/>
  <c r="H36" i="90"/>
  <c r="E36" i="89"/>
  <c r="C36" i="86"/>
  <c r="K36" i="86"/>
  <c r="H36" i="85"/>
  <c r="D36" i="84"/>
  <c r="I36" i="83"/>
  <c r="F36" i="82"/>
  <c r="G36" i="80"/>
  <c r="D36" i="79"/>
  <c r="I36" i="78"/>
  <c r="F36" i="77"/>
  <c r="J36" i="76"/>
  <c r="H36" i="73"/>
  <c r="D36" i="72"/>
  <c r="I36" i="71"/>
  <c r="F36" i="70"/>
  <c r="K36" i="69"/>
  <c r="E36" i="67"/>
  <c r="G36" i="66"/>
  <c r="E36" i="65"/>
  <c r="I36" i="64"/>
  <c r="J36" i="62"/>
  <c r="H36" i="61"/>
  <c r="E36" i="59"/>
  <c r="J36" i="58"/>
  <c r="H36" i="57"/>
  <c r="E36" i="56"/>
  <c r="C36" i="54"/>
  <c r="K36" i="54"/>
  <c r="G36" i="53"/>
  <c r="J36" i="52"/>
  <c r="E36" i="51"/>
  <c r="I36" i="50"/>
  <c r="C36" i="47"/>
  <c r="K36" i="47"/>
  <c r="F36" i="44"/>
  <c r="I36" i="41"/>
  <c r="D36" i="40"/>
  <c r="C36" i="38"/>
  <c r="K36" i="38"/>
  <c r="G36" i="37"/>
  <c r="J36" i="36"/>
  <c r="E36" i="35"/>
  <c r="I36" i="34"/>
  <c r="C36" i="31"/>
  <c r="K36" i="31"/>
  <c r="F36" i="28"/>
  <c r="I36" i="25"/>
  <c r="D36" i="24"/>
  <c r="C36" i="22"/>
  <c r="K36" i="22"/>
  <c r="G36" i="21"/>
  <c r="J36" i="20"/>
  <c r="E36" i="19"/>
  <c r="I36" i="18"/>
  <c r="C36" i="15"/>
  <c r="K36" i="15"/>
  <c r="F36" i="12"/>
  <c r="I36" i="9"/>
  <c r="D36" i="8"/>
  <c r="C36" i="6"/>
  <c r="K36" i="6"/>
  <c r="G36" i="5"/>
  <c r="J36" i="4"/>
  <c r="E36" i="3"/>
  <c r="I36" i="2"/>
  <c r="C46" i="1"/>
  <c r="K46" i="1"/>
  <c r="I46" i="258"/>
  <c r="J46" i="256"/>
  <c r="H46" i="255"/>
  <c r="D46" i="249"/>
  <c r="E46" i="242"/>
  <c r="G46" i="235"/>
  <c r="E46" i="232"/>
  <c r="J46" i="228"/>
  <c r="H46" i="227"/>
  <c r="G46" i="223"/>
  <c r="E46" i="222"/>
  <c r="H46" i="219"/>
  <c r="J46" i="213"/>
  <c r="D46" i="210"/>
  <c r="F46" i="207"/>
  <c r="D46" i="206"/>
  <c r="E46" i="197"/>
  <c r="J46" i="196"/>
  <c r="I46" i="195"/>
  <c r="G46" i="193"/>
  <c r="D46" i="168"/>
  <c r="G46" i="128"/>
  <c r="G36" i="55"/>
  <c r="H36" i="53"/>
  <c r="J36" i="50"/>
  <c r="F36" i="49"/>
  <c r="D36" i="47"/>
  <c r="H36" i="46"/>
  <c r="D36" i="45"/>
  <c r="G36" i="44"/>
  <c r="J36" i="43"/>
  <c r="F36" i="42"/>
  <c r="E36" i="40"/>
  <c r="H36" i="39"/>
  <c r="H36" i="37"/>
  <c r="J36" i="34"/>
  <c r="F36" i="33"/>
  <c r="D36" i="31"/>
  <c r="H36" i="30"/>
  <c r="D36" i="29"/>
  <c r="G36" i="28"/>
  <c r="J36" i="27"/>
  <c r="F36" i="26"/>
  <c r="E36" i="24"/>
  <c r="H36" i="23"/>
  <c r="H36" i="21"/>
  <c r="J36" i="18"/>
  <c r="F36" i="17"/>
  <c r="D36" i="15"/>
  <c r="H36" i="14"/>
  <c r="D36" i="13"/>
  <c r="G36" i="12"/>
  <c r="J36" i="11"/>
  <c r="F36" i="10"/>
  <c r="E36" i="8"/>
  <c r="H36" i="7"/>
  <c r="H36" i="5"/>
  <c r="J36" i="2"/>
  <c r="G46" i="244"/>
  <c r="C46" i="240"/>
  <c r="K46" i="240"/>
  <c r="G46" i="228"/>
  <c r="C46" i="216"/>
  <c r="K46" i="216"/>
  <c r="C46" i="208"/>
  <c r="K46" i="208"/>
  <c r="G46" i="156"/>
  <c r="F46" i="257"/>
  <c r="F46" i="254"/>
  <c r="H46" i="250"/>
  <c r="J46" i="248"/>
  <c r="D46" i="244"/>
  <c r="F46" i="242"/>
  <c r="D46" i="236"/>
  <c r="H46" i="226"/>
  <c r="D46" i="224"/>
  <c r="H46" i="223"/>
  <c r="F46" i="222"/>
  <c r="I46" i="216"/>
  <c r="J46" i="209"/>
  <c r="F46" i="197"/>
  <c r="C46" i="196"/>
  <c r="K46" i="196"/>
  <c r="F46" i="186"/>
  <c r="D46" i="185"/>
  <c r="J46" i="172"/>
  <c r="H46" i="171"/>
  <c r="E46" i="168"/>
  <c r="F36" i="116"/>
  <c r="C36" i="115"/>
  <c r="K36" i="115"/>
  <c r="H36" i="114"/>
  <c r="E36" i="113"/>
  <c r="C36" i="110"/>
  <c r="K36" i="110"/>
  <c r="H36" i="109"/>
  <c r="D36" i="108"/>
  <c r="I36" i="107"/>
  <c r="F36" i="106"/>
  <c r="G36" i="104"/>
  <c r="D36" i="103"/>
  <c r="I36" i="102"/>
  <c r="F36" i="101"/>
  <c r="J36" i="100"/>
  <c r="I36" i="97"/>
  <c r="E36" i="96"/>
  <c r="J36" i="95"/>
  <c r="G36" i="94"/>
  <c r="D36" i="93"/>
  <c r="E36" i="91"/>
  <c r="J36" i="90"/>
  <c r="G36" i="89"/>
  <c r="C36" i="88"/>
  <c r="K36" i="88"/>
  <c r="H36" i="87"/>
  <c r="F36" i="84"/>
  <c r="C36" i="83"/>
  <c r="K36" i="83"/>
  <c r="H36" i="82"/>
  <c r="E36" i="81"/>
  <c r="C36" i="78"/>
  <c r="K36" i="78"/>
  <c r="H36" i="77"/>
  <c r="D36" i="76"/>
  <c r="I36" i="75"/>
  <c r="F36" i="74"/>
  <c r="F36" i="72"/>
  <c r="C36" i="71"/>
  <c r="K36" i="71"/>
  <c r="H36" i="70"/>
  <c r="E36" i="69"/>
  <c r="K36" i="68"/>
  <c r="I36" i="66"/>
  <c r="G36" i="65"/>
  <c r="C36" i="64"/>
  <c r="D36" i="60"/>
  <c r="G36" i="59"/>
  <c r="G36" i="56"/>
  <c r="H36" i="55"/>
  <c r="I36" i="53"/>
  <c r="D36" i="52"/>
  <c r="C36" i="50"/>
  <c r="K36" i="50"/>
  <c r="G36" i="49"/>
  <c r="J36" i="48"/>
  <c r="E36" i="47"/>
  <c r="I36" i="46"/>
  <c r="C36" i="43"/>
  <c r="K36" i="43"/>
  <c r="F36" i="40"/>
  <c r="I36" i="37"/>
  <c r="D36" i="36"/>
  <c r="C36" i="34"/>
  <c r="K36" i="34"/>
  <c r="G36" i="33"/>
  <c r="J36" i="32"/>
  <c r="E36" i="31"/>
  <c r="I36" i="30"/>
  <c r="C36" i="27"/>
  <c r="K36" i="27"/>
  <c r="F36" i="24"/>
  <c r="I36" i="21"/>
  <c r="D36" i="20"/>
  <c r="C36" i="18"/>
  <c r="K36" i="18"/>
  <c r="G36" i="17"/>
  <c r="J36" i="16"/>
  <c r="E36" i="15"/>
  <c r="I36" i="14"/>
  <c r="C36" i="11"/>
  <c r="K36" i="11"/>
  <c r="F36" i="8"/>
  <c r="I36" i="5"/>
  <c r="D36" i="4"/>
  <c r="C36" i="2"/>
  <c r="K36" i="2"/>
  <c r="I46" i="237"/>
  <c r="H46" i="236"/>
  <c r="J46" i="230"/>
  <c r="I46" i="221"/>
  <c r="I46" i="213"/>
  <c r="I46" i="181"/>
  <c r="G46" i="257"/>
  <c r="I46" i="250"/>
  <c r="G46" i="247"/>
  <c r="C46" i="241"/>
  <c r="K46" i="241"/>
  <c r="E46" i="236"/>
  <c r="E46" i="234"/>
  <c r="F46" i="229"/>
  <c r="E46" i="224"/>
  <c r="J46" i="216"/>
  <c r="C46" i="209"/>
  <c r="K46" i="209"/>
  <c r="C46" i="189"/>
  <c r="K46" i="189"/>
  <c r="C46" i="172"/>
  <c r="K46" i="172"/>
  <c r="I46" i="171"/>
  <c r="H46" i="170"/>
  <c r="H46" i="135"/>
  <c r="D46" i="256"/>
  <c r="I46" i="254"/>
  <c r="C46" i="253"/>
  <c r="K46" i="253"/>
  <c r="H46" i="251"/>
  <c r="J46" i="247"/>
  <c r="E46" i="246"/>
  <c r="G46" i="245"/>
  <c r="J46" i="244"/>
  <c r="D46" i="240"/>
  <c r="I46" i="238"/>
  <c r="C46" i="237"/>
  <c r="K46" i="237"/>
  <c r="H46" i="235"/>
  <c r="J46" i="231"/>
  <c r="E46" i="228"/>
  <c r="F46" i="226"/>
  <c r="J46" i="223"/>
  <c r="I46" i="220"/>
  <c r="F46" i="219"/>
  <c r="J46" i="215"/>
  <c r="F46" i="214"/>
  <c r="C46" i="213"/>
  <c r="K46" i="213"/>
  <c r="H46" i="212"/>
  <c r="D46" i="208"/>
  <c r="G46" i="207"/>
  <c r="E46" i="206"/>
  <c r="I46" i="205"/>
  <c r="E46" i="200"/>
  <c r="C46" i="199"/>
  <c r="K46" i="199"/>
  <c r="I46" i="198"/>
  <c r="G46" i="197"/>
  <c r="D46" i="196"/>
  <c r="J46" i="195"/>
  <c r="I46" i="194"/>
  <c r="J46" i="184"/>
  <c r="J46" i="175"/>
  <c r="G46" i="173"/>
  <c r="C46" i="171"/>
  <c r="K46" i="171"/>
  <c r="J46" i="161"/>
  <c r="H46" i="160"/>
  <c r="G46" i="159"/>
  <c r="E46" i="138"/>
  <c r="J46" i="136"/>
  <c r="I46" i="135"/>
  <c r="D46" i="130"/>
  <c r="I46" i="129"/>
  <c r="H46" i="128"/>
  <c r="F46" i="69"/>
  <c r="H46" i="258"/>
  <c r="E46" i="256"/>
  <c r="G46" i="255"/>
  <c r="D46" i="253"/>
  <c r="F46" i="249"/>
  <c r="I46" i="248"/>
  <c r="C46" i="247"/>
  <c r="K46" i="247"/>
  <c r="F46" i="246"/>
  <c r="H46" i="242"/>
  <c r="E46" i="240"/>
  <c r="G46" i="239"/>
  <c r="D46" i="237"/>
  <c r="F46" i="233"/>
  <c r="I46" i="232"/>
  <c r="C46" i="231"/>
  <c r="K46" i="231"/>
  <c r="J46" i="229"/>
  <c r="J46" i="227"/>
  <c r="J46" i="225"/>
  <c r="H46" i="224"/>
  <c r="C46" i="223"/>
  <c r="J46" i="220"/>
  <c r="G46" i="219"/>
  <c r="C46" i="215"/>
  <c r="K46" i="215"/>
  <c r="D46" i="213"/>
  <c r="I46" i="212"/>
  <c r="E46" i="208"/>
  <c r="H46" i="207"/>
  <c r="F46" i="206"/>
  <c r="I46" i="201"/>
  <c r="J46" i="187"/>
  <c r="F46" i="185"/>
  <c r="C46" i="179"/>
  <c r="K46" i="179"/>
  <c r="H46" i="178"/>
  <c r="F46" i="177"/>
  <c r="E46" i="176"/>
  <c r="D46" i="166"/>
  <c r="H46" i="164"/>
  <c r="C46" i="161"/>
  <c r="K46" i="161"/>
  <c r="I46" i="160"/>
  <c r="G46" i="158"/>
  <c r="F46" i="138"/>
  <c r="E46" i="130"/>
  <c r="J46" i="129"/>
  <c r="J46" i="103"/>
  <c r="G46" i="100"/>
  <c r="E46" i="90"/>
  <c r="F46" i="36"/>
  <c r="C46" i="33"/>
  <c r="K46" i="33"/>
  <c r="C46" i="187"/>
  <c r="K46" i="187"/>
  <c r="I46" i="186"/>
  <c r="I46" i="182"/>
  <c r="I46" i="178"/>
  <c r="E46" i="166"/>
  <c r="F46" i="162"/>
  <c r="D46" i="161"/>
  <c r="J46" i="148"/>
  <c r="H46" i="146"/>
  <c r="C46" i="141"/>
  <c r="K46" i="141"/>
  <c r="H46" i="139"/>
  <c r="C46" i="72"/>
  <c r="K46" i="72"/>
  <c r="G46" i="1"/>
  <c r="D46" i="257"/>
  <c r="F46" i="253"/>
  <c r="I46" i="252"/>
  <c r="C46" i="251"/>
  <c r="K46" i="251"/>
  <c r="F46" i="250"/>
  <c r="H46" i="246"/>
  <c r="E46" i="244"/>
  <c r="G46" i="243"/>
  <c r="D46" i="241"/>
  <c r="F46" i="237"/>
  <c r="I46" i="236"/>
  <c r="C46" i="235"/>
  <c r="K46" i="235"/>
  <c r="F46" i="234"/>
  <c r="H46" i="230"/>
  <c r="D46" i="229"/>
  <c r="H46" i="228"/>
  <c r="I46" i="226"/>
  <c r="D46" i="225"/>
  <c r="G46" i="221"/>
  <c r="D46" i="220"/>
  <c r="C46" i="217"/>
  <c r="K46" i="217"/>
  <c r="I46" i="214"/>
  <c r="E46" i="210"/>
  <c r="J46" i="207"/>
  <c r="C46" i="204"/>
  <c r="K46" i="204"/>
  <c r="H46" i="203"/>
  <c r="C46" i="201"/>
  <c r="K46" i="201"/>
  <c r="H46" i="200"/>
  <c r="F46" i="199"/>
  <c r="C46" i="193"/>
  <c r="K46" i="193"/>
  <c r="H46" i="192"/>
  <c r="H46" i="188"/>
  <c r="D46" i="174"/>
  <c r="D46" i="169"/>
  <c r="G46" i="167"/>
  <c r="C46" i="165"/>
  <c r="K46" i="165"/>
  <c r="G46" i="162"/>
  <c r="C46" i="160"/>
  <c r="K46" i="160"/>
  <c r="E46" i="149"/>
  <c r="C46" i="140"/>
  <c r="K46" i="140"/>
  <c r="I46" i="139"/>
  <c r="E46" i="117"/>
  <c r="J46" i="108"/>
  <c r="I46" i="92"/>
  <c r="H46" i="1"/>
  <c r="J46" i="255"/>
  <c r="E46" i="254"/>
  <c r="G46" i="253"/>
  <c r="J46" i="252"/>
  <c r="D46" i="248"/>
  <c r="I46" i="246"/>
  <c r="C46" i="245"/>
  <c r="K46" i="245"/>
  <c r="H46" i="243"/>
  <c r="J46" i="239"/>
  <c r="E46" i="238"/>
  <c r="G46" i="237"/>
  <c r="J46" i="236"/>
  <c r="D46" i="232"/>
  <c r="I46" i="230"/>
  <c r="I46" i="228"/>
  <c r="F46" i="223"/>
  <c r="D46" i="222"/>
  <c r="E46" i="220"/>
  <c r="D46" i="217"/>
  <c r="H46" i="216"/>
  <c r="F46" i="215"/>
  <c r="H46" i="211"/>
  <c r="F46" i="210"/>
  <c r="I46" i="203"/>
  <c r="D46" i="201"/>
  <c r="I46" i="200"/>
  <c r="K46" i="197"/>
  <c r="H46" i="196"/>
  <c r="F46" i="195"/>
  <c r="D46" i="193"/>
  <c r="I46" i="192"/>
  <c r="G46" i="191"/>
  <c r="E46" i="190"/>
  <c r="J46" i="189"/>
  <c r="H46" i="167"/>
  <c r="G46" i="166"/>
  <c r="I46" i="163"/>
  <c r="F46" i="142"/>
  <c r="D46" i="140"/>
  <c r="G46" i="118"/>
  <c r="E46" i="109"/>
  <c r="E46" i="27"/>
  <c r="C46" i="25"/>
  <c r="K46" i="25"/>
  <c r="K46" i="223"/>
  <c r="J46" i="221"/>
  <c r="E46" i="218"/>
  <c r="D46" i="216"/>
  <c r="G46" i="215"/>
  <c r="F46" i="213"/>
  <c r="J46" i="212"/>
  <c r="I46" i="210"/>
  <c r="D46" i="209"/>
  <c r="H46" i="208"/>
  <c r="C46" i="207"/>
  <c r="K46" i="207"/>
  <c r="J46" i="205"/>
  <c r="H46" i="204"/>
  <c r="E46" i="203"/>
  <c r="K46" i="202"/>
  <c r="J46" i="200"/>
  <c r="G46" i="199"/>
  <c r="E46" i="198"/>
  <c r="E46" i="196"/>
  <c r="C46" i="195"/>
  <c r="K46" i="195"/>
  <c r="D46" i="189"/>
  <c r="D46" i="184"/>
  <c r="H46" i="183"/>
  <c r="F46" i="182"/>
  <c r="C46" i="181"/>
  <c r="K46" i="181"/>
  <c r="F46" i="175"/>
  <c r="E46" i="174"/>
  <c r="D46" i="170"/>
  <c r="E46" i="164"/>
  <c r="J46" i="163"/>
  <c r="H46" i="162"/>
  <c r="F46" i="161"/>
  <c r="C46" i="159"/>
  <c r="K46" i="159"/>
  <c r="H46" i="158"/>
  <c r="C46" i="155"/>
  <c r="H46" i="154"/>
  <c r="G46" i="153"/>
  <c r="D46" i="145"/>
  <c r="G46" i="142"/>
  <c r="H46" i="132"/>
  <c r="D46" i="124"/>
  <c r="I46" i="111"/>
  <c r="C46" i="93"/>
  <c r="K46" i="93"/>
  <c r="H46" i="76"/>
  <c r="E46" i="230"/>
  <c r="G46" i="229"/>
  <c r="F46" i="227"/>
  <c r="I46" i="224"/>
  <c r="H46" i="222"/>
  <c r="C46" i="221"/>
  <c r="K46" i="221"/>
  <c r="J46" i="219"/>
  <c r="F46" i="218"/>
  <c r="E46" i="216"/>
  <c r="H46" i="215"/>
  <c r="D46" i="214"/>
  <c r="G46" i="213"/>
  <c r="F46" i="211"/>
  <c r="I46" i="208"/>
  <c r="H46" i="206"/>
  <c r="C46" i="205"/>
  <c r="K46" i="205"/>
  <c r="I46" i="204"/>
  <c r="F46" i="203"/>
  <c r="D46" i="202"/>
  <c r="G46" i="201"/>
  <c r="C46" i="200"/>
  <c r="K46" i="200"/>
  <c r="H46" i="199"/>
  <c r="F46" i="198"/>
  <c r="I46" i="197"/>
  <c r="C46" i="194"/>
  <c r="K46" i="194"/>
  <c r="I46" i="193"/>
  <c r="C46" i="191"/>
  <c r="K46" i="191"/>
  <c r="H46" i="190"/>
  <c r="J46" i="188"/>
  <c r="E46" i="184"/>
  <c r="I46" i="183"/>
  <c r="G46" i="182"/>
  <c r="J46" i="180"/>
  <c r="D46" i="177"/>
  <c r="I46" i="176"/>
  <c r="G46" i="175"/>
  <c r="J46" i="173"/>
  <c r="E46" i="170"/>
  <c r="C46" i="167"/>
  <c r="K46" i="167"/>
  <c r="G46" i="165"/>
  <c r="C46" i="163"/>
  <c r="K46" i="163"/>
  <c r="I46" i="158"/>
  <c r="I46" i="154"/>
  <c r="G46" i="147"/>
  <c r="I46" i="143"/>
  <c r="K46" i="133"/>
  <c r="H46" i="131"/>
  <c r="J46" i="123"/>
  <c r="F46" i="114"/>
  <c r="D46" i="112"/>
  <c r="G46" i="42"/>
  <c r="D46" i="39"/>
  <c r="F46" i="230"/>
  <c r="D46" i="228"/>
  <c r="G46" i="227"/>
  <c r="F46" i="225"/>
  <c r="J46" i="224"/>
  <c r="I46" i="222"/>
  <c r="D46" i="221"/>
  <c r="H46" i="220"/>
  <c r="C46" i="219"/>
  <c r="K46" i="219"/>
  <c r="J46" i="217"/>
  <c r="E46" i="214"/>
  <c r="D46" i="212"/>
  <c r="G46" i="211"/>
  <c r="F46" i="209"/>
  <c r="J46" i="208"/>
  <c r="I46" i="206"/>
  <c r="D46" i="205"/>
  <c r="J46" i="204"/>
  <c r="G46" i="203"/>
  <c r="E46" i="202"/>
  <c r="I46" i="199"/>
  <c r="G46" i="198"/>
  <c r="J46" i="197"/>
  <c r="G46" i="196"/>
  <c r="E46" i="195"/>
  <c r="I46" i="190"/>
  <c r="F46" i="189"/>
  <c r="G46" i="187"/>
  <c r="E46" i="186"/>
  <c r="J46" i="183"/>
  <c r="E46" i="181"/>
  <c r="E46" i="177"/>
  <c r="J46" i="176"/>
  <c r="H46" i="175"/>
  <c r="G46" i="171"/>
  <c r="F46" i="170"/>
  <c r="J46" i="169"/>
  <c r="H46" i="168"/>
  <c r="D46" i="149"/>
  <c r="I46" i="148"/>
  <c r="G46" i="146"/>
  <c r="D46" i="144"/>
  <c r="J46" i="137"/>
  <c r="J46" i="116"/>
  <c r="G46" i="114"/>
  <c r="E46" i="99"/>
  <c r="E46" i="55"/>
  <c r="K46" i="53"/>
  <c r="J46" i="115"/>
  <c r="J46" i="111"/>
  <c r="H46" i="100"/>
  <c r="F46" i="99"/>
  <c r="G46" i="95"/>
  <c r="D46" i="93"/>
  <c r="F46" i="74"/>
  <c r="E46" i="19"/>
  <c r="C46" i="17"/>
  <c r="K46" i="17"/>
  <c r="G46" i="6"/>
  <c r="F46" i="193"/>
  <c r="F46" i="191"/>
  <c r="I46" i="188"/>
  <c r="H46" i="186"/>
  <c r="C46" i="185"/>
  <c r="K46" i="185"/>
  <c r="C46" i="183"/>
  <c r="K46" i="183"/>
  <c r="H46" i="182"/>
  <c r="D46" i="181"/>
  <c r="I46" i="180"/>
  <c r="F46" i="179"/>
  <c r="G46" i="177"/>
  <c r="D46" i="176"/>
  <c r="I46" i="175"/>
  <c r="F46" i="174"/>
  <c r="E46" i="172"/>
  <c r="J46" i="171"/>
  <c r="G46" i="170"/>
  <c r="C46" i="169"/>
  <c r="K46" i="169"/>
  <c r="J46" i="167"/>
  <c r="F46" i="166"/>
  <c r="J46" i="165"/>
  <c r="I46" i="162"/>
  <c r="E46" i="161"/>
  <c r="F46" i="159"/>
  <c r="E46" i="157"/>
  <c r="I46" i="156"/>
  <c r="J46" i="147"/>
  <c r="G46" i="145"/>
  <c r="E46" i="144"/>
  <c r="J46" i="143"/>
  <c r="F46" i="141"/>
  <c r="E46" i="137"/>
  <c r="C46" i="136"/>
  <c r="K46" i="136"/>
  <c r="G46" i="134"/>
  <c r="K46" i="132"/>
  <c r="J46" i="101"/>
  <c r="J46" i="97"/>
  <c r="F46" i="89"/>
  <c r="G46" i="79"/>
  <c r="I46" i="75"/>
  <c r="G46" i="34"/>
  <c r="F46" i="157"/>
  <c r="D46" i="154"/>
  <c r="E46" i="148"/>
  <c r="C46" i="147"/>
  <c r="K46" i="147"/>
  <c r="G46" i="141"/>
  <c r="I46" i="138"/>
  <c r="F46" i="137"/>
  <c r="H46" i="134"/>
  <c r="D46" i="132"/>
  <c r="C46" i="128"/>
  <c r="K46" i="128"/>
  <c r="I46" i="127"/>
  <c r="H46" i="124"/>
  <c r="E46" i="123"/>
  <c r="J46" i="122"/>
  <c r="C46" i="118"/>
  <c r="K46" i="118"/>
  <c r="I46" i="117"/>
  <c r="I46" i="109"/>
  <c r="F46" i="103"/>
  <c r="E46" i="98"/>
  <c r="G46" i="83"/>
  <c r="D46" i="81"/>
  <c r="I46" i="80"/>
  <c r="F46" i="78"/>
  <c r="D46" i="76"/>
  <c r="J46" i="69"/>
  <c r="I46" i="55"/>
  <c r="D46" i="194"/>
  <c r="E46" i="192"/>
  <c r="H46" i="191"/>
  <c r="D46" i="190"/>
  <c r="G46" i="189"/>
  <c r="F46" i="187"/>
  <c r="I46" i="184"/>
  <c r="F46" i="181"/>
  <c r="C46" i="180"/>
  <c r="K46" i="180"/>
  <c r="H46" i="179"/>
  <c r="E46" i="178"/>
  <c r="C46" i="175"/>
  <c r="K46" i="175"/>
  <c r="H46" i="174"/>
  <c r="C46" i="173"/>
  <c r="K46" i="173"/>
  <c r="I46" i="170"/>
  <c r="I46" i="168"/>
  <c r="H46" i="166"/>
  <c r="D46" i="165"/>
  <c r="I46" i="164"/>
  <c r="F46" i="163"/>
  <c r="G46" i="161"/>
  <c r="D46" i="160"/>
  <c r="D46" i="158"/>
  <c r="G46" i="157"/>
  <c r="C46" i="156"/>
  <c r="K46" i="156"/>
  <c r="E46" i="154"/>
  <c r="H46" i="152"/>
  <c r="D46" i="150"/>
  <c r="D46" i="135"/>
  <c r="H46" i="130"/>
  <c r="E46" i="129"/>
  <c r="D46" i="128"/>
  <c r="J46" i="127"/>
  <c r="I46" i="124"/>
  <c r="F46" i="123"/>
  <c r="H46" i="120"/>
  <c r="D46" i="118"/>
  <c r="C46" i="114"/>
  <c r="K46" i="114"/>
  <c r="H46" i="112"/>
  <c r="E46" i="111"/>
  <c r="C46" i="110"/>
  <c r="K46" i="110"/>
  <c r="C46" i="105"/>
  <c r="K46" i="105"/>
  <c r="I46" i="104"/>
  <c r="C46" i="100"/>
  <c r="K46" i="100"/>
  <c r="I46" i="99"/>
  <c r="J46" i="85"/>
  <c r="E46" i="81"/>
  <c r="J46" i="80"/>
  <c r="G46" i="72"/>
  <c r="G46" i="59"/>
  <c r="F46" i="58"/>
  <c r="G46" i="18"/>
  <c r="G46" i="181"/>
  <c r="D46" i="180"/>
  <c r="I46" i="179"/>
  <c r="F46" i="178"/>
  <c r="J46" i="177"/>
  <c r="I46" i="174"/>
  <c r="D46" i="173"/>
  <c r="H46" i="172"/>
  <c r="F46" i="169"/>
  <c r="J46" i="168"/>
  <c r="I46" i="166"/>
  <c r="E46" i="165"/>
  <c r="J46" i="164"/>
  <c r="G46" i="163"/>
  <c r="D46" i="162"/>
  <c r="E46" i="160"/>
  <c r="I46" i="159"/>
  <c r="E46" i="158"/>
  <c r="D46" i="156"/>
  <c r="I46" i="155"/>
  <c r="C46" i="153"/>
  <c r="K46" i="153"/>
  <c r="G46" i="151"/>
  <c r="E46" i="150"/>
  <c r="D46" i="146"/>
  <c r="H46" i="144"/>
  <c r="H46" i="140"/>
  <c r="F46" i="136"/>
  <c r="H46" i="133"/>
  <c r="D46" i="131"/>
  <c r="F46" i="129"/>
  <c r="H46" i="126"/>
  <c r="E46" i="125"/>
  <c r="C46" i="121"/>
  <c r="K46" i="121"/>
  <c r="G46" i="119"/>
  <c r="F46" i="115"/>
  <c r="C46" i="113"/>
  <c r="K46" i="113"/>
  <c r="I46" i="112"/>
  <c r="F46" i="111"/>
  <c r="G46" i="107"/>
  <c r="D46" i="105"/>
  <c r="G46" i="102"/>
  <c r="D46" i="100"/>
  <c r="E46" i="86"/>
  <c r="H46" i="72"/>
  <c r="F46" i="44"/>
  <c r="G46" i="31"/>
  <c r="I46" i="5"/>
  <c r="F46" i="194"/>
  <c r="J46" i="191"/>
  <c r="F46" i="190"/>
  <c r="E46" i="188"/>
  <c r="H46" i="187"/>
  <c r="D46" i="186"/>
  <c r="G46" i="185"/>
  <c r="K46" i="184"/>
  <c r="G46" i="183"/>
  <c r="D46" i="182"/>
  <c r="E46" i="180"/>
  <c r="J46" i="179"/>
  <c r="G46" i="178"/>
  <c r="C46" i="177"/>
  <c r="K46" i="177"/>
  <c r="H46" i="176"/>
  <c r="I46" i="172"/>
  <c r="F46" i="171"/>
  <c r="G46" i="169"/>
  <c r="F46" i="167"/>
  <c r="F46" i="165"/>
  <c r="C46" i="164"/>
  <c r="K46" i="164"/>
  <c r="H46" i="163"/>
  <c r="E46" i="162"/>
  <c r="J46" i="159"/>
  <c r="E46" i="156"/>
  <c r="D46" i="153"/>
  <c r="H46" i="151"/>
  <c r="F46" i="147"/>
  <c r="C46" i="145"/>
  <c r="K46" i="145"/>
  <c r="I46" i="144"/>
  <c r="F46" i="143"/>
  <c r="J46" i="141"/>
  <c r="G46" i="136"/>
  <c r="C46" i="134"/>
  <c r="K46" i="134"/>
  <c r="G46" i="132"/>
  <c r="E46" i="131"/>
  <c r="E46" i="122"/>
  <c r="D46" i="121"/>
  <c r="H46" i="119"/>
  <c r="D46" i="117"/>
  <c r="I46" i="116"/>
  <c r="G46" i="115"/>
  <c r="D46" i="113"/>
  <c r="D46" i="109"/>
  <c r="I46" i="108"/>
  <c r="H46" i="107"/>
  <c r="F46" i="106"/>
  <c r="F46" i="101"/>
  <c r="F46" i="97"/>
  <c r="J46" i="89"/>
  <c r="H46" i="87"/>
  <c r="E46" i="75"/>
  <c r="J46" i="67"/>
  <c r="H46" i="65"/>
  <c r="F46" i="64"/>
  <c r="I46" i="52"/>
  <c r="D46" i="47"/>
  <c r="J46" i="155"/>
  <c r="F46" i="154"/>
  <c r="E46" i="152"/>
  <c r="I46" i="151"/>
  <c r="F46" i="150"/>
  <c r="J46" i="149"/>
  <c r="I46" i="146"/>
  <c r="E46" i="145"/>
  <c r="J46" i="144"/>
  <c r="G46" i="143"/>
  <c r="D46" i="142"/>
  <c r="E46" i="140"/>
  <c r="J46" i="139"/>
  <c r="G46" i="138"/>
  <c r="C46" i="137"/>
  <c r="K46" i="137"/>
  <c r="E46" i="133"/>
  <c r="I46" i="132"/>
  <c r="F46" i="131"/>
  <c r="F46" i="126"/>
  <c r="J46" i="125"/>
  <c r="F46" i="124"/>
  <c r="G46" i="122"/>
  <c r="E46" i="121"/>
  <c r="I46" i="120"/>
  <c r="E46" i="119"/>
  <c r="F46" i="117"/>
  <c r="C46" i="116"/>
  <c r="K46" i="116"/>
  <c r="H46" i="115"/>
  <c r="D46" i="114"/>
  <c r="I46" i="113"/>
  <c r="H46" i="110"/>
  <c r="F46" i="109"/>
  <c r="C46" i="108"/>
  <c r="K46" i="108"/>
  <c r="G46" i="106"/>
  <c r="E46" i="102"/>
  <c r="C46" i="101"/>
  <c r="K46" i="101"/>
  <c r="I46" i="100"/>
  <c r="E46" i="91"/>
  <c r="G46" i="88"/>
  <c r="C46" i="82"/>
  <c r="K46" i="82"/>
  <c r="C46" i="78"/>
  <c r="K46" i="78"/>
  <c r="J46" i="73"/>
  <c r="H46" i="71"/>
  <c r="E46" i="70"/>
  <c r="E46" i="54"/>
  <c r="F46" i="48"/>
  <c r="G46" i="38"/>
  <c r="I46" i="12"/>
  <c r="C46" i="8"/>
  <c r="K46" i="8"/>
  <c r="K46" i="155"/>
  <c r="J46" i="153"/>
  <c r="J46" i="151"/>
  <c r="G46" i="150"/>
  <c r="C46" i="149"/>
  <c r="K46" i="149"/>
  <c r="H46" i="148"/>
  <c r="F46" i="145"/>
  <c r="C46" i="144"/>
  <c r="K46" i="144"/>
  <c r="H46" i="143"/>
  <c r="E46" i="142"/>
  <c r="C46" i="139"/>
  <c r="K46" i="139"/>
  <c r="H46" i="138"/>
  <c r="D46" i="137"/>
  <c r="I46" i="136"/>
  <c r="G46" i="135"/>
  <c r="J46" i="134"/>
  <c r="F46" i="133"/>
  <c r="J46" i="132"/>
  <c r="G46" i="131"/>
  <c r="C46" i="130"/>
  <c r="K46" i="130"/>
  <c r="H46" i="129"/>
  <c r="F46" i="128"/>
  <c r="D46" i="127"/>
  <c r="G46" i="126"/>
  <c r="K46" i="125"/>
  <c r="G46" i="124"/>
  <c r="D46" i="123"/>
  <c r="H46" i="122"/>
  <c r="F46" i="121"/>
  <c r="J46" i="120"/>
  <c r="F46" i="119"/>
  <c r="D46" i="116"/>
  <c r="I46" i="115"/>
  <c r="E46" i="114"/>
  <c r="J46" i="113"/>
  <c r="G46" i="112"/>
  <c r="J46" i="107"/>
  <c r="D46" i="104"/>
  <c r="I46" i="103"/>
  <c r="F46" i="102"/>
  <c r="D46" i="101"/>
  <c r="H46" i="99"/>
  <c r="D46" i="98"/>
  <c r="I46" i="97"/>
  <c r="G46" i="96"/>
  <c r="H46" i="92"/>
  <c r="F46" i="91"/>
  <c r="D46" i="86"/>
  <c r="I46" i="85"/>
  <c r="G46" i="84"/>
  <c r="F46" i="79"/>
  <c r="C46" i="77"/>
  <c r="K46" i="77"/>
  <c r="E46" i="74"/>
  <c r="C46" i="73"/>
  <c r="K46" i="73"/>
  <c r="K46" i="68"/>
  <c r="G46" i="66"/>
  <c r="J46" i="63"/>
  <c r="K46" i="57"/>
  <c r="I46" i="56"/>
  <c r="D46" i="35"/>
  <c r="G46" i="21"/>
  <c r="F46" i="155"/>
  <c r="I46" i="152"/>
  <c r="F46" i="149"/>
  <c r="C46" i="148"/>
  <c r="K46" i="148"/>
  <c r="H46" i="147"/>
  <c r="E46" i="146"/>
  <c r="C46" i="143"/>
  <c r="K46" i="143"/>
  <c r="H46" i="142"/>
  <c r="D46" i="141"/>
  <c r="I46" i="140"/>
  <c r="F46" i="139"/>
  <c r="G46" i="137"/>
  <c r="D46" i="136"/>
  <c r="J46" i="135"/>
  <c r="I46" i="133"/>
  <c r="J46" i="131"/>
  <c r="F46" i="130"/>
  <c r="C46" i="129"/>
  <c r="K46" i="129"/>
  <c r="I46" i="128"/>
  <c r="G46" i="127"/>
  <c r="J46" i="126"/>
  <c r="F46" i="125"/>
  <c r="J46" i="124"/>
  <c r="G46" i="123"/>
  <c r="C46" i="122"/>
  <c r="K46" i="122"/>
  <c r="I46" i="119"/>
  <c r="E46" i="118"/>
  <c r="J46" i="117"/>
  <c r="G46" i="116"/>
  <c r="H46" i="114"/>
  <c r="E46" i="113"/>
  <c r="J46" i="112"/>
  <c r="G46" i="111"/>
  <c r="D46" i="110"/>
  <c r="C46" i="106"/>
  <c r="K46" i="106"/>
  <c r="I46" i="105"/>
  <c r="J46" i="96"/>
  <c r="F46" i="94"/>
  <c r="I46" i="91"/>
  <c r="C46" i="88"/>
  <c r="K46" i="88"/>
  <c r="I46" i="87"/>
  <c r="J46" i="84"/>
  <c r="G46" i="82"/>
  <c r="J46" i="75"/>
  <c r="F46" i="73"/>
  <c r="J46" i="66"/>
  <c r="C46" i="61"/>
  <c r="I46" i="60"/>
  <c r="H46" i="59"/>
  <c r="G46" i="46"/>
  <c r="F46" i="40"/>
  <c r="G46" i="13"/>
  <c r="G46" i="155"/>
  <c r="F46" i="153"/>
  <c r="J46" i="152"/>
  <c r="F46" i="151"/>
  <c r="G46" i="149"/>
  <c r="D46" i="148"/>
  <c r="I46" i="147"/>
  <c r="F46" i="146"/>
  <c r="J46" i="145"/>
  <c r="I46" i="142"/>
  <c r="E46" i="141"/>
  <c r="J46" i="140"/>
  <c r="G46" i="139"/>
  <c r="D46" i="138"/>
  <c r="E46" i="136"/>
  <c r="F46" i="134"/>
  <c r="J46" i="133"/>
  <c r="F46" i="132"/>
  <c r="G46" i="130"/>
  <c r="D46" i="129"/>
  <c r="J46" i="128"/>
  <c r="H46" i="127"/>
  <c r="C46" i="126"/>
  <c r="K46" i="126"/>
  <c r="K46" i="124"/>
  <c r="H46" i="123"/>
  <c r="D46" i="122"/>
  <c r="J46" i="121"/>
  <c r="J46" i="119"/>
  <c r="F46" i="118"/>
  <c r="C46" i="117"/>
  <c r="K46" i="117"/>
  <c r="H46" i="116"/>
  <c r="E46" i="115"/>
  <c r="F46" i="113"/>
  <c r="C46" i="112"/>
  <c r="K46" i="112"/>
  <c r="H46" i="111"/>
  <c r="F46" i="107"/>
  <c r="D46" i="106"/>
  <c r="H46" i="104"/>
  <c r="E46" i="103"/>
  <c r="H46" i="98"/>
  <c r="E46" i="97"/>
  <c r="C46" i="96"/>
  <c r="K46" i="96"/>
  <c r="G46" i="94"/>
  <c r="D46" i="92"/>
  <c r="D46" i="88"/>
  <c r="H46" i="86"/>
  <c r="E46" i="85"/>
  <c r="H46" i="82"/>
  <c r="J46" i="79"/>
  <c r="E46" i="71"/>
  <c r="G46" i="68"/>
  <c r="E46" i="67"/>
  <c r="E46" i="62"/>
  <c r="D46" i="61"/>
  <c r="D46" i="43"/>
  <c r="I46" i="9"/>
  <c r="E46" i="110"/>
  <c r="J46" i="109"/>
  <c r="G46" i="108"/>
  <c r="H46" i="106"/>
  <c r="E46" i="105"/>
  <c r="J46" i="104"/>
  <c r="G46" i="103"/>
  <c r="C46" i="102"/>
  <c r="K46" i="102"/>
  <c r="J46" i="99"/>
  <c r="F46" i="98"/>
  <c r="C46" i="97"/>
  <c r="K46" i="97"/>
  <c r="H46" i="96"/>
  <c r="E46" i="95"/>
  <c r="H46" i="94"/>
  <c r="E46" i="93"/>
  <c r="J46" i="92"/>
  <c r="G46" i="91"/>
  <c r="C46" i="90"/>
  <c r="K46" i="90"/>
  <c r="J46" i="87"/>
  <c r="F46" i="86"/>
  <c r="C46" i="85"/>
  <c r="K46" i="85"/>
  <c r="H46" i="84"/>
  <c r="E46" i="83"/>
  <c r="F46" i="81"/>
  <c r="C46" i="80"/>
  <c r="K46" i="80"/>
  <c r="H46" i="79"/>
  <c r="D46" i="78"/>
  <c r="I46" i="77"/>
  <c r="G46" i="74"/>
  <c r="D46" i="73"/>
  <c r="I46" i="72"/>
  <c r="H46" i="63"/>
  <c r="F46" i="62"/>
  <c r="E46" i="61"/>
  <c r="J46" i="60"/>
  <c r="F46" i="54"/>
  <c r="E46" i="53"/>
  <c r="I46" i="25"/>
  <c r="C46" i="19"/>
  <c r="K46" i="19"/>
  <c r="F46" i="110"/>
  <c r="C46" i="109"/>
  <c r="K46" i="109"/>
  <c r="H46" i="108"/>
  <c r="E46" i="107"/>
  <c r="F46" i="105"/>
  <c r="C46" i="104"/>
  <c r="K46" i="104"/>
  <c r="H46" i="103"/>
  <c r="D46" i="102"/>
  <c r="I46" i="101"/>
  <c r="G46" i="98"/>
  <c r="D46" i="97"/>
  <c r="I46" i="96"/>
  <c r="F46" i="95"/>
  <c r="F46" i="93"/>
  <c r="C46" i="92"/>
  <c r="K46" i="92"/>
  <c r="H46" i="91"/>
  <c r="D46" i="90"/>
  <c r="I46" i="89"/>
  <c r="G46" i="86"/>
  <c r="D46" i="85"/>
  <c r="I46" i="84"/>
  <c r="F46" i="83"/>
  <c r="D46" i="80"/>
  <c r="I46" i="79"/>
  <c r="E46" i="78"/>
  <c r="J46" i="77"/>
  <c r="G46" i="76"/>
  <c r="H46" i="74"/>
  <c r="E46" i="73"/>
  <c r="J46" i="72"/>
  <c r="D46" i="70"/>
  <c r="I46" i="69"/>
  <c r="D46" i="67"/>
  <c r="I46" i="66"/>
  <c r="G46" i="65"/>
  <c r="E46" i="64"/>
  <c r="I46" i="63"/>
  <c r="G46" i="62"/>
  <c r="I46" i="58"/>
  <c r="D46" i="56"/>
  <c r="H46" i="55"/>
  <c r="G46" i="54"/>
  <c r="E46" i="48"/>
  <c r="C46" i="47"/>
  <c r="K46" i="47"/>
  <c r="C46" i="43"/>
  <c r="K46" i="43"/>
  <c r="C46" i="39"/>
  <c r="K46" i="39"/>
  <c r="C46" i="35"/>
  <c r="K46" i="35"/>
  <c r="E46" i="32"/>
  <c r="I46" i="31"/>
  <c r="E46" i="29"/>
  <c r="I46" i="28"/>
  <c r="C46" i="22"/>
  <c r="K46" i="22"/>
  <c r="E46" i="16"/>
  <c r="I46" i="15"/>
  <c r="G46" i="10"/>
  <c r="C46" i="94"/>
  <c r="K46" i="94"/>
  <c r="J46" i="91"/>
  <c r="F46" i="90"/>
  <c r="C46" i="89"/>
  <c r="K46" i="89"/>
  <c r="H46" i="88"/>
  <c r="E46" i="87"/>
  <c r="F46" i="85"/>
  <c r="C46" i="84"/>
  <c r="K46" i="84"/>
  <c r="H46" i="83"/>
  <c r="D46" i="82"/>
  <c r="I46" i="81"/>
  <c r="G46" i="78"/>
  <c r="D46" i="77"/>
  <c r="I46" i="76"/>
  <c r="F46" i="75"/>
  <c r="D46" i="72"/>
  <c r="I46" i="71"/>
  <c r="F46" i="70"/>
  <c r="C46" i="69"/>
  <c r="K46" i="69"/>
  <c r="C46" i="66"/>
  <c r="K46" i="66"/>
  <c r="I46" i="65"/>
  <c r="H46" i="61"/>
  <c r="E46" i="60"/>
  <c r="J46" i="55"/>
  <c r="D46" i="51"/>
  <c r="J46" i="50"/>
  <c r="G46" i="48"/>
  <c r="G46" i="44"/>
  <c r="G46" i="40"/>
  <c r="G46" i="36"/>
  <c r="G46" i="29"/>
  <c r="G46" i="26"/>
  <c r="G46" i="23"/>
  <c r="D46" i="96"/>
  <c r="I46" i="95"/>
  <c r="D46" i="94"/>
  <c r="I46" i="93"/>
  <c r="G46" i="90"/>
  <c r="D46" i="89"/>
  <c r="I46" i="88"/>
  <c r="F46" i="87"/>
  <c r="D46" i="84"/>
  <c r="I46" i="83"/>
  <c r="E46" i="82"/>
  <c r="J46" i="81"/>
  <c r="G46" i="80"/>
  <c r="H46" i="78"/>
  <c r="E46" i="77"/>
  <c r="J46" i="76"/>
  <c r="G46" i="75"/>
  <c r="C46" i="74"/>
  <c r="K46" i="74"/>
  <c r="J46" i="71"/>
  <c r="G46" i="70"/>
  <c r="D46" i="69"/>
  <c r="I46" i="68"/>
  <c r="J46" i="62"/>
  <c r="I46" i="57"/>
  <c r="E46" i="51"/>
  <c r="C46" i="50"/>
  <c r="K46" i="50"/>
  <c r="I46" i="49"/>
  <c r="I46" i="33"/>
  <c r="C46" i="27"/>
  <c r="K46" i="27"/>
  <c r="I46" i="17"/>
  <c r="C46" i="14"/>
  <c r="K46" i="14"/>
  <c r="E46" i="11"/>
  <c r="D46" i="108"/>
  <c r="I46" i="107"/>
  <c r="E46" i="106"/>
  <c r="J46" i="105"/>
  <c r="G46" i="104"/>
  <c r="H46" i="102"/>
  <c r="E46" i="101"/>
  <c r="J46" i="100"/>
  <c r="G46" i="99"/>
  <c r="C46" i="98"/>
  <c r="K46" i="98"/>
  <c r="J46" i="95"/>
  <c r="E46" i="94"/>
  <c r="J46" i="93"/>
  <c r="G46" i="92"/>
  <c r="H46" i="90"/>
  <c r="E46" i="89"/>
  <c r="J46" i="88"/>
  <c r="G46" i="87"/>
  <c r="C46" i="86"/>
  <c r="K46" i="86"/>
  <c r="J46" i="83"/>
  <c r="F46" i="82"/>
  <c r="C46" i="81"/>
  <c r="K46" i="81"/>
  <c r="H46" i="80"/>
  <c r="E46" i="79"/>
  <c r="F46" i="77"/>
  <c r="C46" i="76"/>
  <c r="K46" i="76"/>
  <c r="H46" i="75"/>
  <c r="D46" i="74"/>
  <c r="I46" i="73"/>
  <c r="H46" i="70"/>
  <c r="E46" i="69"/>
  <c r="J46" i="68"/>
  <c r="I46" i="64"/>
  <c r="E46" i="63"/>
  <c r="E46" i="58"/>
  <c r="G46" i="52"/>
  <c r="C46" i="45"/>
  <c r="K46" i="45"/>
  <c r="C46" i="41"/>
  <c r="K46" i="41"/>
  <c r="C46" i="37"/>
  <c r="K46" i="37"/>
  <c r="C46" i="30"/>
  <c r="K46" i="30"/>
  <c r="E46" i="24"/>
  <c r="I46" i="23"/>
  <c r="E46" i="21"/>
  <c r="I46" i="20"/>
  <c r="E46" i="7"/>
  <c r="C46" i="3"/>
  <c r="K46" i="3"/>
  <c r="F46" i="71"/>
  <c r="D46" i="68"/>
  <c r="H46" i="67"/>
  <c r="E46" i="66"/>
  <c r="C46" i="65"/>
  <c r="K46" i="65"/>
  <c r="G46" i="64"/>
  <c r="K46" i="63"/>
  <c r="H46" i="62"/>
  <c r="F46" i="61"/>
  <c r="C46" i="60"/>
  <c r="K46" i="60"/>
  <c r="I46" i="59"/>
  <c r="G46" i="58"/>
  <c r="D46" i="57"/>
  <c r="G46" i="56"/>
  <c r="C46" i="55"/>
  <c r="K46" i="55"/>
  <c r="H46" i="54"/>
  <c r="F46" i="53"/>
  <c r="J46" i="52"/>
  <c r="G46" i="51"/>
  <c r="E46" i="50"/>
  <c r="C46" i="49"/>
  <c r="K46" i="49"/>
  <c r="E46" i="47"/>
  <c r="I46" i="46"/>
  <c r="E46" i="45"/>
  <c r="I46" i="44"/>
  <c r="E46" i="43"/>
  <c r="I46" i="42"/>
  <c r="E46" i="41"/>
  <c r="I46" i="40"/>
  <c r="E46" i="39"/>
  <c r="I46" i="38"/>
  <c r="E46" i="37"/>
  <c r="I46" i="36"/>
  <c r="E46" i="35"/>
  <c r="I46" i="34"/>
  <c r="G46" i="32"/>
  <c r="E46" i="30"/>
  <c r="C46" i="28"/>
  <c r="K46" i="28"/>
  <c r="I46" i="26"/>
  <c r="G46" i="24"/>
  <c r="E46" i="22"/>
  <c r="C46" i="20"/>
  <c r="K46" i="20"/>
  <c r="I46" i="18"/>
  <c r="G46" i="16"/>
  <c r="E46" i="14"/>
  <c r="C46" i="12"/>
  <c r="K46" i="12"/>
  <c r="C46" i="4"/>
  <c r="K46" i="4"/>
  <c r="E46" i="3"/>
  <c r="G46" i="2"/>
  <c r="G46" i="71"/>
  <c r="C46" i="70"/>
  <c r="K46" i="70"/>
  <c r="E46" i="68"/>
  <c r="I46" i="67"/>
  <c r="F46" i="66"/>
  <c r="D46" i="63"/>
  <c r="I46" i="62"/>
  <c r="G46" i="61"/>
  <c r="D46" i="60"/>
  <c r="J46" i="59"/>
  <c r="E46" i="57"/>
  <c r="I46" i="54"/>
  <c r="G46" i="53"/>
  <c r="K46" i="52"/>
  <c r="H46" i="51"/>
  <c r="F46" i="50"/>
  <c r="D46" i="49"/>
  <c r="J46" i="46"/>
  <c r="J46" i="42"/>
  <c r="J46" i="38"/>
  <c r="E46" i="33"/>
  <c r="C46" i="31"/>
  <c r="K46" i="31"/>
  <c r="I46" i="29"/>
  <c r="G46" i="27"/>
  <c r="E46" i="25"/>
  <c r="C46" i="23"/>
  <c r="K46" i="23"/>
  <c r="I46" i="21"/>
  <c r="G46" i="19"/>
  <c r="E46" i="17"/>
  <c r="C46" i="15"/>
  <c r="K46" i="15"/>
  <c r="I46" i="13"/>
  <c r="I46" i="10"/>
  <c r="E46" i="8"/>
  <c r="I46" i="6"/>
  <c r="J46" i="54"/>
  <c r="H46" i="53"/>
  <c r="D46" i="52"/>
  <c r="I46" i="51"/>
  <c r="G46" i="50"/>
  <c r="E46" i="49"/>
  <c r="J46" i="48"/>
  <c r="G46" i="47"/>
  <c r="C46" i="46"/>
  <c r="K46" i="46"/>
  <c r="G46" i="45"/>
  <c r="C46" i="44"/>
  <c r="K46" i="44"/>
  <c r="G46" i="43"/>
  <c r="C46" i="42"/>
  <c r="K46" i="42"/>
  <c r="G46" i="41"/>
  <c r="C46" i="40"/>
  <c r="K46" i="40"/>
  <c r="G46" i="39"/>
  <c r="C46" i="38"/>
  <c r="K46" i="38"/>
  <c r="G46" i="37"/>
  <c r="C46" i="36"/>
  <c r="K46" i="36"/>
  <c r="G46" i="35"/>
  <c r="C46" i="34"/>
  <c r="K46" i="34"/>
  <c r="I46" i="32"/>
  <c r="G46" i="30"/>
  <c r="E46" i="28"/>
  <c r="C46" i="26"/>
  <c r="K46" i="26"/>
  <c r="I46" i="24"/>
  <c r="G46" i="22"/>
  <c r="E46" i="20"/>
  <c r="C46" i="18"/>
  <c r="K46" i="18"/>
  <c r="I46" i="16"/>
  <c r="G46" i="14"/>
  <c r="E46" i="12"/>
  <c r="E46" i="9"/>
  <c r="E46" i="4"/>
  <c r="I46" i="2"/>
  <c r="C46" i="67"/>
  <c r="K46" i="67"/>
  <c r="H46" i="66"/>
  <c r="F46" i="65"/>
  <c r="J46" i="64"/>
  <c r="C46" i="62"/>
  <c r="K46" i="62"/>
  <c r="I46" i="61"/>
  <c r="F46" i="60"/>
  <c r="D46" i="59"/>
  <c r="J46" i="58"/>
  <c r="J46" i="56"/>
  <c r="C46" i="54"/>
  <c r="K46" i="54"/>
  <c r="I46" i="53"/>
  <c r="E46" i="52"/>
  <c r="J46" i="51"/>
  <c r="H46" i="50"/>
  <c r="F46" i="49"/>
  <c r="C46" i="48"/>
  <c r="K46" i="48"/>
  <c r="H46" i="45"/>
  <c r="H46" i="41"/>
  <c r="H46" i="37"/>
  <c r="G46" i="33"/>
  <c r="E46" i="31"/>
  <c r="C46" i="29"/>
  <c r="K46" i="29"/>
  <c r="I46" i="27"/>
  <c r="G46" i="25"/>
  <c r="E46" i="23"/>
  <c r="C46" i="21"/>
  <c r="K46" i="21"/>
  <c r="I46" i="19"/>
  <c r="G46" i="17"/>
  <c r="E46" i="15"/>
  <c r="C46" i="13"/>
  <c r="K46" i="13"/>
  <c r="I46" i="11"/>
  <c r="C46" i="10"/>
  <c r="K46" i="10"/>
  <c r="G46" i="8"/>
  <c r="I46" i="7"/>
  <c r="C46" i="6"/>
  <c r="K46" i="6"/>
  <c r="E46" i="5"/>
  <c r="K46" i="64"/>
  <c r="G46" i="63"/>
  <c r="G46" i="60"/>
  <c r="E46" i="59"/>
  <c r="C46" i="58"/>
  <c r="K46" i="58"/>
  <c r="H46" i="57"/>
  <c r="C46" i="56"/>
  <c r="K46" i="56"/>
  <c r="G46" i="55"/>
  <c r="F46" i="52"/>
  <c r="C46" i="51"/>
  <c r="K46" i="51"/>
  <c r="I46" i="50"/>
  <c r="G46" i="49"/>
  <c r="D46" i="48"/>
  <c r="I46" i="47"/>
  <c r="E46" i="46"/>
  <c r="I46" i="45"/>
  <c r="E46" i="44"/>
  <c r="I46" i="43"/>
  <c r="E46" i="42"/>
  <c r="I46" i="41"/>
  <c r="E46" i="40"/>
  <c r="I46" i="39"/>
  <c r="E46" i="38"/>
  <c r="I46" i="37"/>
  <c r="E46" i="36"/>
  <c r="I46" i="35"/>
  <c r="E46" i="34"/>
  <c r="C46" i="32"/>
  <c r="K46" i="32"/>
  <c r="I46" i="30"/>
  <c r="G46" i="28"/>
  <c r="E46" i="26"/>
  <c r="C46" i="24"/>
  <c r="K46" i="24"/>
  <c r="I46" i="22"/>
  <c r="G46" i="20"/>
  <c r="E46" i="18"/>
  <c r="C46" i="16"/>
  <c r="K46" i="16"/>
  <c r="I46" i="14"/>
  <c r="G46" i="12"/>
  <c r="G46" i="9"/>
  <c r="G46" i="4"/>
  <c r="I46" i="3"/>
  <c r="C46" i="2"/>
  <c r="K46" i="2"/>
  <c r="E46" i="13"/>
  <c r="C46" i="11"/>
  <c r="K46" i="11"/>
  <c r="E46" i="10"/>
  <c r="C46" i="7"/>
  <c r="K46" i="7"/>
  <c r="G46" i="5"/>
</calcChain>
</file>

<file path=xl/sharedStrings.xml><?xml version="1.0" encoding="utf-8"?>
<sst xmlns="http://schemas.openxmlformats.org/spreadsheetml/2006/main" count="46698" uniqueCount="359">
  <si>
    <t>Eastern Cape: Buffalo City (BUF) - Table A10 Basic Service Delivery Measurement for 4th Quarter ended 30 June 2024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</si>
  <si>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</si>
  <si>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</si>
  <si>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</si>
  <si>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</si>
  <si>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</si>
  <si>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</si>
  <si>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</si>
  <si>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</si>
  <si>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</si>
  <si>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</si>
  <si>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</si>
  <si>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</si>
  <si>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</si>
  <si>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</si>
  <si>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</si>
  <si>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</si>
  <si>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Household service targets</t>
  </si>
  <si>
    <t>1</t>
  </si>
  <si>
    <t>Water:</t>
  </si>
  <si>
    <t xml:space="preserve"> </t>
  </si>
  <si>
    <t>Piped water inside dwelling</t>
  </si>
  <si>
    <t>Piped water inside yard (but not in dwelling)</t>
  </si>
  <si>
    <t>Using public tap (at least min.service level)</t>
  </si>
  <si>
    <t>2</t>
  </si>
  <si>
    <t>Other water supply (at least min.service level)</t>
  </si>
  <si>
    <t>4</t>
  </si>
  <si>
    <t>Minimum Service Level and Above sub-total</t>
  </si>
  <si>
    <t>Using public tap (&lt; min.service level)</t>
  </si>
  <si>
    <t>3</t>
  </si>
  <si>
    <t>Other water supply (&lt; min.service level)</t>
  </si>
  <si>
    <t>No water supply</t>
  </si>
  <si>
    <t>Below Minimum Service Level sub-total</t>
  </si>
  <si>
    <t>Total number of households</t>
  </si>
  <si>
    <t>5</t>
  </si>
  <si>
    <t>Sanitation/sewerage:</t>
  </si>
  <si>
    <t>Flush toilet (connected to sewerage)</t>
  </si>
  <si>
    <t>Flush toilet (with septic tank)</t>
  </si>
  <si>
    <t>Chemical toilet</t>
  </si>
  <si>
    <t>Pit toilet (ventilated)</t>
  </si>
  <si>
    <t>Other toilet provisions (&gt; min.service level)</t>
  </si>
  <si>
    <t>Bucket toilet</t>
  </si>
  <si>
    <t>Other toilet provisions (&lt; min.service level)</t>
  </si>
  <si>
    <t>No toilet provisions</t>
  </si>
  <si>
    <t>Energy:</t>
  </si>
  <si>
    <t>Electricity (at least min.service level)</t>
  </si>
  <si>
    <t>Electricity - prepaid (min.service level)</t>
  </si>
  <si>
    <t>Electricity (&lt; min.service level)</t>
  </si>
  <si>
    <t>Electricity - prepaid (&lt; min. service level)</t>
  </si>
  <si>
    <t>Other energy sources</t>
  </si>
  <si>
    <t>Refuse:</t>
  </si>
  <si>
    <t>Removed at least once a week</t>
  </si>
  <si>
    <t>Removed less frequently than once a week</t>
  </si>
  <si>
    <t>Using communal refuse dump</t>
  </si>
  <si>
    <t>Using own refuse dump</t>
  </si>
  <si>
    <t>Other rubbish disposal</t>
  </si>
  <si>
    <t>No rubbish disposal</t>
  </si>
  <si>
    <t>Households receiving Free Basic Service</t>
  </si>
  <si>
    <t>7</t>
  </si>
  <si>
    <t>Water (6 kilolitres per household per month)</t>
  </si>
  <si>
    <t>Sanitation (free minimum level service)</t>
  </si>
  <si>
    <t>Electricity/other energy (50kwh per household per month)</t>
  </si>
  <si>
    <t>Refuse (removed at least once a week)</t>
  </si>
  <si>
    <t>Informal Settlements</t>
  </si>
  <si>
    <t>Cost of Free Basic Services provided - Formal Settlements</t>
  </si>
  <si>
    <t>Water (6 kilolitres per indigent household per month)</t>
  </si>
  <si>
    <t>Sanitation (free sanitation service to indigent households)</t>
  </si>
  <si>
    <t>Electricity/other energy (50kwh per indigent household per month)</t>
  </si>
  <si>
    <t>Refuse (removed once a week for indigent households)</t>
  </si>
  <si>
    <t>Cost of Free Basic Services provided - Informal Formal Settlements</t>
  </si>
  <si>
    <t>Total cost of FBS provided</t>
  </si>
  <si>
    <t>8</t>
  </si>
  <si>
    <t>Highest level of free service provided per household</t>
  </si>
  <si>
    <t>Property rates (R value threshold)</t>
  </si>
  <si>
    <t>Water (kilolitres per household per month)</t>
  </si>
  <si>
    <t>Sanitation (kilolitres per household per month)</t>
  </si>
  <si>
    <t>Sanitation (Rand per household per month)</t>
  </si>
  <si>
    <t>Electricity (kwh per household per month)</t>
  </si>
  <si>
    <t>Refuse (average litres per week)</t>
  </si>
  <si>
    <t>Revenue cost of subsidised services provided</t>
  </si>
  <si>
    <t>9</t>
  </si>
  <si>
    <t>Property rates (tariff adjustment) (impermissable values per section 1</t>
  </si>
  <si>
    <t>Prop. rates exempt., reduct., rebates and imperm. values in excess of</t>
  </si>
  <si>
    <t>Water (in excess of 6 kilolitres per indigent household per month)</t>
  </si>
  <si>
    <t>Sanitation (in excess of free sanitation service to indigent household</t>
  </si>
  <si>
    <t>Electricity/other energy (in excess of 50 kwh per indigent household p</t>
  </si>
  <si>
    <t>Refuse (in excess of one removal a week for indigent households)</t>
  </si>
  <si>
    <t>Municipal Housing - rental rebates</t>
  </si>
  <si>
    <t>Housing - top structure subsidies</t>
  </si>
  <si>
    <t>6</t>
  </si>
  <si>
    <t>Other</t>
  </si>
  <si>
    <t>Total revenue cost of subsidised services provided</t>
  </si>
  <si>
    <t>Eastern Cape: Nelson Mandela Bay (NMA) - Table A10 Basic Service Delivery Measurement for 4th Quarter ended 30 June 2024</t>
  </si>
  <si>
    <t>Eastern Cape: Dr Beyers Naude (EC101) - Table A10 Basic Service Delivery Measurement for 4th Quarter ended 30 June 2024</t>
  </si>
  <si>
    <t>Eastern Cape: Blue Crane Route (EC102) - Table A10 Basic Service Delivery Measurement for 4th Quarter ended 30 June 2024</t>
  </si>
  <si>
    <t>Eastern Cape: Makana (EC104) - Table A10 Basic Service Delivery Measurement for 4th Quarter ended 30 June 2024</t>
  </si>
  <si>
    <t>Eastern Cape: Ndlambe (EC105) - Table A10 Basic Service Delivery Measurement for 4th Quarter ended 30 June 2024</t>
  </si>
  <si>
    <t>Eastern Cape: Sundays River Valley (EC106) - Table A10 Basic Service Delivery Measurement for 4th Quarter ended 30 June 2024</t>
  </si>
  <si>
    <t>Eastern Cape: Kouga (EC108) - Table A10 Basic Service Delivery Measurement for 4th Quarter ended 30 June 2024</t>
  </si>
  <si>
    <t>Eastern Cape: Kou-Kamma (EC109) - Table A10 Basic Service Delivery Measurement for 4th Quarter ended 30 June 2024</t>
  </si>
  <si>
    <t>Eastern Cape: Sarah Baartman (DC10) - Table A10 Basic Service Delivery Measurement for 4th Quarter ended 30 June 2024</t>
  </si>
  <si>
    <t>Eastern Cape: Mbhashe (EC121) - Table A10 Basic Service Delivery Measurement for 4th Quarter ended 30 June 2024</t>
  </si>
  <si>
    <t>Eastern Cape: Mnquma (EC122) - Table A10 Basic Service Delivery Measurement for 4th Quarter ended 30 June 2024</t>
  </si>
  <si>
    <t>Eastern Cape: Great Kei (EC123) - Table A10 Basic Service Delivery Measurement for 4th Quarter ended 30 June 2024</t>
  </si>
  <si>
    <t>Eastern Cape: Amahlathi (EC124) - Table A10 Basic Service Delivery Measurement for 4th Quarter ended 30 June 2024</t>
  </si>
  <si>
    <t>Eastern Cape: Ngqushwa (EC126) - Table A10 Basic Service Delivery Measurement for 4th Quarter ended 30 June 2024</t>
  </si>
  <si>
    <t>Eastern Cape: Raymond Mhlaba (EC129) - Table A10 Basic Service Delivery Measurement for 4th Quarter ended 30 June 2024</t>
  </si>
  <si>
    <t>Eastern Cape: Amathole (DC12) - Table A10 Basic Service Delivery Measurement for 4th Quarter ended 30 June 2024</t>
  </si>
  <si>
    <t>Eastern Cape: Inxuba Yethemba (EC131) - Table A10 Basic Service Delivery Measurement for 4th Quarter ended 30 June 2024</t>
  </si>
  <si>
    <t>Eastern Cape: Intsika Yethu (EC135) - Table A10 Basic Service Delivery Measurement for 4th Quarter ended 30 June 2024</t>
  </si>
  <si>
    <t>Eastern Cape: Emalahleni (EC) (EC136) - Table A10 Basic Service Delivery Measurement for 4th Quarter ended 30 June 2024</t>
  </si>
  <si>
    <t>Eastern Cape: Dr. A.B. Xuma (EC137) - Table A10 Basic Service Delivery Measurement for 4th Quarter ended 30 June 2024</t>
  </si>
  <si>
    <t>Eastern Cape: Sakhisizwe (EC138) - Table A10 Basic Service Delivery Measurement for 4th Quarter ended 30 June 2024</t>
  </si>
  <si>
    <t>Eastern Cape: Enoch Mgijima (EC139) - Table A10 Basic Service Delivery Measurement for 4th Quarter ended 30 June 2024</t>
  </si>
  <si>
    <t>Eastern Cape: Chris Hani (DC13) - Table A10 Basic Service Delivery Measurement for 4th Quarter ended 30 June 2024</t>
  </si>
  <si>
    <t>Eastern Cape: Elundini (EC141) - Table A10 Basic Service Delivery Measurement for 4th Quarter ended 30 June 2024</t>
  </si>
  <si>
    <t>Eastern Cape: Senqu (EC142) - Table A10 Basic Service Delivery Measurement for 4th Quarter ended 30 June 2024</t>
  </si>
  <si>
    <t>Eastern Cape: Walter Sisulu (EC145) - Table A10 Basic Service Delivery Measurement for 4th Quarter ended 30 June 2024</t>
  </si>
  <si>
    <t>Eastern Cape: Joe Gqabi (DC14) - Table A10 Basic Service Delivery Measurement for 4th Quarter ended 30 June 2024</t>
  </si>
  <si>
    <t>Eastern Cape: Ngquza Hills (EC153) - Table A10 Basic Service Delivery Measurement for 4th Quarter ended 30 June 2024</t>
  </si>
  <si>
    <t>Eastern Cape: Port St Johns (EC154) - Table A10 Basic Service Delivery Measurement for 4th Quarter ended 30 June 2024</t>
  </si>
  <si>
    <t>Eastern Cape: Nyandeni (EC155) - Table A10 Basic Service Delivery Measurement for 4th Quarter ended 30 June 2024</t>
  </si>
  <si>
    <t>Eastern Cape: Mhlontlo (EC156) - Table A10 Basic Service Delivery Measurement for 4th Quarter ended 30 June 2024</t>
  </si>
  <si>
    <t>Eastern Cape: King Sabata Dalindyebo (EC157) - Table A10 Basic Service Delivery Measurement for 4th Quarter ended 30 June 2024</t>
  </si>
  <si>
    <t>Eastern Cape: O R Tambo (DC15) - Table A10 Basic Service Delivery Measurement for 4th Quarter ended 30 June 2024</t>
  </si>
  <si>
    <t>Eastern Cape: Matatiele (EC441) - Table A10 Basic Service Delivery Measurement for 4th Quarter ended 30 June 2024</t>
  </si>
  <si>
    <t>Eastern Cape: Umzimvubu (EC442) - Table A10 Basic Service Delivery Measurement for 4th Quarter ended 30 June 2024</t>
  </si>
  <si>
    <t>Eastern Cape: Winnie Madikizela-Mandela (EC443) - Table A10 Basic Service Delivery Measurement for 4th Quarter ended 30 June 2024</t>
  </si>
  <si>
    <t>Eastern Cape: Ntabankulu (EC444) - Table A10 Basic Service Delivery Measurement for 4th Quarter ended 30 June 2024</t>
  </si>
  <si>
    <t>Eastern Cape: Alfred Nzo (DC44) - Table A10 Basic Service Delivery Measurement for 4th Quarter ended 30 June 2024</t>
  </si>
  <si>
    <t>Free State: Mangaung (MAN) - Table A10 Basic Service Delivery Measurement for 4th Quarter ended 30 June 2024</t>
  </si>
  <si>
    <t>Free State: Letsemeng (FS161) - Table A10 Basic Service Delivery Measurement for 4th Quarter ended 30 June 2024</t>
  </si>
  <si>
    <t>Free State: Kopanong (FS162) - Table A10 Basic Service Delivery Measurement for 4th Quarter ended 30 June 2024</t>
  </si>
  <si>
    <t>Free State: Mohokare (FS163) - Table A10 Basic Service Delivery Measurement for 4th Quarter ended 30 June 2024</t>
  </si>
  <si>
    <t>Free State: Xhariep (DC16) - Table A10 Basic Service Delivery Measurement for 4th Quarter ended 30 June 2024</t>
  </si>
  <si>
    <t>Free State: Masilonyana (FS181) - Table A10 Basic Service Delivery Measurement for 4th Quarter ended 30 June 2024</t>
  </si>
  <si>
    <t>Free State: Tokologo (FS182) - Table A10 Basic Service Delivery Measurement for 4th Quarter ended 30 June 2024</t>
  </si>
  <si>
    <t>Free State: Tswelopele (FS183) - Table A10 Basic Service Delivery Measurement for 4th Quarter ended 30 June 2024</t>
  </si>
  <si>
    <t>Free State: Matjhabeng (FS184) - Table A10 Basic Service Delivery Measurement for 4th Quarter ended 30 June 2024</t>
  </si>
  <si>
    <t>Free State: Nala (FS185) - Table A10 Basic Service Delivery Measurement for 4th Quarter ended 30 June 2024</t>
  </si>
  <si>
    <t>Free State: Lejweleputswa (DC18) - Table A10 Basic Service Delivery Measurement for 4th Quarter ended 30 June 2024</t>
  </si>
  <si>
    <t>Free State: Setsoto (FS191) - Table A10 Basic Service Delivery Measurement for 4th Quarter ended 30 June 2024</t>
  </si>
  <si>
    <t>Free State: Dihlabeng (FS192) - Table A10 Basic Service Delivery Measurement for 4th Quarter ended 30 June 2024</t>
  </si>
  <si>
    <t>Free State: Nketoana (FS193) - Table A10 Basic Service Delivery Measurement for 4th Quarter ended 30 June 2024</t>
  </si>
  <si>
    <t>Free State: Maluti-a-Phofung (FS194) - Table A10 Basic Service Delivery Measurement for 4th Quarter ended 30 June 2024</t>
  </si>
  <si>
    <t>Free State: Phumelela (FS195) - Table A10 Basic Service Delivery Measurement for 4th Quarter ended 30 June 2024</t>
  </si>
  <si>
    <t>Free State: Mantsopa (FS196) - Table A10 Basic Service Delivery Measurement for 4th Quarter ended 30 June 2024</t>
  </si>
  <si>
    <t>Free State: Thabo Mofutsanyana (DC19) - Table A10 Basic Service Delivery Measurement for 4th Quarter ended 30 June 2024</t>
  </si>
  <si>
    <t>Free State: Moqhaka (FS201) - Table A10 Basic Service Delivery Measurement for 4th Quarter ended 30 June 2024</t>
  </si>
  <si>
    <t>Free State: Ngwathe (FS203) - Table A10 Basic Service Delivery Measurement for 4th Quarter ended 30 June 2024</t>
  </si>
  <si>
    <t>Free State: Metsimaholo (FS204) - Table A10 Basic Service Delivery Measurement for 4th Quarter ended 30 June 2024</t>
  </si>
  <si>
    <t>Free State: Mafube (FS205) - Table A10 Basic Service Delivery Measurement for 4th Quarter ended 30 June 2024</t>
  </si>
  <si>
    <t>Free State: Fezile Dabi (DC20) - Table A10 Basic Service Delivery Measurement for 4th Quarter ended 30 June 2024</t>
  </si>
  <si>
    <t>Gauteng: City of Ekurhuleni (EKU) - Table A10 Basic Service Delivery Measurement for 4th Quarter ended 30 June 2024</t>
  </si>
  <si>
    <t>Gauteng: City of Johannesburg (JHB) - Table A10 Basic Service Delivery Measurement for 4th Quarter ended 30 June 2024</t>
  </si>
  <si>
    <t>Gauteng: City of Tshwane (TSH) - Table A10 Basic Service Delivery Measurement for 4th Quarter ended 30 June 2024</t>
  </si>
  <si>
    <t>Gauteng: Emfuleni (GT421) - Table A10 Basic Service Delivery Measurement for 4th Quarter ended 30 June 2024</t>
  </si>
  <si>
    <t>Gauteng: Midvaal (GT422) - Table A10 Basic Service Delivery Measurement for 4th Quarter ended 30 June 2024</t>
  </si>
  <si>
    <t>Gauteng: Lesedi (GT423) - Table A10 Basic Service Delivery Measurement for 4th Quarter ended 30 June 2024</t>
  </si>
  <si>
    <t>Gauteng: Sedibeng (DC42) - Table A10 Basic Service Delivery Measurement for 4th Quarter ended 30 June 2024</t>
  </si>
  <si>
    <t>Gauteng: Mogale City (GT481) - Table A10 Basic Service Delivery Measurement for 4th Quarter ended 30 June 2024</t>
  </si>
  <si>
    <t>Gauteng: Merafong City (GT484) - Table A10 Basic Service Delivery Measurement for 4th Quarter ended 30 June 2024</t>
  </si>
  <si>
    <t>Gauteng: Rand West City (GT485) - Table A10 Basic Service Delivery Measurement for 4th Quarter ended 30 June 2024</t>
  </si>
  <si>
    <t>Gauteng: West Rand (DC48) - Table A10 Basic Service Delivery Measurement for 4th Quarter ended 30 June 2024</t>
  </si>
  <si>
    <t>Kwazulu-Natal: eThekwini (ETH) - Table A10 Basic Service Delivery Measurement for 4th Quarter ended 30 June 2024</t>
  </si>
  <si>
    <t>Kwazulu-Natal: Umdoni (KZN212) - Table A10 Basic Service Delivery Measurement for 4th Quarter ended 30 June 2024</t>
  </si>
  <si>
    <t>Kwazulu-Natal: Umzumbe (KZN213) - Table A10 Basic Service Delivery Measurement for 4th Quarter ended 30 June 2024</t>
  </si>
  <si>
    <t>Kwazulu-Natal: uMuziwabantu (KZN214) - Table A10 Basic Service Delivery Measurement for 4th Quarter ended 30 June 2024</t>
  </si>
  <si>
    <t>Kwazulu-Natal: Ray Nkonyeni (KZN216) - Table A10 Basic Service Delivery Measurement for 4th Quarter ended 30 June 2024</t>
  </si>
  <si>
    <t>Kwazulu-Natal: Ugu (DC21) - Table A10 Basic Service Delivery Measurement for 4th Quarter ended 30 June 2024</t>
  </si>
  <si>
    <t>Kwazulu-Natal: uMshwathi (KZN221) - Table A10 Basic Service Delivery Measurement for 4th Quarter ended 30 June 2024</t>
  </si>
  <si>
    <t>Kwazulu-Natal: uMngeni (KZN222) - Table A10 Basic Service Delivery Measurement for 4th Quarter ended 30 June 2024</t>
  </si>
  <si>
    <t>Kwazulu-Natal: Mpofana (KZN223) - Table A10 Basic Service Delivery Measurement for 4th Quarter ended 30 June 2024</t>
  </si>
  <si>
    <t>Kwazulu-Natal: Impendle (KZN224) - Table A10 Basic Service Delivery Measurement for 4th Quarter ended 30 June 2024</t>
  </si>
  <si>
    <t>Kwazulu-Natal: Msunduzi (KZN225) - Table A10 Basic Service Delivery Measurement for 4th Quarter ended 30 June 2024</t>
  </si>
  <si>
    <t>Kwazulu-Natal: Mkhambathini (KZN226) - Table A10 Basic Service Delivery Measurement for 4th Quarter ended 30 June 2024</t>
  </si>
  <si>
    <t>Kwazulu-Natal: Richmond (KZN227) - Table A10 Basic Service Delivery Measurement for 4th Quarter ended 30 June 2024</t>
  </si>
  <si>
    <t>Kwazulu-Natal: uMgungundlovu (DC22) - Table A10 Basic Service Delivery Measurement for 4th Quarter ended 30 June 2024</t>
  </si>
  <si>
    <t>Kwazulu-Natal: Okhahlamba (KZN235) - Table A10 Basic Service Delivery Measurement for 4th Quarter ended 30 June 2024</t>
  </si>
  <si>
    <t>Kwazulu-Natal: Inkosi Langalibalele (KZN237) - Table A10 Basic Service Delivery Measurement for 4th Quarter ended 30 June 2024</t>
  </si>
  <si>
    <t>Kwazulu-Natal: Alfred Duma (KZN238) - Table A10 Basic Service Delivery Measurement for 4th Quarter ended 30 June 2024</t>
  </si>
  <si>
    <t>Kwazulu-Natal: Uthukela (DC23) - Table A10 Basic Service Delivery Measurement for 4th Quarter ended 30 June 2024</t>
  </si>
  <si>
    <t>Kwazulu-Natal: Endumeni (KZN241) - Table A10 Basic Service Delivery Measurement for 4th Quarter ended 30 June 2024</t>
  </si>
  <si>
    <t>Kwazulu-Natal: Nquthu (KZN242) - Table A10 Basic Service Delivery Measurement for 4th Quarter ended 30 June 2024</t>
  </si>
  <si>
    <t>Kwazulu-Natal: Msinga (KZN244) - Table A10 Basic Service Delivery Measurement for 4th Quarter ended 30 June 2024</t>
  </si>
  <si>
    <t>Kwazulu-Natal: Umvoti (KZN245) - Table A10 Basic Service Delivery Measurement for 4th Quarter ended 30 June 2024</t>
  </si>
  <si>
    <t>Kwazulu-Natal: Umzinyathi (DC24) - Table A10 Basic Service Delivery Measurement for 4th Quarter ended 30 June 2024</t>
  </si>
  <si>
    <t>Kwazulu-Natal: Newcastle (KZN252) - Table A10 Basic Service Delivery Measurement for 4th Quarter ended 30 June 2024</t>
  </si>
  <si>
    <t>Kwazulu-Natal: Emadlangeni (KZN253) - Table A10 Basic Service Delivery Measurement for 4th Quarter ended 30 June 2024</t>
  </si>
  <si>
    <t>Kwazulu-Natal: Dannhauser (KZN254) - Table A10 Basic Service Delivery Measurement for 4th Quarter ended 30 June 2024</t>
  </si>
  <si>
    <t>Kwazulu-Natal: Amajuba (DC25) - Table A10 Basic Service Delivery Measurement for 4th Quarter ended 30 June 2024</t>
  </si>
  <si>
    <t>Kwazulu-Natal: eDumbe (KZN261) - Table A10 Basic Service Delivery Measurement for 4th Quarter ended 30 June 2024</t>
  </si>
  <si>
    <t>Kwazulu-Natal: uPhongolo (KZN262) - Table A10 Basic Service Delivery Measurement for 4th Quarter ended 30 June 2024</t>
  </si>
  <si>
    <t>Kwazulu-Natal: Abaqulusi (KZN263) - Table A10 Basic Service Delivery Measurement for 4th Quarter ended 30 June 2024</t>
  </si>
  <si>
    <t>Kwazulu-Natal: Nongoma (KZN265) - Table A10 Basic Service Delivery Measurement for 4th Quarter ended 30 June 2024</t>
  </si>
  <si>
    <t>Kwazulu-Natal: Ulundi (KZN266) - Table A10 Basic Service Delivery Measurement for 4th Quarter ended 30 June 2024</t>
  </si>
  <si>
    <t>Kwazulu-Natal: Zululand (DC26) - Table A10 Basic Service Delivery Measurement for 4th Quarter ended 30 June 2024</t>
  </si>
  <si>
    <t>Kwazulu-Natal: Umhlabuyalingana (KZN271) - Table A10 Basic Service Delivery Measurement for 4th Quarter ended 30 June 2024</t>
  </si>
  <si>
    <t>Kwazulu-Natal: Jozini (KZN272) - Table A10 Basic Service Delivery Measurement for 4th Quarter ended 30 June 2024</t>
  </si>
  <si>
    <t>Kwazulu-Natal: Mtubatuba (KZN275) - Table A10 Basic Service Delivery Measurement for 4th Quarter ended 30 June 2024</t>
  </si>
  <si>
    <t>Kwazulu-Natal: Hlabisa Big Five (KZN276) - Table A10 Basic Service Delivery Measurement for 4th Quarter ended 30 June 2024</t>
  </si>
  <si>
    <t>Kwazulu-Natal: Umkhanyakude (DC27) - Table A10 Basic Service Delivery Measurement for 4th Quarter ended 30 June 2024</t>
  </si>
  <si>
    <t>Kwazulu-Natal: Mfolozi (KZN281) - Table A10 Basic Service Delivery Measurement for 4th Quarter ended 30 June 2024</t>
  </si>
  <si>
    <t>Kwazulu-Natal: uMhlathuze (KZN282) - Table A10 Basic Service Delivery Measurement for 4th Quarter ended 30 June 2024</t>
  </si>
  <si>
    <t>Kwazulu-Natal: uMlalazi (KZN284) - Table A10 Basic Service Delivery Measurement for 4th Quarter ended 30 June 2024</t>
  </si>
  <si>
    <t>Kwazulu-Natal: Mthonjaneni (KZN285) - Table A10 Basic Service Delivery Measurement for 4th Quarter ended 30 June 2024</t>
  </si>
  <si>
    <t>Kwazulu-Natal: Nkandla (KZN286) - Table A10 Basic Service Delivery Measurement for 4th Quarter ended 30 June 2024</t>
  </si>
  <si>
    <t>Kwazulu-Natal: King Cetshwayo (DC28) - Table A10 Basic Service Delivery Measurement for 4th Quarter ended 30 June 2024</t>
  </si>
  <si>
    <t>Kwazulu-Natal: Mandeni (KZN291) - Table A10 Basic Service Delivery Measurement for 4th Quarter ended 30 June 2024</t>
  </si>
  <si>
    <t>Kwazulu-Natal: KwaDukuza (KZN292) - Table A10 Basic Service Delivery Measurement for 4th Quarter ended 30 June 2024</t>
  </si>
  <si>
    <t>Kwazulu-Natal: Ndwedwe (KZN293) - Table A10 Basic Service Delivery Measurement for 4th Quarter ended 30 June 2024</t>
  </si>
  <si>
    <t>Kwazulu-Natal: Maphumulo (KZN294) - Table A10 Basic Service Delivery Measurement for 4th Quarter ended 30 June 2024</t>
  </si>
  <si>
    <t>Kwazulu-Natal: iLembe (DC29) - Table A10 Basic Service Delivery Measurement for 4th Quarter ended 30 June 2024</t>
  </si>
  <si>
    <t>Kwazulu-Natal: Greater Kokstad (KZN433) - Table A10 Basic Service Delivery Measurement for 4th Quarter ended 30 June 2024</t>
  </si>
  <si>
    <t>Kwazulu-Natal: Ubuhlebezwe (KZN434) - Table A10 Basic Service Delivery Measurement for 4th Quarter ended 30 June 2024</t>
  </si>
  <si>
    <t>Kwazulu-Natal: Umzimkhulu (KZN435) - Table A10 Basic Service Delivery Measurement for 4th Quarter ended 30 June 2024</t>
  </si>
  <si>
    <t>Kwazulu-Natal: Dr Nkosazana Dlamini Zuma (KZN436) - Table A10 Basic Service Delivery Measurement for 4th Quarter ended 30 June 2024</t>
  </si>
  <si>
    <t>Kwazulu-Natal: Harry Gwala (DC43) - Table A10 Basic Service Delivery Measurement for 4th Quarter ended 30 June 2024</t>
  </si>
  <si>
    <t>Limpopo: Greater Giyani (LIM331) - Table A10 Basic Service Delivery Measurement for 4th Quarter ended 30 June 2024</t>
  </si>
  <si>
    <t>Limpopo: Greater Letaba (LIM332) - Table A10 Basic Service Delivery Measurement for 4th Quarter ended 30 June 2024</t>
  </si>
  <si>
    <t>Limpopo: Greater Tzaneen (LIM333) - Table A10 Basic Service Delivery Measurement for 4th Quarter ended 30 June 2024</t>
  </si>
  <si>
    <t>Limpopo: Ba-Phalaborwa (LIM334) - Table A10 Basic Service Delivery Measurement for 4th Quarter ended 30 June 2024</t>
  </si>
  <si>
    <t>Limpopo: Maruleng (LIM335) - Table A10 Basic Service Delivery Measurement for 4th Quarter ended 30 June 2024</t>
  </si>
  <si>
    <t>Limpopo: Mopani (DC33) - Table A10 Basic Service Delivery Measurement for 4th Quarter ended 30 June 2024</t>
  </si>
  <si>
    <t>Limpopo: Musina (LIM341) - Table A10 Basic Service Delivery Measurement for 4th Quarter ended 30 June 2024</t>
  </si>
  <si>
    <t>Limpopo: Thulamela (LIM343) - Table A10 Basic Service Delivery Measurement for 4th Quarter ended 30 June 2024</t>
  </si>
  <si>
    <t>Limpopo: Makhado (LIM344) - Table A10 Basic Service Delivery Measurement for 4th Quarter ended 30 June 2024</t>
  </si>
  <si>
    <t>Limpopo: Collins Chabane (LIM345) - Table A10 Basic Service Delivery Measurement for 4th Quarter ended 30 June 2024</t>
  </si>
  <si>
    <t>Limpopo: Vhembe (DC34) - Table A10 Basic Service Delivery Measurement for 4th Quarter ended 30 June 2024</t>
  </si>
  <si>
    <t>Limpopo: Blouberg (LIM351) - Table A10 Basic Service Delivery Measurement for 4th Quarter ended 30 June 2024</t>
  </si>
  <si>
    <t>Limpopo: Molemole (LIM353) - Table A10 Basic Service Delivery Measurement for 4th Quarter ended 30 June 2024</t>
  </si>
  <si>
    <t>Limpopo: Polokwane (LIM354) - Table A10 Basic Service Delivery Measurement for 4th Quarter ended 30 June 2024</t>
  </si>
  <si>
    <t>Limpopo: Lepelle-Nkumpi (LIM355) - Table A10 Basic Service Delivery Measurement for 4th Quarter ended 30 June 2024</t>
  </si>
  <si>
    <t>Limpopo: Capricorn (DC35) - Table A10 Basic Service Delivery Measurement for 4th Quarter ended 30 June 2024</t>
  </si>
  <si>
    <t>Limpopo: Thabazimbi (LIM361) - Table A10 Basic Service Delivery Measurement for 4th Quarter ended 30 June 2024</t>
  </si>
  <si>
    <t>Limpopo: Lephalale (LIM362) - Table A10 Basic Service Delivery Measurement for 4th Quarter ended 30 June 2024</t>
  </si>
  <si>
    <t>Limpopo: Bela Bela (LIM366) - Table A10 Basic Service Delivery Measurement for 4th Quarter ended 30 June 2024</t>
  </si>
  <si>
    <t>Limpopo: Mogalakwena (LIM367) - Table A10 Basic Service Delivery Measurement for 4th Quarter ended 30 June 2024</t>
  </si>
  <si>
    <t>Limpopo: Modimolle-Mookgopong (LIM368) - Table A10 Basic Service Delivery Measurement for 4th Quarter ended 30 June 2024</t>
  </si>
  <si>
    <t>Limpopo: Waterberg (DC36) - Table A10 Basic Service Delivery Measurement for 4th Quarter ended 30 June 2024</t>
  </si>
  <si>
    <t>Limpopo: Ephraim Mogale (LIM471) - Table A10 Basic Service Delivery Measurement for 4th Quarter ended 30 June 2024</t>
  </si>
  <si>
    <t>Limpopo: Elias Motsoaledi (LIM472) - Table A10 Basic Service Delivery Measurement for 4th Quarter ended 30 June 2024</t>
  </si>
  <si>
    <t>Limpopo: Makhuduthamaga (LIM473) - Table A10 Basic Service Delivery Measurement for 4th Quarter ended 30 June 2024</t>
  </si>
  <si>
    <t>Limpopo: Tubatse Fetakgomo (LIM476) - Table A10 Basic Service Delivery Measurement for 4th Quarter ended 30 June 2024</t>
  </si>
  <si>
    <t>Limpopo: Sekhukhune (DC47) - Table A10 Basic Service Delivery Measurement for 4th Quarter ended 30 June 2024</t>
  </si>
  <si>
    <t>Mpumalanga: Albert Luthuli (MP301) - Table A10 Basic Service Delivery Measurement for 4th Quarter ended 30 June 2024</t>
  </si>
  <si>
    <t>Mpumalanga: Msukaligwa (MP302) - Table A10 Basic Service Delivery Measurement for 4th Quarter ended 30 June 2024</t>
  </si>
  <si>
    <t>Mpumalanga: Mkhondo (MP303) - Table A10 Basic Service Delivery Measurement for 4th Quarter ended 30 June 2024</t>
  </si>
  <si>
    <t>Mpumalanga: Pixley Ka Seme (MP) (MP304) - Table A10 Basic Service Delivery Measurement for 4th Quarter ended 30 June 2024</t>
  </si>
  <si>
    <t>Mpumalanga: Lekwa (MP305) - Table A10 Basic Service Delivery Measurement for 4th Quarter ended 30 June 2024</t>
  </si>
  <si>
    <t>Mpumalanga: Dipaleseng (MP306) - Table A10 Basic Service Delivery Measurement for 4th Quarter ended 30 June 2024</t>
  </si>
  <si>
    <t>Mpumalanga: Govan Mbeki (MP307) - Table A10 Basic Service Delivery Measurement for 4th Quarter ended 30 June 2024</t>
  </si>
  <si>
    <t>Mpumalanga: Gert Sibande (DC30) - Table A10 Basic Service Delivery Measurement for 4th Quarter ended 30 June 2024</t>
  </si>
  <si>
    <t>Mpumalanga: Victor Khanye (MP311) - Table A10 Basic Service Delivery Measurement for 4th Quarter ended 30 June 2024</t>
  </si>
  <si>
    <t>Mpumalanga: Emalahleni (MP) (MP312) - Table A10 Basic Service Delivery Measurement for 4th Quarter ended 30 June 2024</t>
  </si>
  <si>
    <t>Mpumalanga: Steve Tshwete (MP313) - Table A10 Basic Service Delivery Measurement for 4th Quarter ended 30 June 2024</t>
  </si>
  <si>
    <t>Mpumalanga: Emakhazeni (MP314) - Table A10 Basic Service Delivery Measurement for 4th Quarter ended 30 June 2024</t>
  </si>
  <si>
    <t>Mpumalanga: Thembisile Hani (MP315) - Table A10 Basic Service Delivery Measurement for 4th Quarter ended 30 June 2024</t>
  </si>
  <si>
    <t>Mpumalanga: Dr J.S. Moroka (MP316) - Table A10 Basic Service Delivery Measurement for 4th Quarter ended 30 June 2024</t>
  </si>
  <si>
    <t>Mpumalanga: Nkangala (DC31) - Table A10 Basic Service Delivery Measurement for 4th Quarter ended 30 June 2024</t>
  </si>
  <si>
    <t>Mpumalanga: Thaba Chweu (MP321) - Table A10 Basic Service Delivery Measurement for 4th Quarter ended 30 June 2024</t>
  </si>
  <si>
    <t>Mpumalanga: Nkomazi (MP324) - Table A10 Basic Service Delivery Measurement for 4th Quarter ended 30 June 2024</t>
  </si>
  <si>
    <t>Mpumalanga: Bushbuckridge (MP325) - Table A10 Basic Service Delivery Measurement for 4th Quarter ended 30 June 2024</t>
  </si>
  <si>
    <t>Mpumalanga: City of Mbombela (MP326) - Table A10 Basic Service Delivery Measurement for 4th Quarter ended 30 June 2024</t>
  </si>
  <si>
    <t>Mpumalanga: Ehlanzeni (DC32) - Table A10 Basic Service Delivery Measurement for 4th Quarter ended 30 June 2024</t>
  </si>
  <si>
    <t>Northern Cape: Joe Morolong (NC451) - Table A10 Basic Service Delivery Measurement for 4th Quarter ended 30 June 2024</t>
  </si>
  <si>
    <t>Northern Cape: Ga-Segonyana (NC452) - Table A10 Basic Service Delivery Measurement for 4th Quarter ended 30 June 2024</t>
  </si>
  <si>
    <t>Northern Cape: Gamagara (NC453) - Table A10 Basic Service Delivery Measurement for 4th Quarter ended 30 June 2024</t>
  </si>
  <si>
    <t>Northern Cape: John Taolo Gaetsewe (DC45) - Table A10 Basic Service Delivery Measurement for 4th Quarter ended 30 June 2024</t>
  </si>
  <si>
    <t>Northern Cape: Richtersveld (NC061) - Table A10 Basic Service Delivery Measurement for 4th Quarter ended 30 June 2024</t>
  </si>
  <si>
    <t>Northern Cape: Nama Khoi (NC062) - Table A10 Basic Service Delivery Measurement for 4th Quarter ended 30 June 2024</t>
  </si>
  <si>
    <t>Northern Cape: Kamiesberg (NC064) - Table A10 Basic Service Delivery Measurement for 4th Quarter ended 30 June 2024</t>
  </si>
  <si>
    <t>Northern Cape: Hantam (NC065) - Table A10 Basic Service Delivery Measurement for 4th Quarter ended 30 June 2024</t>
  </si>
  <si>
    <t>Northern Cape: Karoo Hoogland (NC066) - Table A10 Basic Service Delivery Measurement for 4th Quarter ended 30 June 2024</t>
  </si>
  <si>
    <t>Northern Cape: Khai-Ma (NC067) - Table A10 Basic Service Delivery Measurement for 4th Quarter ended 30 June 2024</t>
  </si>
  <si>
    <t>Northern Cape: Namakwa (DC6) - Table A10 Basic Service Delivery Measurement for 4th Quarter ended 30 June 2024</t>
  </si>
  <si>
    <t>Northern Cape: Ubuntu (NC071) - Table A10 Basic Service Delivery Measurement for 4th Quarter ended 30 June 2024</t>
  </si>
  <si>
    <t>Northern Cape: Umsobomvu (NC072) - Table A10 Basic Service Delivery Measurement for 4th Quarter ended 30 June 2024</t>
  </si>
  <si>
    <t>Northern Cape: Emthanjeni (NC073) - Table A10 Basic Service Delivery Measurement for 4th Quarter ended 30 June 2024</t>
  </si>
  <si>
    <t>Northern Cape: Kareeberg (NC074) - Table A10 Basic Service Delivery Measurement for 4th Quarter ended 30 June 2024</t>
  </si>
  <si>
    <t>Northern Cape: Renosterberg (NC075) - Table A10 Basic Service Delivery Measurement for 4th Quarter ended 30 June 2024</t>
  </si>
  <si>
    <t>Northern Cape: Thembelihle (NC076) - Table A10 Basic Service Delivery Measurement for 4th Quarter ended 30 June 2024</t>
  </si>
  <si>
    <t>Northern Cape: Siyathemba (NC077) - Table A10 Basic Service Delivery Measurement for 4th Quarter ended 30 June 2024</t>
  </si>
  <si>
    <t>Northern Cape: Siyancuma (NC078) - Table A10 Basic Service Delivery Measurement for 4th Quarter ended 30 June 2024</t>
  </si>
  <si>
    <t>Northern Cape: Pixley Ka Seme (NC) (DC7) - Table A10 Basic Service Delivery Measurement for 4th Quarter ended 30 June 2024</t>
  </si>
  <si>
    <t>Northern Cape: !Kai! Garib (NC082) - Table A10 Basic Service Delivery Measurement for 4th Quarter ended 30 June 2024</t>
  </si>
  <si>
    <t>Northern Cape: !Kheis (NC084) - Table A10 Basic Service Delivery Measurement for 4th Quarter ended 30 June 2024</t>
  </si>
  <si>
    <t>Northern Cape: Tsantsabane (NC085) - Table A10 Basic Service Delivery Measurement for 4th Quarter ended 30 June 2024</t>
  </si>
  <si>
    <t>Northern Cape: Kgatelopele (NC086) - Table A10 Basic Service Delivery Measurement for 4th Quarter ended 30 June 2024</t>
  </si>
  <si>
    <t>Northern Cape: Dawid Kruiper (NC087) - Table A10 Basic Service Delivery Measurement for 4th Quarter ended 30 June 2024</t>
  </si>
  <si>
    <t>Northern Cape: Z F Mgcawu (DC8) - Table A10 Basic Service Delivery Measurement for 4th Quarter ended 30 June 2024</t>
  </si>
  <si>
    <t>Northern Cape: Sol Plaatje (NC091) - Table A10 Basic Service Delivery Measurement for 4th Quarter ended 30 June 2024</t>
  </si>
  <si>
    <t>Northern Cape: Dikgatlong (NC092) - Table A10 Basic Service Delivery Measurement for 4th Quarter ended 30 June 2024</t>
  </si>
  <si>
    <t>Northern Cape: Magareng (NC093) - Table A10 Basic Service Delivery Measurement for 4th Quarter ended 30 June 2024</t>
  </si>
  <si>
    <t>Northern Cape: Phokwane (NC094) - Table A10 Basic Service Delivery Measurement for 4th Quarter ended 30 June 2024</t>
  </si>
  <si>
    <t>Northern Cape: Frances Baard (DC9) - Table A10 Basic Service Delivery Measurement for 4th Quarter ended 30 June 2024</t>
  </si>
  <si>
    <t>North West: Moretele (NW371) - Table A10 Basic Service Delivery Measurement for 4th Quarter ended 30 June 2024</t>
  </si>
  <si>
    <t>North West: Madibeng (NW372) - Table A10 Basic Service Delivery Measurement for 4th Quarter ended 30 June 2024</t>
  </si>
  <si>
    <t>North West: Rustenburg (NW373) - Table A10 Basic Service Delivery Measurement for 4th Quarter ended 30 June 2024</t>
  </si>
  <si>
    <t>North West: Kgetlengrivier (NW374) - Table A10 Basic Service Delivery Measurement for 4th Quarter ended 30 June 2024</t>
  </si>
  <si>
    <t>North West: Moses Kotane (NW375) - Table A10 Basic Service Delivery Measurement for 4th Quarter ended 30 June 2024</t>
  </si>
  <si>
    <t>North West: Bojanala Platinum (DC37) - Table A10 Basic Service Delivery Measurement for 4th Quarter ended 30 June 2024</t>
  </si>
  <si>
    <t>North West: Ratlou (NW381) - Table A10 Basic Service Delivery Measurement for 4th Quarter ended 30 June 2024</t>
  </si>
  <si>
    <t>North West: Tswaing (NW382) - Table A10 Basic Service Delivery Measurement for 4th Quarter ended 30 June 2024</t>
  </si>
  <si>
    <t>North West: Mafikeng (NW383) - Table A10 Basic Service Delivery Measurement for 4th Quarter ended 30 June 2024</t>
  </si>
  <si>
    <t>North West: Ditsobotla (NW384) - Table A10 Basic Service Delivery Measurement for 4th Quarter ended 30 June 2024</t>
  </si>
  <si>
    <t>North West: Ramotshere Moiloa (NW385) - Table A10 Basic Service Delivery Measurement for 4th Quarter ended 30 June 2024</t>
  </si>
  <si>
    <t>North West: Ngaka Modiri Molema (DC38) - Table A10 Basic Service Delivery Measurement for 4th Quarter ended 30 June 2024</t>
  </si>
  <si>
    <t>North West: Naledi (NW) (NW392) - Table A10 Basic Service Delivery Measurement for 4th Quarter ended 30 June 2024</t>
  </si>
  <si>
    <t>North West: Mamusa (NW393) - Table A10 Basic Service Delivery Measurement for 4th Quarter ended 30 June 2024</t>
  </si>
  <si>
    <t>North West: Greater Taung (NW394) - Table A10 Basic Service Delivery Measurement for 4th Quarter ended 30 June 2024</t>
  </si>
  <si>
    <t>North West: Lekwa-Teemane (NW396) - Table A10 Basic Service Delivery Measurement for 4th Quarter ended 30 June 2024</t>
  </si>
  <si>
    <t>North West: Kagisano-Molopo (NW397) - Table A10 Basic Service Delivery Measurement for 4th Quarter ended 30 June 2024</t>
  </si>
  <si>
    <t>North West: Dr Ruth Segomotsi Mompati (DC39) - Table A10 Basic Service Delivery Measurement for 4th Quarter ended 30 June 2024</t>
  </si>
  <si>
    <t>North West: City of Matlosana (NW403) - Table A10 Basic Service Delivery Measurement for 4th Quarter ended 30 June 2024</t>
  </si>
  <si>
    <t>North West: Maquassi Hills (NW404) - Table A10 Basic Service Delivery Measurement for 4th Quarter ended 30 June 2024</t>
  </si>
  <si>
    <t>North West: J B Marks (NW405) - Table A10 Basic Service Delivery Measurement for 4th Quarter ended 30 June 2024</t>
  </si>
  <si>
    <t>North West: Dr Kenneth Kaunda (DC40) - Table A10 Basic Service Delivery Measurement for 4th Quarter ended 30 June 2024</t>
  </si>
  <si>
    <t>Western Cape: Cape Town (CPT) - Table A10 Basic Service Delivery Measurement for 4th Quarter ended 30 June 2024</t>
  </si>
  <si>
    <t>Western Cape: Matzikama (WC011) - Table A10 Basic Service Delivery Measurement for 4th Quarter ended 30 June 2024</t>
  </si>
  <si>
    <t>Western Cape: Cederberg (WC012) - Table A10 Basic Service Delivery Measurement for 4th Quarter ended 30 June 2024</t>
  </si>
  <si>
    <t>Western Cape: Bergrivier (WC013) - Table A10 Basic Service Delivery Measurement for 4th Quarter ended 30 June 2024</t>
  </si>
  <si>
    <t>Western Cape: Saldanha Bay (WC014) - Table A10 Basic Service Delivery Measurement for 4th Quarter ended 30 June 2024</t>
  </si>
  <si>
    <t>Western Cape: Swartland (WC015) - Table A10 Basic Service Delivery Measurement for 4th Quarter ended 30 June 2024</t>
  </si>
  <si>
    <t>Western Cape: West Coast (DC1) - Table A10 Basic Service Delivery Measurement for 4th Quarter ended 30 June 2024</t>
  </si>
  <si>
    <t>Western Cape: Witzenberg (WC022) - Table A10 Basic Service Delivery Measurement for 4th Quarter ended 30 June 2024</t>
  </si>
  <si>
    <t>Western Cape: Drakenstein (WC023) - Table A10 Basic Service Delivery Measurement for 4th Quarter ended 30 June 2024</t>
  </si>
  <si>
    <t>Western Cape: Stellenbosch (WC024) - Table A10 Basic Service Delivery Measurement for 4th Quarter ended 30 June 2024</t>
  </si>
  <si>
    <t>Western Cape: Breede Valley (WC025) - Table A10 Basic Service Delivery Measurement for 4th Quarter ended 30 June 2024</t>
  </si>
  <si>
    <t>Western Cape: Langeberg (WC026) - Table A10 Basic Service Delivery Measurement for 4th Quarter ended 30 June 2024</t>
  </si>
  <si>
    <t>Western Cape: Cape Winelands DM (DC2) - Table A10 Basic Service Delivery Measurement for 4th Quarter ended 30 June 2024</t>
  </si>
  <si>
    <t>Western Cape: Theewaterskloof (WC031) - Table A10 Basic Service Delivery Measurement for 4th Quarter ended 30 June 2024</t>
  </si>
  <si>
    <t>Western Cape: Overstrand (WC032) - Table A10 Basic Service Delivery Measurement for 4th Quarter ended 30 June 2024</t>
  </si>
  <si>
    <t>Western Cape: Cape Agulhas (WC033) - Table A10 Basic Service Delivery Measurement for 4th Quarter ended 30 June 2024</t>
  </si>
  <si>
    <t>Western Cape: Swellendam (WC034) - Table A10 Basic Service Delivery Measurement for 4th Quarter ended 30 June 2024</t>
  </si>
  <si>
    <t>Western Cape: Overberg (DC3) - Table A10 Basic Service Delivery Measurement for 4th Quarter ended 30 June 2024</t>
  </si>
  <si>
    <t>Western Cape: Kannaland (WC041) - Table A10 Basic Service Delivery Measurement for 4th Quarter ended 30 June 2024</t>
  </si>
  <si>
    <t>Western Cape: Hessequa (WC042) - Table A10 Basic Service Delivery Measurement for 4th Quarter ended 30 June 2024</t>
  </si>
  <si>
    <t>Western Cape: Mossel Bay (WC043) - Table A10 Basic Service Delivery Measurement for 4th Quarter ended 30 June 2024</t>
  </si>
  <si>
    <t>Western Cape: George (WC044) - Table A10 Basic Service Delivery Measurement for 4th Quarter ended 30 June 2024</t>
  </si>
  <si>
    <t>Western Cape: Oudtshoorn (WC045) - Table A10 Basic Service Delivery Measurement for 4th Quarter ended 30 June 2024</t>
  </si>
  <si>
    <t>Western Cape: Bitou (WC047) - Table A10 Basic Service Delivery Measurement for 4th Quarter ended 30 June 2024</t>
  </si>
  <si>
    <t>Western Cape: Knysna (WC048) - Table A10 Basic Service Delivery Measurement for 4th Quarter ended 30 June 2024</t>
  </si>
  <si>
    <t>Western Cape: Garden Route (DC4) - Table A10 Basic Service Delivery Measurement for 4th Quarter ended 30 June 2024</t>
  </si>
  <si>
    <t>Western Cape: Laingsburg (WC051) - Table A10 Basic Service Delivery Measurement for 4th Quarter ended 30 June 2024</t>
  </si>
  <si>
    <t>Western Cape: Prince Albert (WC052) - Table A10 Basic Service Delivery Measurement for 4th Quarter ended 30 June 2024</t>
  </si>
  <si>
    <t>Western Cape: Beaufort West (WC053) - Table A10 Basic Service Delivery Measurement for 4th Quarter ended 30 June 2024</t>
  </si>
  <si>
    <t>Western Cape: Central Karoo (DC5) - Table A10 Basic Service Delivery Measurement for 4th Quarter ended 30 June 2024</t>
  </si>
  <si>
    <t>Summary - A10 Basic Service Delivery Measurement for 4th Quarter ended 30 June 2024</t>
  </si>
  <si>
    <t>References</t>
  </si>
  <si>
    <t>1. Include services provided by another entity; e.g. Eskom</t>
  </si>
  <si>
    <t>2. Stand distance &lt;= 200m from dwelling</t>
  </si>
  <si>
    <t>3. Stand distance &gt; 200m from dwelling</t>
  </si>
  <si>
    <t>4. Borehole, spring, rain-water tank etc.</t>
  </si>
  <si>
    <t>5. Must agree to total number of households in municipal area</t>
  </si>
  <si>
    <t>6. Include value of subsidy provided by municipality above provincial subsidy level</t>
  </si>
  <si>
    <t>7. Show number of households receiving at least these levels of services completely free</t>
  </si>
  <si>
    <t>8. Must reflect the cost to the municipality of providing the Free Basic Service</t>
  </si>
  <si>
    <t>9. Reflect the cost of free or subsidised services in excess to the National policy that are not funded from the Free Basic Services component of the Equitable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</si>
</sst>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(* #,##0_);_(* \(#,##0\);_(* &quot;- &quot;?_);_(@_)"/>
    <numFmt numFmtId="167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b/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4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12" xfId="0" applyFont="1" applyBorder="1" applyAlignment="1">
      <alignment horizontal="center"/>
    </xf>
    <xf numFmtId="166" fontId="2" fillId="0" borderId="12" xfId="0" applyNumberFormat="1" applyFont="1" applyBorder="1"/>
    <xf numFmtId="166" fontId="2" fillId="0" borderId="13" xfId="0" applyNumberFormat="1" applyFont="1" applyBorder="1"/>
    <xf numFmtId="166" fontId="2" fillId="0" borderId="11" xfId="0" applyNumberFormat="1" applyFont="1" applyBorder="1"/>
    <xf numFmtId="166" fontId="2" fillId="0" borderId="0" xfId="0" applyNumberFormat="1" applyFont="1"/>
    <xf numFmtId="166" fontId="2" fillId="0" borderId="14" xfId="0" applyNumberFormat="1" applyFont="1" applyBorder="1"/>
    <xf numFmtId="0" fontId="5" fillId="0" borderId="11" xfId="0" applyFont="1" applyBorder="1" applyAlignment="1">
      <alignment horizontal="left"/>
    </xf>
    <xf numFmtId="166" fontId="4" fillId="0" borderId="12" xfId="0" applyNumberFormat="1" applyFont="1" applyBorder="1"/>
    <xf numFmtId="166" fontId="4" fillId="0" borderId="13" xfId="0" applyNumberFormat="1" applyFont="1" applyBorder="1"/>
    <xf numFmtId="166" fontId="4" fillId="0" borderId="11" xfId="0" applyNumberFormat="1" applyFont="1" applyBorder="1"/>
    <xf numFmtId="166" fontId="4" fillId="0" borderId="0" xfId="0" applyNumberFormat="1" applyFont="1"/>
    <xf numFmtId="166" fontId="4" fillId="0" borderId="14" xfId="0" applyNumberFormat="1" applyFont="1" applyBorder="1"/>
    <xf numFmtId="0" fontId="4" fillId="0" borderId="11" xfId="0" applyFont="1" applyBorder="1" applyAlignment="1">
      <alignment horizontal="left" indent="1"/>
    </xf>
    <xf numFmtId="0" fontId="6" fillId="0" borderId="11" xfId="0" applyFont="1" applyBorder="1" applyAlignment="1">
      <alignment horizontal="right" indent="1"/>
    </xf>
    <xf numFmtId="166" fontId="4" fillId="0" borderId="15" xfId="0" applyNumberFormat="1" applyFont="1" applyBorder="1"/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18" xfId="0" applyNumberFormat="1" applyFont="1" applyBorder="1"/>
    <xf numFmtId="166" fontId="4" fillId="0" borderId="19" xfId="0" applyNumberFormat="1" applyFont="1" applyBorder="1"/>
    <xf numFmtId="166" fontId="4" fillId="0" borderId="20" xfId="0" applyNumberFormat="1" applyFont="1" applyBorder="1"/>
    <xf numFmtId="166" fontId="4" fillId="0" borderId="21" xfId="0" applyNumberFormat="1" applyFont="1" applyBorder="1"/>
    <xf numFmtId="166" fontId="4" fillId="0" borderId="22" xfId="0" applyNumberFormat="1" applyFont="1" applyBorder="1"/>
    <xf numFmtId="166" fontId="4" fillId="0" borderId="23" xfId="0" applyNumberFormat="1" applyFont="1" applyBorder="1"/>
    <xf numFmtId="166" fontId="4" fillId="0" borderId="24" xfId="0" applyNumberFormat="1" applyFont="1" applyBorder="1"/>
    <xf numFmtId="0" fontId="2" fillId="0" borderId="11" xfId="0" applyFont="1" applyBorder="1" applyAlignment="1">
      <alignment horizontal="left"/>
    </xf>
    <xf numFmtId="166" fontId="2" fillId="0" borderId="15" xfId="0" applyNumberFormat="1" applyFont="1" applyBorder="1"/>
    <xf numFmtId="166" fontId="2" fillId="0" borderId="16" xfId="0" applyNumberFormat="1" applyFont="1" applyBorder="1"/>
    <xf numFmtId="166" fontId="2" fillId="0" borderId="17" xfId="0" applyNumberFormat="1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4" fillId="0" borderId="25" xfId="0" applyNumberFormat="1" applyFont="1" applyBorder="1"/>
    <xf numFmtId="166" fontId="4" fillId="0" borderId="26" xfId="0" applyNumberFormat="1" applyFont="1" applyBorder="1"/>
    <xf numFmtId="166" fontId="4" fillId="0" borderId="27" xfId="0" applyNumberFormat="1" applyFont="1" applyBorder="1"/>
    <xf numFmtId="166" fontId="4" fillId="0" borderId="28" xfId="0" applyNumberFormat="1" applyFont="1" applyBorder="1"/>
    <xf numFmtId="166" fontId="4" fillId="0" borderId="29" xfId="0" applyNumberFormat="1" applyFont="1" applyBorder="1"/>
    <xf numFmtId="0" fontId="4" fillId="0" borderId="27" xfId="0" applyFont="1" applyBorder="1"/>
    <xf numFmtId="0" fontId="4" fillId="0" borderId="25" xfId="0" applyFont="1" applyBorder="1" applyAlignment="1">
      <alignment horizontal="center"/>
    </xf>
    <xf numFmtId="166" fontId="4" fillId="0" borderId="30" xfId="0" applyNumberFormat="1" applyFont="1" applyBorder="1"/>
    <xf numFmtId="166" fontId="4" fillId="0" borderId="31" xfId="0" applyNumberFormat="1" applyFont="1" applyBorder="1"/>
    <xf numFmtId="0" fontId="4" fillId="0" borderId="14" xfId="0" applyFont="1" applyBorder="1" applyAlignment="1">
      <alignment horizontal="left" indent="1"/>
    </xf>
    <xf numFmtId="0" fontId="4" fillId="0" borderId="27" xfId="0" applyFont="1" applyBorder="1" applyAlignment="1">
      <alignment horizontal="left" indent="1"/>
    </xf>
    <xf numFmtId="166" fontId="4" fillId="0" borderId="32" xfId="0" applyNumberFormat="1" applyFont="1" applyBorder="1"/>
    <xf numFmtId="0" fontId="3" fillId="0" borderId="14" xfId="0" applyFont="1" applyBorder="1"/>
    <xf numFmtId="167" fontId="4" fillId="0" borderId="12" xfId="0" applyNumberFormat="1" applyFont="1" applyBorder="1"/>
    <xf numFmtId="167" fontId="4" fillId="0" borderId="13" xfId="0" applyNumberFormat="1" applyFont="1" applyBorder="1"/>
    <xf numFmtId="167" fontId="4" fillId="0" borderId="11" xfId="0" applyNumberFormat="1" applyFont="1" applyBorder="1"/>
    <xf numFmtId="167" fontId="4" fillId="0" borderId="0" xfId="0" applyNumberFormat="1" applyFont="1"/>
    <xf numFmtId="167" fontId="4" fillId="0" borderId="14" xfId="0" applyNumberFormat="1" applyFont="1" applyBorder="1"/>
    <xf numFmtId="0" fontId="2" fillId="0" borderId="12" xfId="0" applyFont="1" applyBorder="1" applyAlignment="1">
      <alignment horizontal="center"/>
    </xf>
    <xf numFmtId="167" fontId="2" fillId="0" borderId="12" xfId="0" applyNumberFormat="1" applyFont="1" applyBorder="1"/>
    <xf numFmtId="167" fontId="2" fillId="0" borderId="13" xfId="0" applyNumberFormat="1" applyFont="1" applyBorder="1"/>
    <xf numFmtId="167" fontId="2" fillId="0" borderId="11" xfId="0" applyNumberFormat="1" applyFont="1" applyBorder="1"/>
    <xf numFmtId="167" fontId="2" fillId="0" borderId="0" xfId="0" applyNumberFormat="1" applyFont="1"/>
    <xf numFmtId="167" fontId="2" fillId="0" borderId="14" xfId="0" applyNumberFormat="1" applyFont="1" applyBorder="1"/>
    <xf numFmtId="0" fontId="2" fillId="0" borderId="27" xfId="0" applyFont="1" applyBorder="1"/>
    <xf numFmtId="167" fontId="2" fillId="0" borderId="20" xfId="0" applyNumberFormat="1" applyFont="1" applyBorder="1"/>
    <xf numFmtId="167" fontId="2" fillId="0" borderId="21" xfId="0" applyNumberFormat="1" applyFont="1" applyBorder="1"/>
    <xf numFmtId="167" fontId="2" fillId="0" borderId="22" xfId="0" applyNumberFormat="1" applyFont="1" applyBorder="1"/>
    <xf numFmtId="167" fontId="2" fillId="0" borderId="23" xfId="0" applyNumberFormat="1" applyFont="1" applyBorder="1"/>
    <xf numFmtId="167" fontId="2" fillId="0" borderId="24" xfId="0" applyNumberFormat="1" applyFont="1" applyBorder="1"/>
    <xf numFmtId="0" fontId="2" fillId="0" borderId="11" xfId="0" applyFont="1" applyBorder="1"/>
    <xf numFmtId="165" fontId="2" fillId="0" borderId="12" xfId="0" applyNumberFormat="1" applyFont="1" applyBorder="1"/>
    <xf numFmtId="165" fontId="2" fillId="0" borderId="13" xfId="0" applyNumberFormat="1" applyFont="1" applyBorder="1"/>
    <xf numFmtId="165" fontId="2" fillId="0" borderId="11" xfId="0" applyNumberFormat="1" applyFont="1" applyBorder="1"/>
    <xf numFmtId="165" fontId="2" fillId="0" borderId="0" xfId="0" applyNumberFormat="1" applyFont="1"/>
    <xf numFmtId="165" fontId="2" fillId="0" borderId="14" xfId="0" applyNumberFormat="1" applyFont="1" applyBorder="1"/>
    <xf numFmtId="166" fontId="4" fillId="0" borderId="11" xfId="1" applyNumberFormat="1" applyFont="1" applyFill="1" applyBorder="1" applyProtection="1"/>
    <xf numFmtId="166" fontId="4" fillId="0" borderId="12" xfId="1" applyNumberFormat="1" applyFont="1" applyFill="1" applyBorder="1" applyProtection="1"/>
    <xf numFmtId="166" fontId="4" fillId="0" borderId="13" xfId="1" applyNumberFormat="1" applyFont="1" applyFill="1" applyBorder="1" applyProtection="1"/>
    <xf numFmtId="166" fontId="4" fillId="0" borderId="0" xfId="1" applyNumberFormat="1" applyFont="1" applyFill="1" applyBorder="1" applyProtection="1"/>
    <xf numFmtId="166" fontId="4" fillId="0" borderId="14" xfId="1" applyNumberFormat="1" applyFont="1" applyFill="1" applyBorder="1" applyProtection="1"/>
    <xf numFmtId="166" fontId="4" fillId="0" borderId="27" xfId="1" applyNumberFormat="1" applyFont="1" applyFill="1" applyBorder="1" applyProtection="1"/>
    <xf numFmtId="166" fontId="4" fillId="0" borderId="25" xfId="1" applyNumberFormat="1" applyFont="1" applyFill="1" applyBorder="1" applyProtection="1"/>
    <xf numFmtId="166" fontId="4" fillId="0" borderId="28" xfId="1" applyNumberFormat="1" applyFont="1" applyFill="1" applyBorder="1" applyProtection="1"/>
    <xf numFmtId="0" fontId="2" fillId="0" borderId="8" xfId="0" applyFont="1" applyBorder="1" applyAlignment="1">
      <alignment wrapText="1"/>
    </xf>
    <xf numFmtId="0" fontId="4" fillId="0" borderId="9" xfId="0" applyFont="1" applyBorder="1" applyAlignment="1">
      <alignment horizontal="center"/>
    </xf>
    <xf numFmtId="167" fontId="2" fillId="0" borderId="33" xfId="0" applyNumberFormat="1" applyFont="1" applyBorder="1"/>
    <xf numFmtId="167" fontId="2" fillId="0" borderId="34" xfId="0" applyNumberFormat="1" applyFont="1" applyBorder="1"/>
    <xf numFmtId="167" fontId="2" fillId="0" borderId="35" xfId="0" applyNumberFormat="1" applyFont="1" applyBorder="1"/>
    <xf numFmtId="167" fontId="2" fillId="0" borderId="36" xfId="0" applyNumberFormat="1" applyFont="1" applyBorder="1"/>
    <xf numFmtId="167" fontId="2" fillId="0" borderId="37" xfId="0" applyNumberFormat="1" applyFont="1" applyBorder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K89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348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>
        <v>105853</v>
      </c>
      <c r="D4" s="13">
        <v>89246</v>
      </c>
      <c r="E4" s="14">
        <v>89246</v>
      </c>
      <c r="F4" s="15">
        <v>107323</v>
      </c>
      <c r="G4" s="13">
        <v>107323</v>
      </c>
      <c r="H4" s="16">
        <v>90683</v>
      </c>
      <c r="I4" s="17">
        <v>114757</v>
      </c>
      <c r="J4" s="13">
        <v>111706</v>
      </c>
      <c r="K4" s="14">
        <v>111706</v>
      </c>
    </row>
    <row r="5" spans="1:11" ht="13.5" x14ac:dyDescent="0.25">
      <c r="A5" s="18" t="s">
        <v>19</v>
      </c>
      <c r="B5" s="12" t="s">
        <v>20</v>
      </c>
      <c r="C5" s="19">
        <v>166622</v>
      </c>
      <c r="D5" s="19">
        <v>168105</v>
      </c>
      <c r="E5" s="20">
        <v>168105</v>
      </c>
      <c r="F5" s="21">
        <v>169192</v>
      </c>
      <c r="G5" s="19">
        <v>169092</v>
      </c>
      <c r="H5" s="22">
        <v>152452</v>
      </c>
      <c r="I5" s="23">
        <v>149039</v>
      </c>
      <c r="J5" s="19">
        <v>152651</v>
      </c>
      <c r="K5" s="20">
        <v>152651</v>
      </c>
    </row>
    <row r="6" spans="1:11" ht="13.5" x14ac:dyDescent="0.25">
      <c r="A6" s="24" t="s">
        <v>21</v>
      </c>
      <c r="B6" s="12" t="s">
        <v>20</v>
      </c>
      <c r="C6" s="19">
        <v>7068206</v>
      </c>
      <c r="D6" s="19">
        <v>6957318</v>
      </c>
      <c r="E6" s="20">
        <v>6957318</v>
      </c>
      <c r="F6" s="21">
        <v>8529904</v>
      </c>
      <c r="G6" s="19">
        <v>8473940</v>
      </c>
      <c r="H6" s="22">
        <v>8343455</v>
      </c>
      <c r="I6" s="23">
        <v>8603989</v>
      </c>
      <c r="J6" s="19">
        <v>8625412</v>
      </c>
      <c r="K6" s="20">
        <v>8569576</v>
      </c>
    </row>
    <row r="7" spans="1:11" ht="13.5" x14ac:dyDescent="0.25">
      <c r="A7" s="24" t="s">
        <v>22</v>
      </c>
      <c r="B7" s="12" t="s">
        <v>20</v>
      </c>
      <c r="C7" s="19">
        <v>2160938</v>
      </c>
      <c r="D7" s="19">
        <v>2365933</v>
      </c>
      <c r="E7" s="20">
        <v>2365933</v>
      </c>
      <c r="F7" s="21">
        <v>2594233</v>
      </c>
      <c r="G7" s="19">
        <v>2600616</v>
      </c>
      <c r="H7" s="22">
        <v>2606724</v>
      </c>
      <c r="I7" s="23">
        <v>2611343</v>
      </c>
      <c r="J7" s="19">
        <v>2682533</v>
      </c>
      <c r="K7" s="20">
        <v>2585886</v>
      </c>
    </row>
    <row r="8" spans="1:11" ht="13.5" x14ac:dyDescent="0.25">
      <c r="A8" s="24" t="s">
        <v>23</v>
      </c>
      <c r="B8" s="12" t="s">
        <v>24</v>
      </c>
      <c r="C8" s="19">
        <v>1531739</v>
      </c>
      <c r="D8" s="19">
        <v>1662885</v>
      </c>
      <c r="E8" s="20">
        <v>1662885</v>
      </c>
      <c r="F8" s="21">
        <v>2385318</v>
      </c>
      <c r="G8" s="19">
        <v>2378633</v>
      </c>
      <c r="H8" s="22">
        <v>2396650</v>
      </c>
      <c r="I8" s="23">
        <v>2401737</v>
      </c>
      <c r="J8" s="19">
        <v>2452979</v>
      </c>
      <c r="K8" s="20">
        <v>2369576</v>
      </c>
    </row>
    <row r="9" spans="1:11" ht="13.5" x14ac:dyDescent="0.25">
      <c r="A9" s="24" t="s">
        <v>25</v>
      </c>
      <c r="B9" s="12" t="s">
        <v>26</v>
      </c>
      <c r="C9" s="19">
        <v>620283</v>
      </c>
      <c r="D9" s="19">
        <v>554709</v>
      </c>
      <c r="E9" s="20">
        <v>554709</v>
      </c>
      <c r="F9" s="21">
        <v>782089</v>
      </c>
      <c r="G9" s="19">
        <v>782131</v>
      </c>
      <c r="H9" s="22">
        <v>789253</v>
      </c>
      <c r="I9" s="23">
        <v>771927</v>
      </c>
      <c r="J9" s="19">
        <v>732881</v>
      </c>
      <c r="K9" s="20">
        <v>679495</v>
      </c>
    </row>
    <row r="10" spans="1:11" ht="13.5" x14ac:dyDescent="0.25">
      <c r="A10" s="25" t="s">
        <v>27</v>
      </c>
      <c r="B10" s="12" t="s">
        <v>20</v>
      </c>
      <c r="C10" s="26">
        <f>SUM(C6:C9)</f>
        <v>11381166</v>
      </c>
      <c r="D10" s="26">
        <f t="shared" ref="D10:K10" si="0">SUM(D6:D9)</f>
        <v>11540845</v>
      </c>
      <c r="E10" s="27">
        <f t="shared" si="0"/>
        <v>11540845</v>
      </c>
      <c r="F10" s="28">
        <f t="shared" si="0"/>
        <v>14291544</v>
      </c>
      <c r="G10" s="26">
        <f t="shared" si="0"/>
        <v>14235320</v>
      </c>
      <c r="H10" s="29">
        <f t="shared" si="0"/>
        <v>14136082</v>
      </c>
      <c r="I10" s="30">
        <f t="shared" si="0"/>
        <v>14388996</v>
      </c>
      <c r="J10" s="26">
        <f t="shared" si="0"/>
        <v>14493805</v>
      </c>
      <c r="K10" s="27">
        <f t="shared" si="0"/>
        <v>14204533</v>
      </c>
    </row>
    <row r="11" spans="1:11" ht="13.5" x14ac:dyDescent="0.25">
      <c r="A11" s="24" t="s">
        <v>28</v>
      </c>
      <c r="B11" s="12" t="s">
        <v>29</v>
      </c>
      <c r="C11" s="19">
        <v>6495944</v>
      </c>
      <c r="D11" s="19">
        <v>7195095</v>
      </c>
      <c r="E11" s="20">
        <v>7195095</v>
      </c>
      <c r="F11" s="21">
        <v>7239128</v>
      </c>
      <c r="G11" s="19">
        <v>7246093</v>
      </c>
      <c r="H11" s="22">
        <v>1564011</v>
      </c>
      <c r="I11" s="23">
        <v>1585297</v>
      </c>
      <c r="J11" s="19">
        <v>1624000</v>
      </c>
      <c r="K11" s="20">
        <v>625619</v>
      </c>
    </row>
    <row r="12" spans="1:11" ht="13.5" x14ac:dyDescent="0.25">
      <c r="A12" s="24" t="s">
        <v>30</v>
      </c>
      <c r="B12" s="12" t="s">
        <v>26</v>
      </c>
      <c r="C12" s="19">
        <v>275052</v>
      </c>
      <c r="D12" s="19">
        <v>290176</v>
      </c>
      <c r="E12" s="20">
        <v>290176</v>
      </c>
      <c r="F12" s="21">
        <v>319990703</v>
      </c>
      <c r="G12" s="19">
        <v>319992703</v>
      </c>
      <c r="H12" s="22">
        <v>319956111</v>
      </c>
      <c r="I12" s="23">
        <v>467610534</v>
      </c>
      <c r="J12" s="19">
        <v>538164</v>
      </c>
      <c r="K12" s="20">
        <v>507633</v>
      </c>
    </row>
    <row r="13" spans="1:11" ht="13.5" x14ac:dyDescent="0.25">
      <c r="A13" s="24" t="s">
        <v>31</v>
      </c>
      <c r="B13" s="12" t="s">
        <v>20</v>
      </c>
      <c r="C13" s="19">
        <v>794981</v>
      </c>
      <c r="D13" s="19">
        <v>634594</v>
      </c>
      <c r="E13" s="20">
        <v>634594</v>
      </c>
      <c r="F13" s="21">
        <v>649135</v>
      </c>
      <c r="G13" s="19">
        <v>741464</v>
      </c>
      <c r="H13" s="22">
        <v>825552</v>
      </c>
      <c r="I13" s="23">
        <v>779084</v>
      </c>
      <c r="J13" s="19">
        <v>766040</v>
      </c>
      <c r="K13" s="20">
        <v>724675</v>
      </c>
    </row>
    <row r="14" spans="1:11" ht="13.5" x14ac:dyDescent="0.25">
      <c r="A14" s="25" t="s">
        <v>32</v>
      </c>
      <c r="B14" s="12" t="s">
        <v>20</v>
      </c>
      <c r="C14" s="31">
        <f>SUM(C11:C13)</f>
        <v>7565977</v>
      </c>
      <c r="D14" s="31">
        <f t="shared" ref="D14:K14" si="1">SUM(D11:D13)</f>
        <v>8119865</v>
      </c>
      <c r="E14" s="32">
        <f t="shared" si="1"/>
        <v>8119865</v>
      </c>
      <c r="F14" s="33">
        <f t="shared" si="1"/>
        <v>327878966</v>
      </c>
      <c r="G14" s="31">
        <f t="shared" si="1"/>
        <v>327980260</v>
      </c>
      <c r="H14" s="34">
        <f t="shared" si="1"/>
        <v>322345674</v>
      </c>
      <c r="I14" s="35">
        <f t="shared" si="1"/>
        <v>469974915</v>
      </c>
      <c r="J14" s="31">
        <f t="shared" si="1"/>
        <v>2928204</v>
      </c>
      <c r="K14" s="32">
        <f t="shared" si="1"/>
        <v>1857927</v>
      </c>
    </row>
    <row r="15" spans="1:11" ht="13.5" x14ac:dyDescent="0.25">
      <c r="A15" s="36" t="s">
        <v>33</v>
      </c>
      <c r="B15" s="12" t="s">
        <v>34</v>
      </c>
      <c r="C15" s="37">
        <f>+C10+C14</f>
        <v>18947143</v>
      </c>
      <c r="D15" s="37">
        <f t="shared" ref="D15:K15" si="2">+D10+D14</f>
        <v>19660710</v>
      </c>
      <c r="E15" s="38">
        <f t="shared" si="2"/>
        <v>19660710</v>
      </c>
      <c r="F15" s="39">
        <f t="shared" si="2"/>
        <v>342170510</v>
      </c>
      <c r="G15" s="37">
        <f t="shared" si="2"/>
        <v>342215580</v>
      </c>
      <c r="H15" s="40">
        <f t="shared" si="2"/>
        <v>336481756</v>
      </c>
      <c r="I15" s="41">
        <f t="shared" si="2"/>
        <v>484363911</v>
      </c>
      <c r="J15" s="37">
        <f t="shared" si="2"/>
        <v>17422009</v>
      </c>
      <c r="K15" s="38">
        <f t="shared" si="2"/>
        <v>16062460</v>
      </c>
    </row>
    <row r="16" spans="1:11" ht="13.5" x14ac:dyDescent="0.25">
      <c r="A16" s="18" t="s">
        <v>35</v>
      </c>
      <c r="B16" s="12" t="s">
        <v>20</v>
      </c>
      <c r="C16" s="19">
        <v>128256</v>
      </c>
      <c r="D16" s="19">
        <v>129053</v>
      </c>
      <c r="E16" s="20">
        <v>129053</v>
      </c>
      <c r="F16" s="21">
        <v>129898</v>
      </c>
      <c r="G16" s="19">
        <v>129898</v>
      </c>
      <c r="H16" s="22">
        <v>114972</v>
      </c>
      <c r="I16" s="23">
        <v>130179</v>
      </c>
      <c r="J16" s="19">
        <v>133791</v>
      </c>
      <c r="K16" s="20">
        <v>133791</v>
      </c>
    </row>
    <row r="17" spans="1:11" ht="13.5" x14ac:dyDescent="0.25">
      <c r="A17" s="24" t="s">
        <v>36</v>
      </c>
      <c r="B17" s="12" t="s">
        <v>20</v>
      </c>
      <c r="C17" s="19">
        <v>7158340</v>
      </c>
      <c r="D17" s="19">
        <v>6759818</v>
      </c>
      <c r="E17" s="20">
        <v>6759818</v>
      </c>
      <c r="F17" s="21">
        <v>192966975</v>
      </c>
      <c r="G17" s="19">
        <v>192865935</v>
      </c>
      <c r="H17" s="22">
        <v>192767818</v>
      </c>
      <c r="I17" s="23">
        <v>102803046</v>
      </c>
      <c r="J17" s="19">
        <v>8737603</v>
      </c>
      <c r="K17" s="20">
        <v>8634895</v>
      </c>
    </row>
    <row r="18" spans="1:11" ht="13.5" x14ac:dyDescent="0.25">
      <c r="A18" s="24" t="s">
        <v>37</v>
      </c>
      <c r="B18" s="12" t="s">
        <v>20</v>
      </c>
      <c r="C18" s="19">
        <v>341126</v>
      </c>
      <c r="D18" s="19">
        <v>806216</v>
      </c>
      <c r="E18" s="20">
        <v>806216</v>
      </c>
      <c r="F18" s="21">
        <v>330301</v>
      </c>
      <c r="G18" s="19">
        <v>345801</v>
      </c>
      <c r="H18" s="22">
        <v>346775</v>
      </c>
      <c r="I18" s="23">
        <v>367400</v>
      </c>
      <c r="J18" s="19">
        <v>370074</v>
      </c>
      <c r="K18" s="20">
        <v>349867</v>
      </c>
    </row>
    <row r="19" spans="1:11" ht="13.5" x14ac:dyDescent="0.25">
      <c r="A19" s="24" t="s">
        <v>38</v>
      </c>
      <c r="B19" s="12" t="s">
        <v>20</v>
      </c>
      <c r="C19" s="19">
        <v>635631</v>
      </c>
      <c r="D19" s="19">
        <v>622378</v>
      </c>
      <c r="E19" s="20">
        <v>622378</v>
      </c>
      <c r="F19" s="21">
        <v>885957</v>
      </c>
      <c r="G19" s="19">
        <v>886852</v>
      </c>
      <c r="H19" s="22">
        <v>975725</v>
      </c>
      <c r="I19" s="23">
        <v>858063</v>
      </c>
      <c r="J19" s="19">
        <v>854409</v>
      </c>
      <c r="K19" s="20">
        <v>849321</v>
      </c>
    </row>
    <row r="20" spans="1:11" ht="13.5" x14ac:dyDescent="0.25">
      <c r="A20" s="24" t="s">
        <v>39</v>
      </c>
      <c r="B20" s="12" t="s">
        <v>20</v>
      </c>
      <c r="C20" s="19">
        <v>1774867</v>
      </c>
      <c r="D20" s="19">
        <v>2064673</v>
      </c>
      <c r="E20" s="20">
        <v>2064673</v>
      </c>
      <c r="F20" s="21">
        <v>2181895</v>
      </c>
      <c r="G20" s="19">
        <v>2196697</v>
      </c>
      <c r="H20" s="22">
        <v>2215960</v>
      </c>
      <c r="I20" s="23">
        <v>2227457</v>
      </c>
      <c r="J20" s="19">
        <v>2241850</v>
      </c>
      <c r="K20" s="20">
        <v>2193065</v>
      </c>
    </row>
    <row r="21" spans="1:11" ht="13.5" x14ac:dyDescent="0.25">
      <c r="A21" s="24" t="s">
        <v>40</v>
      </c>
      <c r="B21" s="12" t="s">
        <v>20</v>
      </c>
      <c r="C21" s="19">
        <v>-24707916</v>
      </c>
      <c r="D21" s="19">
        <v>-16893257</v>
      </c>
      <c r="E21" s="20">
        <v>-16893257</v>
      </c>
      <c r="F21" s="21">
        <v>-9724467</v>
      </c>
      <c r="G21" s="19">
        <v>-9733375</v>
      </c>
      <c r="H21" s="22">
        <v>-9732592</v>
      </c>
      <c r="I21" s="23">
        <v>-10396840</v>
      </c>
      <c r="J21" s="19">
        <v>-10919693</v>
      </c>
      <c r="K21" s="20">
        <v>-11493526</v>
      </c>
    </row>
    <row r="22" spans="1:11" ht="13.5" x14ac:dyDescent="0.25">
      <c r="A22" s="25" t="s">
        <v>27</v>
      </c>
      <c r="B22" s="12" t="s">
        <v>20</v>
      </c>
      <c r="C22" s="26">
        <f>SUM(C17:C21)</f>
        <v>-14797952</v>
      </c>
      <c r="D22" s="26">
        <f t="shared" ref="D22:K22" si="3">SUM(D17:D21)</f>
        <v>-6640172</v>
      </c>
      <c r="E22" s="27">
        <f t="shared" si="3"/>
        <v>-6640172</v>
      </c>
      <c r="F22" s="28">
        <f t="shared" si="3"/>
        <v>186640661</v>
      </c>
      <c r="G22" s="26">
        <f t="shared" si="3"/>
        <v>186561910</v>
      </c>
      <c r="H22" s="29">
        <f t="shared" si="3"/>
        <v>186573686</v>
      </c>
      <c r="I22" s="30">
        <f t="shared" si="3"/>
        <v>95859126</v>
      </c>
      <c r="J22" s="26">
        <f t="shared" si="3"/>
        <v>1284243</v>
      </c>
      <c r="K22" s="27">
        <f t="shared" si="3"/>
        <v>533622</v>
      </c>
    </row>
    <row r="23" spans="1:11" ht="13.5" x14ac:dyDescent="0.25">
      <c r="A23" s="24" t="s">
        <v>41</v>
      </c>
      <c r="B23" s="12" t="s">
        <v>20</v>
      </c>
      <c r="C23" s="19">
        <v>61360</v>
      </c>
      <c r="D23" s="19">
        <v>63734</v>
      </c>
      <c r="E23" s="20">
        <v>63734</v>
      </c>
      <c r="F23" s="21">
        <v>83929</v>
      </c>
      <c r="G23" s="19">
        <v>84260</v>
      </c>
      <c r="H23" s="22">
        <v>83990</v>
      </c>
      <c r="I23" s="23">
        <v>116951</v>
      </c>
      <c r="J23" s="19">
        <v>91585</v>
      </c>
      <c r="K23" s="20">
        <v>120747</v>
      </c>
    </row>
    <row r="24" spans="1:11" ht="13.5" x14ac:dyDescent="0.25">
      <c r="A24" s="24" t="s">
        <v>42</v>
      </c>
      <c r="B24" s="12" t="s">
        <v>20</v>
      </c>
      <c r="C24" s="19">
        <v>411921</v>
      </c>
      <c r="D24" s="19">
        <v>522916</v>
      </c>
      <c r="E24" s="20">
        <v>522916</v>
      </c>
      <c r="F24" s="21">
        <v>544185</v>
      </c>
      <c r="G24" s="19">
        <v>625384</v>
      </c>
      <c r="H24" s="22">
        <v>625229</v>
      </c>
      <c r="I24" s="23">
        <v>668629</v>
      </c>
      <c r="J24" s="19">
        <v>662014</v>
      </c>
      <c r="K24" s="20">
        <v>675382</v>
      </c>
    </row>
    <row r="25" spans="1:11" ht="13.5" x14ac:dyDescent="0.25">
      <c r="A25" s="24" t="s">
        <v>43</v>
      </c>
      <c r="B25" s="12" t="s">
        <v>20</v>
      </c>
      <c r="C25" s="19">
        <v>397157</v>
      </c>
      <c r="D25" s="19">
        <v>379075</v>
      </c>
      <c r="E25" s="20">
        <v>379075</v>
      </c>
      <c r="F25" s="21">
        <v>456183</v>
      </c>
      <c r="G25" s="19">
        <v>457325</v>
      </c>
      <c r="H25" s="22">
        <v>470635</v>
      </c>
      <c r="I25" s="23">
        <v>466269</v>
      </c>
      <c r="J25" s="19">
        <v>382358</v>
      </c>
      <c r="K25" s="20">
        <v>385732</v>
      </c>
    </row>
    <row r="26" spans="1:11" ht="13.5" x14ac:dyDescent="0.25">
      <c r="A26" s="25" t="s">
        <v>32</v>
      </c>
      <c r="B26" s="12" t="s">
        <v>20</v>
      </c>
      <c r="C26" s="31">
        <f>SUM(C23:C25)</f>
        <v>870438</v>
      </c>
      <c r="D26" s="31">
        <f t="shared" ref="D26:K26" si="4">SUM(D23:D25)</f>
        <v>965725</v>
      </c>
      <c r="E26" s="32">
        <f t="shared" si="4"/>
        <v>965725</v>
      </c>
      <c r="F26" s="33">
        <f t="shared" si="4"/>
        <v>1084297</v>
      </c>
      <c r="G26" s="31">
        <f t="shared" si="4"/>
        <v>1166969</v>
      </c>
      <c r="H26" s="34">
        <f t="shared" si="4"/>
        <v>1179854</v>
      </c>
      <c r="I26" s="35">
        <f t="shared" si="4"/>
        <v>1251849</v>
      </c>
      <c r="J26" s="31">
        <f t="shared" si="4"/>
        <v>1135957</v>
      </c>
      <c r="K26" s="32">
        <f t="shared" si="4"/>
        <v>1181861</v>
      </c>
    </row>
    <row r="27" spans="1:11" ht="13.5" x14ac:dyDescent="0.25">
      <c r="A27" s="36" t="s">
        <v>33</v>
      </c>
      <c r="B27" s="12" t="s">
        <v>34</v>
      </c>
      <c r="C27" s="37">
        <f>+C22+C26</f>
        <v>-13927514</v>
      </c>
      <c r="D27" s="37">
        <f t="shared" ref="D27:K27" si="5">+D22+D26</f>
        <v>-5674447</v>
      </c>
      <c r="E27" s="38">
        <f t="shared" si="5"/>
        <v>-5674447</v>
      </c>
      <c r="F27" s="39">
        <f t="shared" si="5"/>
        <v>187724958</v>
      </c>
      <c r="G27" s="37">
        <f t="shared" si="5"/>
        <v>187728879</v>
      </c>
      <c r="H27" s="40">
        <f t="shared" si="5"/>
        <v>187753540</v>
      </c>
      <c r="I27" s="41">
        <f t="shared" si="5"/>
        <v>97110975</v>
      </c>
      <c r="J27" s="37">
        <f t="shared" si="5"/>
        <v>2420200</v>
      </c>
      <c r="K27" s="38">
        <f t="shared" si="5"/>
        <v>1715483</v>
      </c>
    </row>
    <row r="28" spans="1:11" ht="13.5" x14ac:dyDescent="0.25">
      <c r="A28" s="18" t="s">
        <v>44</v>
      </c>
      <c r="B28" s="12" t="s">
        <v>20</v>
      </c>
      <c r="C28" s="19">
        <v>189806</v>
      </c>
      <c r="D28" s="19">
        <v>191906</v>
      </c>
      <c r="E28" s="20">
        <v>191906</v>
      </c>
      <c r="F28" s="21">
        <v>191906</v>
      </c>
      <c r="G28" s="19">
        <v>191906</v>
      </c>
      <c r="H28" s="22">
        <v>191906</v>
      </c>
      <c r="I28" s="23">
        <v>194961</v>
      </c>
      <c r="J28" s="19">
        <v>198573</v>
      </c>
      <c r="K28" s="20">
        <v>198573</v>
      </c>
    </row>
    <row r="29" spans="1:11" ht="13.5" x14ac:dyDescent="0.25">
      <c r="A29" s="24" t="s">
        <v>45</v>
      </c>
      <c r="B29" s="12" t="s">
        <v>20</v>
      </c>
      <c r="C29" s="19">
        <v>12428480</v>
      </c>
      <c r="D29" s="19">
        <v>13427819</v>
      </c>
      <c r="E29" s="20">
        <v>13427819</v>
      </c>
      <c r="F29" s="21">
        <v>14733248</v>
      </c>
      <c r="G29" s="19">
        <v>14719402</v>
      </c>
      <c r="H29" s="22">
        <v>14686026</v>
      </c>
      <c r="I29" s="23">
        <v>11454301</v>
      </c>
      <c r="J29" s="19">
        <v>11659473</v>
      </c>
      <c r="K29" s="20">
        <v>11787155</v>
      </c>
    </row>
    <row r="30" spans="1:11" ht="13.5" x14ac:dyDescent="0.25">
      <c r="A30" s="24" t="s">
        <v>46</v>
      </c>
      <c r="B30" s="12" t="s">
        <v>20</v>
      </c>
      <c r="C30" s="19">
        <v>2555467</v>
      </c>
      <c r="D30" s="19">
        <v>2872975</v>
      </c>
      <c r="E30" s="20">
        <v>2872975</v>
      </c>
      <c r="F30" s="21">
        <v>2930206</v>
      </c>
      <c r="G30" s="19">
        <v>2904281</v>
      </c>
      <c r="H30" s="22">
        <v>2888938</v>
      </c>
      <c r="I30" s="23">
        <v>3271181</v>
      </c>
      <c r="J30" s="19">
        <v>3318635</v>
      </c>
      <c r="K30" s="20">
        <v>3275653</v>
      </c>
    </row>
    <row r="31" spans="1:11" ht="13.5" x14ac:dyDescent="0.25">
      <c r="A31" s="25" t="s">
        <v>27</v>
      </c>
      <c r="B31" s="12" t="s">
        <v>20</v>
      </c>
      <c r="C31" s="26">
        <f>SUM(C29:C30)</f>
        <v>14983947</v>
      </c>
      <c r="D31" s="26">
        <f t="shared" ref="D31:K31" si="6">SUM(D29:D30)</f>
        <v>16300794</v>
      </c>
      <c r="E31" s="27">
        <f t="shared" si="6"/>
        <v>16300794</v>
      </c>
      <c r="F31" s="28">
        <f t="shared" si="6"/>
        <v>17663454</v>
      </c>
      <c r="G31" s="26">
        <f t="shared" si="6"/>
        <v>17623683</v>
      </c>
      <c r="H31" s="29">
        <f t="shared" si="6"/>
        <v>17574964</v>
      </c>
      <c r="I31" s="30">
        <f t="shared" si="6"/>
        <v>14725482</v>
      </c>
      <c r="J31" s="26">
        <f t="shared" si="6"/>
        <v>14978108</v>
      </c>
      <c r="K31" s="27">
        <f t="shared" si="6"/>
        <v>15062808</v>
      </c>
    </row>
    <row r="32" spans="1:11" ht="13.5" x14ac:dyDescent="0.25">
      <c r="A32" s="24" t="s">
        <v>47</v>
      </c>
      <c r="B32" s="12" t="s">
        <v>20</v>
      </c>
      <c r="C32" s="19">
        <v>352110</v>
      </c>
      <c r="D32" s="19">
        <v>276264</v>
      </c>
      <c r="E32" s="20">
        <v>276264</v>
      </c>
      <c r="F32" s="21">
        <v>317410</v>
      </c>
      <c r="G32" s="19">
        <v>312598</v>
      </c>
      <c r="H32" s="22">
        <v>318617</v>
      </c>
      <c r="I32" s="23">
        <v>5301308</v>
      </c>
      <c r="J32" s="19">
        <v>5280388</v>
      </c>
      <c r="K32" s="20">
        <v>5243375</v>
      </c>
    </row>
    <row r="33" spans="1:11" ht="13.5" x14ac:dyDescent="0.25">
      <c r="A33" s="24" t="s">
        <v>48</v>
      </c>
      <c r="B33" s="12" t="s">
        <v>20</v>
      </c>
      <c r="C33" s="19">
        <v>213239</v>
      </c>
      <c r="D33" s="19">
        <v>190656</v>
      </c>
      <c r="E33" s="20">
        <v>190656</v>
      </c>
      <c r="F33" s="21">
        <v>231593</v>
      </c>
      <c r="G33" s="19">
        <v>238218</v>
      </c>
      <c r="H33" s="22">
        <v>245173</v>
      </c>
      <c r="I33" s="23">
        <v>277692</v>
      </c>
      <c r="J33" s="19">
        <v>334471</v>
      </c>
      <c r="K33" s="20">
        <v>300813</v>
      </c>
    </row>
    <row r="34" spans="1:11" ht="13.5" x14ac:dyDescent="0.25">
      <c r="A34" s="24" t="s">
        <v>49</v>
      </c>
      <c r="B34" s="12" t="s">
        <v>20</v>
      </c>
      <c r="C34" s="19">
        <v>3298646</v>
      </c>
      <c r="D34" s="19">
        <v>5101634</v>
      </c>
      <c r="E34" s="20">
        <v>5101634</v>
      </c>
      <c r="F34" s="21">
        <v>5398981</v>
      </c>
      <c r="G34" s="19">
        <v>5406208</v>
      </c>
      <c r="H34" s="22">
        <v>5412775</v>
      </c>
      <c r="I34" s="23">
        <v>5632708</v>
      </c>
      <c r="J34" s="19">
        <v>5586554</v>
      </c>
      <c r="K34" s="20">
        <v>5604730</v>
      </c>
    </row>
    <row r="35" spans="1:11" ht="13.5" x14ac:dyDescent="0.25">
      <c r="A35" s="25" t="s">
        <v>32</v>
      </c>
      <c r="B35" s="12" t="s">
        <v>20</v>
      </c>
      <c r="C35" s="31">
        <f>SUM(C32:C34)</f>
        <v>3863995</v>
      </c>
      <c r="D35" s="31">
        <f t="shared" ref="D35:K35" si="7">SUM(D32:D34)</f>
        <v>5568554</v>
      </c>
      <c r="E35" s="32">
        <f t="shared" si="7"/>
        <v>5568554</v>
      </c>
      <c r="F35" s="33">
        <f t="shared" si="7"/>
        <v>5947984</v>
      </c>
      <c r="G35" s="31">
        <f t="shared" si="7"/>
        <v>5957024</v>
      </c>
      <c r="H35" s="34">
        <f t="shared" si="7"/>
        <v>5976565</v>
      </c>
      <c r="I35" s="35">
        <f t="shared" si="7"/>
        <v>11211708</v>
      </c>
      <c r="J35" s="31">
        <f t="shared" si="7"/>
        <v>11201413</v>
      </c>
      <c r="K35" s="32">
        <f t="shared" si="7"/>
        <v>11148918</v>
      </c>
    </row>
    <row r="36" spans="1:11" ht="13.5" x14ac:dyDescent="0.25">
      <c r="A36" s="36" t="s">
        <v>33</v>
      </c>
      <c r="B36" s="12" t="s">
        <v>34</v>
      </c>
      <c r="C36" s="37">
        <f>+C31+C35</f>
        <v>18847942</v>
      </c>
      <c r="D36" s="37">
        <f t="shared" ref="D36:K36" si="8">+D31+D35</f>
        <v>21869348</v>
      </c>
      <c r="E36" s="38">
        <f t="shared" si="8"/>
        <v>21869348</v>
      </c>
      <c r="F36" s="39">
        <f t="shared" si="8"/>
        <v>23611438</v>
      </c>
      <c r="G36" s="37">
        <f t="shared" si="8"/>
        <v>23580707</v>
      </c>
      <c r="H36" s="40">
        <f t="shared" si="8"/>
        <v>23551529</v>
      </c>
      <c r="I36" s="41">
        <f t="shared" si="8"/>
        <v>25937190</v>
      </c>
      <c r="J36" s="37">
        <f t="shared" si="8"/>
        <v>26179521</v>
      </c>
      <c r="K36" s="38">
        <f t="shared" si="8"/>
        <v>26211726</v>
      </c>
    </row>
    <row r="37" spans="1:11" ht="13.5" x14ac:dyDescent="0.25">
      <c r="A37" s="18" t="s">
        <v>50</v>
      </c>
      <c r="B37" s="12" t="s">
        <v>20</v>
      </c>
      <c r="C37" s="19">
        <v>176031</v>
      </c>
      <c r="D37" s="19">
        <v>194438</v>
      </c>
      <c r="E37" s="20">
        <v>194438</v>
      </c>
      <c r="F37" s="21">
        <v>194702</v>
      </c>
      <c r="G37" s="19">
        <v>194835</v>
      </c>
      <c r="H37" s="22">
        <v>177198</v>
      </c>
      <c r="I37" s="23">
        <v>196375</v>
      </c>
      <c r="J37" s="19">
        <v>201285</v>
      </c>
      <c r="K37" s="20">
        <v>202614</v>
      </c>
    </row>
    <row r="38" spans="1:11" ht="13.5" x14ac:dyDescent="0.25">
      <c r="A38" s="24" t="s">
        <v>51</v>
      </c>
      <c r="B38" s="12" t="s">
        <v>20</v>
      </c>
      <c r="C38" s="42">
        <v>7607800</v>
      </c>
      <c r="D38" s="42">
        <v>8289044</v>
      </c>
      <c r="E38" s="43">
        <v>8289044</v>
      </c>
      <c r="F38" s="44">
        <v>9207072</v>
      </c>
      <c r="G38" s="42">
        <v>9188477</v>
      </c>
      <c r="H38" s="45">
        <v>9023277</v>
      </c>
      <c r="I38" s="46">
        <v>9181198</v>
      </c>
      <c r="J38" s="42">
        <v>9215917</v>
      </c>
      <c r="K38" s="43">
        <v>9073762</v>
      </c>
    </row>
    <row r="39" spans="1:11" ht="13.5" x14ac:dyDescent="0.25">
      <c r="A39" s="25" t="s">
        <v>27</v>
      </c>
      <c r="B39" s="12" t="s">
        <v>20</v>
      </c>
      <c r="C39" s="19">
        <f>+C38</f>
        <v>7607800</v>
      </c>
      <c r="D39" s="19">
        <f t="shared" ref="D39:K39" si="9">+D38</f>
        <v>8289044</v>
      </c>
      <c r="E39" s="20">
        <f t="shared" si="9"/>
        <v>8289044</v>
      </c>
      <c r="F39" s="21">
        <f t="shared" si="9"/>
        <v>9207072</v>
      </c>
      <c r="G39" s="19">
        <f t="shared" si="9"/>
        <v>9188477</v>
      </c>
      <c r="H39" s="22">
        <f t="shared" si="9"/>
        <v>9023277</v>
      </c>
      <c r="I39" s="23">
        <f t="shared" si="9"/>
        <v>9181198</v>
      </c>
      <c r="J39" s="19">
        <f t="shared" si="9"/>
        <v>9215917</v>
      </c>
      <c r="K39" s="20">
        <f t="shared" si="9"/>
        <v>9073762</v>
      </c>
    </row>
    <row r="40" spans="1:11" ht="13.5" x14ac:dyDescent="0.25">
      <c r="A40" s="24" t="s">
        <v>52</v>
      </c>
      <c r="B40" s="12" t="s">
        <v>20</v>
      </c>
      <c r="C40" s="19">
        <v>229316</v>
      </c>
      <c r="D40" s="19">
        <v>260070</v>
      </c>
      <c r="E40" s="20">
        <v>260070</v>
      </c>
      <c r="F40" s="21">
        <v>363548</v>
      </c>
      <c r="G40" s="19">
        <v>362207</v>
      </c>
      <c r="H40" s="22">
        <v>354864</v>
      </c>
      <c r="I40" s="23">
        <v>354794</v>
      </c>
      <c r="J40" s="19">
        <v>356324</v>
      </c>
      <c r="K40" s="20">
        <v>324506</v>
      </c>
    </row>
    <row r="41" spans="1:11" ht="13.5" x14ac:dyDescent="0.25">
      <c r="A41" s="24" t="s">
        <v>53</v>
      </c>
      <c r="B41" s="12" t="s">
        <v>20</v>
      </c>
      <c r="C41" s="19">
        <v>241469</v>
      </c>
      <c r="D41" s="19">
        <v>206503</v>
      </c>
      <c r="E41" s="20">
        <v>206503</v>
      </c>
      <c r="F41" s="21">
        <v>418442</v>
      </c>
      <c r="G41" s="19">
        <v>418442</v>
      </c>
      <c r="H41" s="22">
        <v>409935</v>
      </c>
      <c r="I41" s="23">
        <v>430931</v>
      </c>
      <c r="J41" s="19">
        <v>428524</v>
      </c>
      <c r="K41" s="20">
        <v>302100</v>
      </c>
    </row>
    <row r="42" spans="1:11" ht="13.5" x14ac:dyDescent="0.25">
      <c r="A42" s="24" t="s">
        <v>54</v>
      </c>
      <c r="B42" s="12" t="s">
        <v>20</v>
      </c>
      <c r="C42" s="19">
        <v>1215766</v>
      </c>
      <c r="D42" s="19">
        <v>1327763</v>
      </c>
      <c r="E42" s="20">
        <v>1327763</v>
      </c>
      <c r="F42" s="21">
        <v>1420864</v>
      </c>
      <c r="G42" s="19">
        <v>1420864</v>
      </c>
      <c r="H42" s="22">
        <v>1420870</v>
      </c>
      <c r="I42" s="23">
        <v>1595998</v>
      </c>
      <c r="J42" s="19">
        <v>1705831</v>
      </c>
      <c r="K42" s="20">
        <v>1533840</v>
      </c>
    </row>
    <row r="43" spans="1:11" ht="13.5" x14ac:dyDescent="0.25">
      <c r="A43" s="24" t="s">
        <v>55</v>
      </c>
      <c r="B43" s="12" t="s">
        <v>20</v>
      </c>
      <c r="C43" s="19">
        <v>185732</v>
      </c>
      <c r="D43" s="19">
        <v>90014</v>
      </c>
      <c r="E43" s="20">
        <v>90014</v>
      </c>
      <c r="F43" s="21">
        <v>96020</v>
      </c>
      <c r="G43" s="19">
        <v>96020</v>
      </c>
      <c r="H43" s="22">
        <v>96286</v>
      </c>
      <c r="I43" s="23">
        <v>109885</v>
      </c>
      <c r="J43" s="19">
        <v>106148</v>
      </c>
      <c r="K43" s="20">
        <v>103800</v>
      </c>
    </row>
    <row r="44" spans="1:11" ht="13.5" x14ac:dyDescent="0.25">
      <c r="A44" s="24" t="s">
        <v>56</v>
      </c>
      <c r="B44" s="12" t="s">
        <v>20</v>
      </c>
      <c r="C44" s="19">
        <v>243492</v>
      </c>
      <c r="D44" s="19">
        <v>169908</v>
      </c>
      <c r="E44" s="20">
        <v>169908</v>
      </c>
      <c r="F44" s="21">
        <v>284665</v>
      </c>
      <c r="G44" s="19">
        <v>284665</v>
      </c>
      <c r="H44" s="22">
        <v>284312</v>
      </c>
      <c r="I44" s="23">
        <v>368757</v>
      </c>
      <c r="J44" s="19">
        <v>297286</v>
      </c>
      <c r="K44" s="20">
        <v>295153</v>
      </c>
    </row>
    <row r="45" spans="1:11" ht="13.5" x14ac:dyDescent="0.25">
      <c r="A45" s="25" t="s">
        <v>32</v>
      </c>
      <c r="B45" s="12" t="s">
        <v>20</v>
      </c>
      <c r="C45" s="31">
        <f>SUM(C40:C44)</f>
        <v>2115775</v>
      </c>
      <c r="D45" s="31">
        <f t="shared" ref="D45:K45" si="10">SUM(D40:D44)</f>
        <v>2054258</v>
      </c>
      <c r="E45" s="32">
        <f t="shared" si="10"/>
        <v>2054258</v>
      </c>
      <c r="F45" s="33">
        <f t="shared" si="10"/>
        <v>2583539</v>
      </c>
      <c r="G45" s="31">
        <f t="shared" si="10"/>
        <v>2582198</v>
      </c>
      <c r="H45" s="34">
        <f t="shared" si="10"/>
        <v>2566267</v>
      </c>
      <c r="I45" s="35">
        <f t="shared" si="10"/>
        <v>2860365</v>
      </c>
      <c r="J45" s="31">
        <f t="shared" si="10"/>
        <v>2894113</v>
      </c>
      <c r="K45" s="32">
        <f t="shared" si="10"/>
        <v>2559399</v>
      </c>
    </row>
    <row r="46" spans="1:11" ht="13.5" x14ac:dyDescent="0.25">
      <c r="A46" s="36" t="s">
        <v>33</v>
      </c>
      <c r="B46" s="12" t="s">
        <v>34</v>
      </c>
      <c r="C46" s="37">
        <f>+C39+C45</f>
        <v>9723575</v>
      </c>
      <c r="D46" s="37">
        <f t="shared" ref="D46:K46" si="11">+D39+D45</f>
        <v>10343302</v>
      </c>
      <c r="E46" s="38">
        <f t="shared" si="11"/>
        <v>10343302</v>
      </c>
      <c r="F46" s="39">
        <f t="shared" si="11"/>
        <v>11790611</v>
      </c>
      <c r="G46" s="37">
        <f t="shared" si="11"/>
        <v>11770675</v>
      </c>
      <c r="H46" s="40">
        <f t="shared" si="11"/>
        <v>11589544</v>
      </c>
      <c r="I46" s="41">
        <f t="shared" si="11"/>
        <v>12041563</v>
      </c>
      <c r="J46" s="37">
        <f t="shared" si="11"/>
        <v>12110030</v>
      </c>
      <c r="K46" s="38">
        <f t="shared" si="11"/>
        <v>11633161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>
        <v>27321</v>
      </c>
      <c r="D48" s="19">
        <v>21724292</v>
      </c>
      <c r="E48" s="49">
        <v>21724292</v>
      </c>
      <c r="F48" s="30">
        <v>59456901</v>
      </c>
      <c r="G48" s="19">
        <v>59456901</v>
      </c>
      <c r="H48" s="22">
        <v>59452380</v>
      </c>
      <c r="I48" s="23">
        <v>43025119</v>
      </c>
      <c r="J48" s="19">
        <v>45605950</v>
      </c>
      <c r="K48" s="20">
        <v>48432090</v>
      </c>
    </row>
    <row r="49" spans="1:11" ht="13.5" x14ac:dyDescent="0.25">
      <c r="A49" s="24" t="s">
        <v>59</v>
      </c>
      <c r="B49" s="12" t="s">
        <v>20</v>
      </c>
      <c r="C49" s="19">
        <v>51363493</v>
      </c>
      <c r="D49" s="19">
        <v>119561833</v>
      </c>
      <c r="E49" s="50">
        <v>119561833</v>
      </c>
      <c r="F49" s="23">
        <v>185981066</v>
      </c>
      <c r="G49" s="19">
        <v>174819291</v>
      </c>
      <c r="H49" s="50">
        <v>174548247</v>
      </c>
      <c r="I49" s="23">
        <v>127990157</v>
      </c>
      <c r="J49" s="19">
        <v>124335050</v>
      </c>
      <c r="K49" s="50">
        <v>134421189</v>
      </c>
    </row>
    <row r="50" spans="1:11" ht="13.5" x14ac:dyDescent="0.25">
      <c r="A50" s="24" t="s">
        <v>60</v>
      </c>
      <c r="B50" s="12" t="s">
        <v>20</v>
      </c>
      <c r="C50" s="19">
        <v>82079973</v>
      </c>
      <c r="D50" s="19">
        <v>103379660</v>
      </c>
      <c r="E50" s="50">
        <v>103379660</v>
      </c>
      <c r="F50" s="23">
        <v>185075092</v>
      </c>
      <c r="G50" s="19">
        <v>181565422</v>
      </c>
      <c r="H50" s="50">
        <v>185667915</v>
      </c>
      <c r="I50" s="23">
        <v>146810999</v>
      </c>
      <c r="J50" s="19">
        <v>149572982</v>
      </c>
      <c r="K50" s="50">
        <v>158209628</v>
      </c>
    </row>
    <row r="51" spans="1:11" ht="13.5" x14ac:dyDescent="0.25">
      <c r="A51" s="24" t="s">
        <v>61</v>
      </c>
      <c r="B51" s="12" t="s">
        <v>20</v>
      </c>
      <c r="C51" s="19">
        <v>61314444</v>
      </c>
      <c r="D51" s="19">
        <v>73490350</v>
      </c>
      <c r="E51" s="50">
        <v>73490350</v>
      </c>
      <c r="F51" s="23">
        <v>112637292</v>
      </c>
      <c r="G51" s="19">
        <v>112134374</v>
      </c>
      <c r="H51" s="50">
        <v>112275751</v>
      </c>
      <c r="I51" s="23">
        <v>79192318</v>
      </c>
      <c r="J51" s="19">
        <v>86045226</v>
      </c>
      <c r="K51" s="50">
        <v>94466159</v>
      </c>
    </row>
    <row r="52" spans="1:11" ht="13.5" x14ac:dyDescent="0.25">
      <c r="A52" s="51" t="s">
        <v>62</v>
      </c>
      <c r="B52" s="12" t="s">
        <v>20</v>
      </c>
      <c r="C52" s="19">
        <v>47765088</v>
      </c>
      <c r="D52" s="19">
        <v>94153251</v>
      </c>
      <c r="E52" s="50">
        <v>94153251</v>
      </c>
      <c r="F52" s="23">
        <v>120965344</v>
      </c>
      <c r="G52" s="19">
        <v>136228365</v>
      </c>
      <c r="H52" s="50">
        <v>140500811</v>
      </c>
      <c r="I52" s="23">
        <v>128816050</v>
      </c>
      <c r="J52" s="19">
        <v>150795084</v>
      </c>
      <c r="K52" s="50">
        <v>193305434</v>
      </c>
    </row>
    <row r="53" spans="1:11" ht="13.5" x14ac:dyDescent="0.25">
      <c r="A53" s="52" t="s">
        <v>63</v>
      </c>
      <c r="B53" s="48" t="s">
        <v>20</v>
      </c>
      <c r="C53" s="42">
        <v>3335720</v>
      </c>
      <c r="D53" s="42">
        <v>3594283</v>
      </c>
      <c r="E53" s="53">
        <v>3594283</v>
      </c>
      <c r="F53" s="46">
        <v>12635557</v>
      </c>
      <c r="G53" s="42">
        <v>12798009</v>
      </c>
      <c r="H53" s="45">
        <v>19386069</v>
      </c>
      <c r="I53" s="46">
        <v>20827197</v>
      </c>
      <c r="J53" s="42">
        <v>22370266</v>
      </c>
      <c r="K53" s="53">
        <v>23681092</v>
      </c>
    </row>
    <row r="54" spans="1:11" ht="13.5" x14ac:dyDescent="0.25">
      <c r="A54" s="54" t="s">
        <v>64</v>
      </c>
      <c r="B54" s="12" t="s">
        <v>20</v>
      </c>
      <c r="C54" s="55">
        <v>25548520</v>
      </c>
      <c r="D54" s="55">
        <v>26649557</v>
      </c>
      <c r="E54" s="56">
        <v>26649557</v>
      </c>
      <c r="F54" s="57">
        <v>29533300</v>
      </c>
      <c r="G54" s="55">
        <v>31036000</v>
      </c>
      <c r="H54" s="58">
        <v>27036000</v>
      </c>
      <c r="I54" s="59">
        <v>33764131</v>
      </c>
      <c r="J54" s="55">
        <v>36807337</v>
      </c>
      <c r="K54" s="56">
        <v>40173579</v>
      </c>
    </row>
    <row r="55" spans="1:11" ht="13.5" x14ac:dyDescent="0.25">
      <c r="A55" s="24" t="s">
        <v>65</v>
      </c>
      <c r="B55" s="12" t="s">
        <v>20</v>
      </c>
      <c r="C55" s="55">
        <v>3142438997</v>
      </c>
      <c r="D55" s="55">
        <v>3774456829</v>
      </c>
      <c r="E55" s="56">
        <v>5837535188</v>
      </c>
      <c r="F55" s="57">
        <v>6289266109</v>
      </c>
      <c r="G55" s="55">
        <v>6391224478</v>
      </c>
      <c r="H55" s="58">
        <v>5495133817</v>
      </c>
      <c r="I55" s="59">
        <v>7160661170</v>
      </c>
      <c r="J55" s="55">
        <v>7716533525</v>
      </c>
      <c r="K55" s="56">
        <v>8293440217</v>
      </c>
    </row>
    <row r="56" spans="1:11" ht="13.5" x14ac:dyDescent="0.25">
      <c r="A56" s="24" t="s">
        <v>66</v>
      </c>
      <c r="B56" s="12" t="s">
        <v>20</v>
      </c>
      <c r="C56" s="55">
        <v>1532855837</v>
      </c>
      <c r="D56" s="55">
        <v>1691881471</v>
      </c>
      <c r="E56" s="56">
        <v>2607425886</v>
      </c>
      <c r="F56" s="57">
        <v>3857304579</v>
      </c>
      <c r="G56" s="55">
        <v>3868724574</v>
      </c>
      <c r="H56" s="58">
        <v>2939599683</v>
      </c>
      <c r="I56" s="59">
        <v>3803091111</v>
      </c>
      <c r="J56" s="55">
        <v>4090629426</v>
      </c>
      <c r="K56" s="56">
        <v>4402840255</v>
      </c>
    </row>
    <row r="57" spans="1:11" ht="13.5" x14ac:dyDescent="0.25">
      <c r="A57" s="24" t="s">
        <v>67</v>
      </c>
      <c r="B57" s="12" t="s">
        <v>20</v>
      </c>
      <c r="C57" s="55">
        <v>495964837</v>
      </c>
      <c r="D57" s="55">
        <v>1087383574</v>
      </c>
      <c r="E57" s="56">
        <v>1108252646</v>
      </c>
      <c r="F57" s="57">
        <v>3028763361</v>
      </c>
      <c r="G57" s="55">
        <v>3279623172</v>
      </c>
      <c r="H57" s="58">
        <v>1292676718</v>
      </c>
      <c r="I57" s="59">
        <v>8524012547</v>
      </c>
      <c r="J57" s="55">
        <v>9511322572</v>
      </c>
      <c r="K57" s="56">
        <v>10646531949</v>
      </c>
    </row>
    <row r="58" spans="1:11" ht="13.5" x14ac:dyDescent="0.25">
      <c r="A58" s="24" t="s">
        <v>68</v>
      </c>
      <c r="B58" s="12" t="s">
        <v>20</v>
      </c>
      <c r="C58" s="55">
        <v>907522393</v>
      </c>
      <c r="D58" s="55">
        <v>1911070370</v>
      </c>
      <c r="E58" s="56">
        <v>2174966912</v>
      </c>
      <c r="F58" s="57">
        <v>4664394032</v>
      </c>
      <c r="G58" s="55">
        <v>4650680468</v>
      </c>
      <c r="H58" s="58">
        <v>2362304785</v>
      </c>
      <c r="I58" s="59">
        <v>4975460271</v>
      </c>
      <c r="J58" s="55">
        <v>5277159773</v>
      </c>
      <c r="K58" s="56">
        <v>5568677622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>
        <v>6000000</v>
      </c>
      <c r="G59" s="61">
        <v>545488960</v>
      </c>
      <c r="H59" s="64">
        <v>487644813</v>
      </c>
      <c r="I59" s="65">
        <v>659679912</v>
      </c>
      <c r="J59" s="61">
        <v>669139916</v>
      </c>
      <c r="K59" s="62">
        <v>676462083</v>
      </c>
    </row>
    <row r="60" spans="1:11" ht="13.5" x14ac:dyDescent="0.25">
      <c r="A60" s="66" t="s">
        <v>70</v>
      </c>
      <c r="B60" s="48" t="s">
        <v>71</v>
      </c>
      <c r="C60" s="67">
        <f>SUM(C55:C59)</f>
        <v>6078782064</v>
      </c>
      <c r="D60" s="67">
        <f t="shared" ref="D60:K60" si="12">SUM(D55:D59)</f>
        <v>8464792244</v>
      </c>
      <c r="E60" s="68">
        <f t="shared" si="12"/>
        <v>11728180632</v>
      </c>
      <c r="F60" s="69">
        <f t="shared" si="12"/>
        <v>17845728081</v>
      </c>
      <c r="G60" s="67">
        <f t="shared" si="12"/>
        <v>18735741652</v>
      </c>
      <c r="H60" s="70">
        <f t="shared" si="12"/>
        <v>12577359816</v>
      </c>
      <c r="I60" s="71">
        <f t="shared" si="12"/>
        <v>25122905011</v>
      </c>
      <c r="J60" s="67">
        <f t="shared" si="12"/>
        <v>27264785212</v>
      </c>
      <c r="K60" s="68">
        <f t="shared" si="12"/>
        <v>29587952126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>
        <v>84858000</v>
      </c>
      <c r="D62" s="19">
        <v>100689880</v>
      </c>
      <c r="E62" s="20">
        <v>100689880</v>
      </c>
      <c r="F62" s="21">
        <v>230392035</v>
      </c>
      <c r="G62" s="19">
        <v>230392035</v>
      </c>
      <c r="H62" s="22">
        <v>230392035</v>
      </c>
      <c r="I62" s="23">
        <v>243947557</v>
      </c>
      <c r="J62" s="19">
        <v>255065197</v>
      </c>
      <c r="K62" s="20">
        <v>266660631</v>
      </c>
    </row>
    <row r="63" spans="1:11" ht="13.5" x14ac:dyDescent="0.25">
      <c r="A63" s="24" t="s">
        <v>73</v>
      </c>
      <c r="B63" s="12" t="s">
        <v>20</v>
      </c>
      <c r="C63" s="19">
        <v>1749396991</v>
      </c>
      <c r="D63" s="19">
        <v>1738145241</v>
      </c>
      <c r="E63" s="20">
        <v>1738130241</v>
      </c>
      <c r="F63" s="78">
        <v>3408366444</v>
      </c>
      <c r="G63" s="19">
        <v>3408366444</v>
      </c>
      <c r="H63" s="22">
        <v>3404820832</v>
      </c>
      <c r="I63" s="23">
        <v>3562703225</v>
      </c>
      <c r="J63" s="19">
        <v>3561086748</v>
      </c>
      <c r="K63" s="20">
        <v>3563339290</v>
      </c>
    </row>
    <row r="64" spans="1:11" ht="13.5" x14ac:dyDescent="0.25">
      <c r="A64" s="24" t="s">
        <v>74</v>
      </c>
      <c r="B64" s="12" t="s">
        <v>20</v>
      </c>
      <c r="C64" s="19">
        <v>5526486</v>
      </c>
      <c r="D64" s="79">
        <v>322252</v>
      </c>
      <c r="E64" s="80">
        <v>322246</v>
      </c>
      <c r="F64" s="78">
        <v>350475</v>
      </c>
      <c r="G64" s="79">
        <v>350475</v>
      </c>
      <c r="H64" s="81">
        <v>354335</v>
      </c>
      <c r="I64" s="82">
        <v>575192</v>
      </c>
      <c r="J64" s="19">
        <v>577139</v>
      </c>
      <c r="K64" s="20">
        <v>579157</v>
      </c>
    </row>
    <row r="65" spans="1:11" ht="13.5" x14ac:dyDescent="0.25">
      <c r="A65" s="24" t="s">
        <v>75</v>
      </c>
      <c r="B65" s="12" t="s">
        <v>20</v>
      </c>
      <c r="C65" s="19">
        <v>5097</v>
      </c>
      <c r="D65" s="19">
        <v>19277</v>
      </c>
      <c r="E65" s="20">
        <v>19271</v>
      </c>
      <c r="F65" s="78">
        <v>4703098</v>
      </c>
      <c r="G65" s="79">
        <v>4703098</v>
      </c>
      <c r="H65" s="81">
        <v>4704568</v>
      </c>
      <c r="I65" s="23">
        <v>4990088</v>
      </c>
      <c r="J65" s="19">
        <v>5214260</v>
      </c>
      <c r="K65" s="20">
        <v>5448328</v>
      </c>
    </row>
    <row r="66" spans="1:11" ht="13.5" x14ac:dyDescent="0.25">
      <c r="A66" s="24" t="s">
        <v>76</v>
      </c>
      <c r="B66" s="12" t="s">
        <v>20</v>
      </c>
      <c r="C66" s="19">
        <v>9233</v>
      </c>
      <c r="D66" s="19">
        <v>1625231</v>
      </c>
      <c r="E66" s="20">
        <v>1625231</v>
      </c>
      <c r="F66" s="78">
        <v>1638090</v>
      </c>
      <c r="G66" s="79">
        <v>1638090</v>
      </c>
      <c r="H66" s="81">
        <v>1640543</v>
      </c>
      <c r="I66" s="23">
        <v>1767008</v>
      </c>
      <c r="J66" s="19">
        <v>1767822</v>
      </c>
      <c r="K66" s="20">
        <v>1767569</v>
      </c>
    </row>
    <row r="67" spans="1:11" ht="13.5" x14ac:dyDescent="0.25">
      <c r="A67" s="24" t="s">
        <v>77</v>
      </c>
      <c r="B67" s="12" t="s">
        <v>20</v>
      </c>
      <c r="C67" s="19">
        <v>5285442</v>
      </c>
      <c r="D67" s="79">
        <v>81173</v>
      </c>
      <c r="E67" s="80">
        <v>81123</v>
      </c>
      <c r="F67" s="78">
        <v>3192258</v>
      </c>
      <c r="G67" s="79">
        <v>3192258</v>
      </c>
      <c r="H67" s="81">
        <v>3192099</v>
      </c>
      <c r="I67" s="82">
        <v>5356938</v>
      </c>
      <c r="J67" s="19">
        <v>5607841</v>
      </c>
      <c r="K67" s="20">
        <v>60912793</v>
      </c>
    </row>
    <row r="68" spans="1:11" ht="13.5" x14ac:dyDescent="0.25">
      <c r="A68" s="52" t="s">
        <v>78</v>
      </c>
      <c r="B68" s="48" t="s">
        <v>20</v>
      </c>
      <c r="C68" s="42">
        <v>1310959</v>
      </c>
      <c r="D68" s="42">
        <v>1299466</v>
      </c>
      <c r="E68" s="43">
        <v>1299466</v>
      </c>
      <c r="F68" s="83">
        <v>1319247</v>
      </c>
      <c r="G68" s="84">
        <v>1320259</v>
      </c>
      <c r="H68" s="85">
        <v>1320166</v>
      </c>
      <c r="I68" s="46">
        <v>1336643</v>
      </c>
      <c r="J68" s="42">
        <v>1396489</v>
      </c>
      <c r="K68" s="43">
        <v>1458904</v>
      </c>
    </row>
    <row r="69" spans="1:11" ht="13.5" x14ac:dyDescent="0.25">
      <c r="A69" s="11" t="s">
        <v>79</v>
      </c>
      <c r="B69" s="12" t="s">
        <v>80</v>
      </c>
      <c r="C69" s="55">
        <v>4500</v>
      </c>
      <c r="D69" s="55">
        <v>4850</v>
      </c>
      <c r="E69" s="56">
        <v>4850</v>
      </c>
      <c r="F69" s="57">
        <v>5000</v>
      </c>
      <c r="G69" s="55">
        <v>5000</v>
      </c>
      <c r="H69" s="58">
        <v>21000</v>
      </c>
      <c r="I69" s="59">
        <v>22050</v>
      </c>
      <c r="J69" s="55">
        <v>23140</v>
      </c>
      <c r="K69" s="56">
        <v>24372</v>
      </c>
    </row>
    <row r="70" spans="1:11" ht="13.5" x14ac:dyDescent="0.25">
      <c r="A70" s="24" t="s">
        <v>81</v>
      </c>
      <c r="B70" s="12" t="s">
        <v>20</v>
      </c>
      <c r="C70" s="55">
        <v>1540420166</v>
      </c>
      <c r="D70" s="55">
        <v>1704743486</v>
      </c>
      <c r="E70" s="56">
        <v>1967899674</v>
      </c>
      <c r="F70" s="57">
        <v>1907352656</v>
      </c>
      <c r="G70" s="55">
        <v>2001298689</v>
      </c>
      <c r="H70" s="58">
        <v>1670518503</v>
      </c>
      <c r="I70" s="59">
        <v>2084769130</v>
      </c>
      <c r="J70" s="55">
        <v>2145500849</v>
      </c>
      <c r="K70" s="56">
        <v>2229633380</v>
      </c>
    </row>
    <row r="71" spans="1:11" ht="13.5" x14ac:dyDescent="0.25">
      <c r="A71" s="24" t="s">
        <v>82</v>
      </c>
      <c r="B71" s="12" t="s">
        <v>20</v>
      </c>
      <c r="C71" s="55">
        <v>7032727641</v>
      </c>
      <c r="D71" s="55">
        <v>6891505580</v>
      </c>
      <c r="E71" s="56">
        <v>7373869890</v>
      </c>
      <c r="F71" s="57">
        <v>11898513263</v>
      </c>
      <c r="G71" s="55">
        <v>9859673736</v>
      </c>
      <c r="H71" s="58">
        <v>6407703683</v>
      </c>
      <c r="I71" s="59">
        <v>10319575878</v>
      </c>
      <c r="J71" s="55">
        <v>10963103679</v>
      </c>
      <c r="K71" s="56">
        <v>11579424564</v>
      </c>
    </row>
    <row r="72" spans="1:11" ht="13.5" x14ac:dyDescent="0.25">
      <c r="A72" s="24" t="s">
        <v>83</v>
      </c>
      <c r="B72" s="12" t="s">
        <v>20</v>
      </c>
      <c r="C72" s="55">
        <v>-254659141</v>
      </c>
      <c r="D72" s="55">
        <v>454958384</v>
      </c>
      <c r="E72" s="56">
        <v>389703617</v>
      </c>
      <c r="F72" s="57">
        <v>2220591047</v>
      </c>
      <c r="G72" s="55">
        <v>2149104962</v>
      </c>
      <c r="H72" s="58">
        <v>442479230</v>
      </c>
      <c r="I72" s="59">
        <v>2271924662</v>
      </c>
      <c r="J72" s="55">
        <v>2355540219</v>
      </c>
      <c r="K72" s="56">
        <v>2493240485</v>
      </c>
    </row>
    <row r="73" spans="1:11" ht="13.5" x14ac:dyDescent="0.25">
      <c r="A73" s="24" t="s">
        <v>84</v>
      </c>
      <c r="B73" s="12" t="s">
        <v>20</v>
      </c>
      <c r="C73" s="55">
        <v>-350119537</v>
      </c>
      <c r="D73" s="55">
        <v>750375987</v>
      </c>
      <c r="E73" s="56">
        <v>437324342</v>
      </c>
      <c r="F73" s="57">
        <v>1153176338</v>
      </c>
      <c r="G73" s="55">
        <v>1196801770</v>
      </c>
      <c r="H73" s="58">
        <v>364432338</v>
      </c>
      <c r="I73" s="59">
        <v>1259964008</v>
      </c>
      <c r="J73" s="55">
        <v>1331351967</v>
      </c>
      <c r="K73" s="56">
        <v>1408784641</v>
      </c>
    </row>
    <row r="74" spans="1:11" ht="13.5" x14ac:dyDescent="0.25">
      <c r="A74" s="24" t="s">
        <v>85</v>
      </c>
      <c r="B74" s="12" t="s">
        <v>20</v>
      </c>
      <c r="C74" s="55">
        <v>-246196372</v>
      </c>
      <c r="D74" s="55">
        <v>494557344</v>
      </c>
      <c r="E74" s="56">
        <v>143820849</v>
      </c>
      <c r="F74" s="57">
        <v>2094079999</v>
      </c>
      <c r="G74" s="55">
        <v>2088338441</v>
      </c>
      <c r="H74" s="58">
        <v>395279440</v>
      </c>
      <c r="I74" s="59">
        <v>2302164377</v>
      </c>
      <c r="J74" s="55">
        <v>2428020432</v>
      </c>
      <c r="K74" s="56">
        <v>2585407123</v>
      </c>
    </row>
    <row r="75" spans="1:11" ht="13.5" x14ac:dyDescent="0.25">
      <c r="A75" s="24" t="s">
        <v>86</v>
      </c>
      <c r="B75" s="12" t="s">
        <v>20</v>
      </c>
      <c r="C75" s="55">
        <v>-17694642</v>
      </c>
      <c r="D75" s="55">
        <v>330611180</v>
      </c>
      <c r="E75" s="56">
        <v>356649617</v>
      </c>
      <c r="F75" s="57">
        <v>3112661493</v>
      </c>
      <c r="G75" s="55">
        <v>3106648180</v>
      </c>
      <c r="H75" s="58">
        <v>434484770</v>
      </c>
      <c r="I75" s="59">
        <v>3146574936</v>
      </c>
      <c r="J75" s="55">
        <v>3317506268</v>
      </c>
      <c r="K75" s="56">
        <v>3489082618</v>
      </c>
    </row>
    <row r="76" spans="1:11" ht="13.5" x14ac:dyDescent="0.25">
      <c r="A76" s="24" t="s">
        <v>87</v>
      </c>
      <c r="B76" s="12" t="s">
        <v>20</v>
      </c>
      <c r="C76" s="55">
        <v>1738487</v>
      </c>
      <c r="D76" s="55">
        <v>2344872</v>
      </c>
      <c r="E76" s="56">
        <v>12779187</v>
      </c>
      <c r="F76" s="57">
        <v>14797506</v>
      </c>
      <c r="G76" s="55">
        <v>25325036</v>
      </c>
      <c r="H76" s="58">
        <v>13947374</v>
      </c>
      <c r="I76" s="59">
        <v>15662895</v>
      </c>
      <c r="J76" s="55">
        <v>16397143</v>
      </c>
      <c r="K76" s="56">
        <v>17146092</v>
      </c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>
        <v>30649703</v>
      </c>
      <c r="F78" s="57">
        <v>51416014</v>
      </c>
      <c r="G78" s="55">
        <v>51416014</v>
      </c>
      <c r="H78" s="58">
        <v>18336813</v>
      </c>
      <c r="I78" s="59">
        <v>70700230</v>
      </c>
      <c r="J78" s="55">
        <v>72025038</v>
      </c>
      <c r="K78" s="56">
        <v>75320843</v>
      </c>
    </row>
    <row r="79" spans="1:11" ht="13.5" x14ac:dyDescent="0.25">
      <c r="A79" s="86" t="s">
        <v>91</v>
      </c>
      <c r="B79" s="87" t="s">
        <v>20</v>
      </c>
      <c r="C79" s="88">
        <f>SUM(C70:C78)</f>
        <v>7706216602</v>
      </c>
      <c r="D79" s="88">
        <f t="shared" ref="D79:K79" si="13">SUM(D70:D78)</f>
        <v>10629096833</v>
      </c>
      <c r="E79" s="89">
        <f t="shared" si="13"/>
        <v>10712696879</v>
      </c>
      <c r="F79" s="90">
        <f t="shared" si="13"/>
        <v>22452588316</v>
      </c>
      <c r="G79" s="88">
        <f t="shared" si="13"/>
        <v>20478606828</v>
      </c>
      <c r="H79" s="91">
        <f t="shared" si="13"/>
        <v>9747182151</v>
      </c>
      <c r="I79" s="92">
        <f t="shared" si="13"/>
        <v>21471336116</v>
      </c>
      <c r="J79" s="88">
        <f t="shared" si="13"/>
        <v>22629445595</v>
      </c>
      <c r="K79" s="89">
        <f t="shared" si="13"/>
        <v>23878039746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9"/>
  <sheetViews>
    <sheetView showGridLines="0" workbookViewId="0">
      <selection activeCell="S28" sqref="S28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122000</v>
      </c>
      <c r="D6" s="19"/>
      <c r="E6" s="20"/>
      <c r="F6" s="21">
        <v>124432</v>
      </c>
      <c r="G6" s="19">
        <v>124432</v>
      </c>
      <c r="H6" s="22">
        <v>124432</v>
      </c>
      <c r="I6" s="23">
        <v>123566</v>
      </c>
      <c r="J6" s="19">
        <v>123866</v>
      </c>
      <c r="K6" s="20">
        <v>124166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>
        <v>126607</v>
      </c>
      <c r="D8" s="19"/>
      <c r="E8" s="20"/>
      <c r="F8" s="21">
        <v>127224</v>
      </c>
      <c r="G8" s="19">
        <v>127224</v>
      </c>
      <c r="H8" s="22">
        <v>127224</v>
      </c>
      <c r="I8" s="23">
        <v>141008</v>
      </c>
      <c r="J8" s="19">
        <v>141908</v>
      </c>
      <c r="K8" s="20">
        <v>142808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248607</v>
      </c>
      <c r="D10" s="26">
        <f t="shared" ref="D10:K10" si="0">SUM(D6:D9)</f>
        <v>0</v>
      </c>
      <c r="E10" s="27">
        <f t="shared" si="0"/>
        <v>0</v>
      </c>
      <c r="F10" s="28">
        <f t="shared" si="0"/>
        <v>251656</v>
      </c>
      <c r="G10" s="26">
        <f t="shared" si="0"/>
        <v>251656</v>
      </c>
      <c r="H10" s="29">
        <f t="shared" si="0"/>
        <v>251656</v>
      </c>
      <c r="I10" s="30">
        <f t="shared" si="0"/>
        <v>264574</v>
      </c>
      <c r="J10" s="26">
        <f t="shared" si="0"/>
        <v>265774</v>
      </c>
      <c r="K10" s="27">
        <f t="shared" si="0"/>
        <v>266974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4870</v>
      </c>
      <c r="D13" s="19"/>
      <c r="E13" s="20"/>
      <c r="F13" s="21">
        <v>1821</v>
      </c>
      <c r="G13" s="19">
        <v>1821</v>
      </c>
      <c r="H13" s="22">
        <v>1821</v>
      </c>
      <c r="I13" s="23">
        <v>3864</v>
      </c>
      <c r="J13" s="19">
        <v>2664</v>
      </c>
      <c r="K13" s="20">
        <v>1464</v>
      </c>
    </row>
    <row r="14" spans="1:11" ht="13.5" x14ac:dyDescent="0.25">
      <c r="A14" s="25" t="s">
        <v>32</v>
      </c>
      <c r="B14" s="12" t="s">
        <v>20</v>
      </c>
      <c r="C14" s="31">
        <f>SUM(C11:C13)</f>
        <v>4870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1821</v>
      </c>
      <c r="G14" s="31">
        <f t="shared" si="1"/>
        <v>1821</v>
      </c>
      <c r="H14" s="34">
        <f t="shared" si="1"/>
        <v>1821</v>
      </c>
      <c r="I14" s="35">
        <f t="shared" si="1"/>
        <v>3864</v>
      </c>
      <c r="J14" s="31">
        <f t="shared" si="1"/>
        <v>2664</v>
      </c>
      <c r="K14" s="32">
        <f t="shared" si="1"/>
        <v>1464</v>
      </c>
    </row>
    <row r="15" spans="1:11" ht="13.5" x14ac:dyDescent="0.25">
      <c r="A15" s="36" t="s">
        <v>33</v>
      </c>
      <c r="B15" s="12" t="s">
        <v>34</v>
      </c>
      <c r="C15" s="37">
        <f>+C10+C14</f>
        <v>253477</v>
      </c>
      <c r="D15" s="37">
        <f t="shared" ref="D15:K15" si="2">+D10+D14</f>
        <v>0</v>
      </c>
      <c r="E15" s="38">
        <f t="shared" si="2"/>
        <v>0</v>
      </c>
      <c r="F15" s="39">
        <f t="shared" si="2"/>
        <v>253477</v>
      </c>
      <c r="G15" s="37">
        <f t="shared" si="2"/>
        <v>253477</v>
      </c>
      <c r="H15" s="40">
        <f t="shared" si="2"/>
        <v>253477</v>
      </c>
      <c r="I15" s="41">
        <f t="shared" si="2"/>
        <v>268438</v>
      </c>
      <c r="J15" s="37">
        <f t="shared" si="2"/>
        <v>268438</v>
      </c>
      <c r="K15" s="38">
        <f t="shared" si="2"/>
        <v>268438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154125</v>
      </c>
      <c r="D17" s="19"/>
      <c r="E17" s="20"/>
      <c r="F17" s="21">
        <v>166800</v>
      </c>
      <c r="G17" s="19">
        <v>166800</v>
      </c>
      <c r="H17" s="22">
        <v>166800</v>
      </c>
      <c r="I17" s="23">
        <v>155014</v>
      </c>
      <c r="J17" s="19">
        <v>155314</v>
      </c>
      <c r="K17" s="20">
        <v>155614</v>
      </c>
    </row>
    <row r="18" spans="1:11" ht="13.5" x14ac:dyDescent="0.25">
      <c r="A18" s="24" t="s">
        <v>37</v>
      </c>
      <c r="B18" s="12" t="s">
        <v>20</v>
      </c>
      <c r="C18" s="19">
        <v>5437</v>
      </c>
      <c r="D18" s="19"/>
      <c r="E18" s="20"/>
      <c r="F18" s="21">
        <v>5437</v>
      </c>
      <c r="G18" s="19">
        <v>5437</v>
      </c>
      <c r="H18" s="22">
        <v>5437</v>
      </c>
      <c r="I18" s="23">
        <v>5437</v>
      </c>
      <c r="J18" s="19">
        <v>5437</v>
      </c>
      <c r="K18" s="20">
        <v>5437</v>
      </c>
    </row>
    <row r="19" spans="1:11" ht="13.5" x14ac:dyDescent="0.25">
      <c r="A19" s="24" t="s">
        <v>38</v>
      </c>
      <c r="B19" s="12" t="s">
        <v>20</v>
      </c>
      <c r="C19" s="19">
        <v>3544</v>
      </c>
      <c r="D19" s="19"/>
      <c r="E19" s="20"/>
      <c r="F19" s="21">
        <v>3544</v>
      </c>
      <c r="G19" s="19">
        <v>3544</v>
      </c>
      <c r="H19" s="22">
        <v>3544</v>
      </c>
      <c r="I19" s="23">
        <v>3544</v>
      </c>
      <c r="J19" s="19">
        <v>3544</v>
      </c>
      <c r="K19" s="20">
        <v>3544</v>
      </c>
    </row>
    <row r="20" spans="1:11" ht="13.5" x14ac:dyDescent="0.25">
      <c r="A20" s="24" t="s">
        <v>39</v>
      </c>
      <c r="B20" s="12" t="s">
        <v>20</v>
      </c>
      <c r="C20" s="19">
        <v>50355</v>
      </c>
      <c r="D20" s="19"/>
      <c r="E20" s="20"/>
      <c r="F20" s="21">
        <v>59025</v>
      </c>
      <c r="G20" s="19">
        <v>59025</v>
      </c>
      <c r="H20" s="22">
        <v>59025</v>
      </c>
      <c r="I20" s="23">
        <v>54445</v>
      </c>
      <c r="J20" s="19">
        <v>55645</v>
      </c>
      <c r="K20" s="20">
        <v>56845</v>
      </c>
    </row>
    <row r="21" spans="1:11" ht="13.5" x14ac:dyDescent="0.25">
      <c r="A21" s="24" t="s">
        <v>40</v>
      </c>
      <c r="B21" s="12" t="s">
        <v>20</v>
      </c>
      <c r="C21" s="19">
        <v>16444</v>
      </c>
      <c r="D21" s="19"/>
      <c r="E21" s="20"/>
      <c r="F21" s="21">
        <v>16344</v>
      </c>
      <c r="G21" s="19">
        <v>16344</v>
      </c>
      <c r="H21" s="22">
        <v>16344</v>
      </c>
      <c r="I21" s="23">
        <v>16344</v>
      </c>
      <c r="J21" s="19">
        <v>16344</v>
      </c>
      <c r="K21" s="20">
        <v>16344</v>
      </c>
    </row>
    <row r="22" spans="1:11" ht="13.5" x14ac:dyDescent="0.25">
      <c r="A22" s="25" t="s">
        <v>27</v>
      </c>
      <c r="B22" s="12" t="s">
        <v>20</v>
      </c>
      <c r="C22" s="26">
        <f>SUM(C17:C21)</f>
        <v>229905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251150</v>
      </c>
      <c r="G22" s="26">
        <f t="shared" si="3"/>
        <v>251150</v>
      </c>
      <c r="H22" s="29">
        <f t="shared" si="3"/>
        <v>251150</v>
      </c>
      <c r="I22" s="30">
        <f t="shared" si="3"/>
        <v>234784</v>
      </c>
      <c r="J22" s="26">
        <f t="shared" si="3"/>
        <v>236284</v>
      </c>
      <c r="K22" s="27">
        <f t="shared" si="3"/>
        <v>237784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>
        <v>10542</v>
      </c>
      <c r="D24" s="19"/>
      <c r="E24" s="20"/>
      <c r="F24" s="21">
        <v>4184</v>
      </c>
      <c r="G24" s="19">
        <v>4184</v>
      </c>
      <c r="H24" s="22">
        <v>4184</v>
      </c>
      <c r="I24" s="23">
        <v>4184</v>
      </c>
      <c r="J24" s="19">
        <v>4184</v>
      </c>
      <c r="K24" s="20">
        <v>4184</v>
      </c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10542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4184</v>
      </c>
      <c r="G26" s="31">
        <f t="shared" si="4"/>
        <v>4184</v>
      </c>
      <c r="H26" s="34">
        <f t="shared" si="4"/>
        <v>4184</v>
      </c>
      <c r="I26" s="35">
        <f t="shared" si="4"/>
        <v>4184</v>
      </c>
      <c r="J26" s="31">
        <f t="shared" si="4"/>
        <v>4184</v>
      </c>
      <c r="K26" s="32">
        <f t="shared" si="4"/>
        <v>4184</v>
      </c>
    </row>
    <row r="27" spans="1:11" ht="13.5" x14ac:dyDescent="0.25">
      <c r="A27" s="36" t="s">
        <v>33</v>
      </c>
      <c r="B27" s="12" t="s">
        <v>34</v>
      </c>
      <c r="C27" s="37">
        <f>+C22+C26</f>
        <v>240447</v>
      </c>
      <c r="D27" s="37">
        <f t="shared" ref="D27:K27" si="5">+D22+D26</f>
        <v>0</v>
      </c>
      <c r="E27" s="38">
        <f t="shared" si="5"/>
        <v>0</v>
      </c>
      <c r="F27" s="39">
        <f t="shared" si="5"/>
        <v>255334</v>
      </c>
      <c r="G27" s="37">
        <f t="shared" si="5"/>
        <v>255334</v>
      </c>
      <c r="H27" s="40">
        <f t="shared" si="5"/>
        <v>255334</v>
      </c>
      <c r="I27" s="41">
        <f t="shared" si="5"/>
        <v>238968</v>
      </c>
      <c r="J27" s="37">
        <f t="shared" si="5"/>
        <v>240468</v>
      </c>
      <c r="K27" s="38">
        <f t="shared" si="5"/>
        <v>241968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5598</v>
      </c>
      <c r="D29" s="19">
        <v>5164</v>
      </c>
      <c r="E29" s="20">
        <v>5164</v>
      </c>
      <c r="F29" s="21">
        <v>5164</v>
      </c>
      <c r="G29" s="19">
        <v>5164</v>
      </c>
      <c r="H29" s="22">
        <v>5164</v>
      </c>
      <c r="I29" s="23">
        <v>4977</v>
      </c>
      <c r="J29" s="19">
        <v>4977</v>
      </c>
      <c r="K29" s="20">
        <v>4977</v>
      </c>
    </row>
    <row r="30" spans="1:11" ht="13.5" x14ac:dyDescent="0.25">
      <c r="A30" s="24" t="s">
        <v>46</v>
      </c>
      <c r="B30" s="12" t="s">
        <v>20</v>
      </c>
      <c r="C30" s="19">
        <v>130292</v>
      </c>
      <c r="D30" s="19">
        <v>131851</v>
      </c>
      <c r="E30" s="20">
        <v>131851</v>
      </c>
      <c r="F30" s="21">
        <v>133951</v>
      </c>
      <c r="G30" s="19">
        <v>133951</v>
      </c>
      <c r="H30" s="22">
        <v>133951</v>
      </c>
      <c r="I30" s="23">
        <v>132992</v>
      </c>
      <c r="J30" s="19">
        <v>133358</v>
      </c>
      <c r="K30" s="20">
        <v>133358</v>
      </c>
    </row>
    <row r="31" spans="1:11" ht="13.5" x14ac:dyDescent="0.25">
      <c r="A31" s="25" t="s">
        <v>27</v>
      </c>
      <c r="B31" s="12" t="s">
        <v>20</v>
      </c>
      <c r="C31" s="26">
        <f>SUM(C29:C30)</f>
        <v>135890</v>
      </c>
      <c r="D31" s="26">
        <f t="shared" ref="D31:K31" si="6">SUM(D29:D30)</f>
        <v>137015</v>
      </c>
      <c r="E31" s="27">
        <f t="shared" si="6"/>
        <v>137015</v>
      </c>
      <c r="F31" s="28">
        <f t="shared" si="6"/>
        <v>139115</v>
      </c>
      <c r="G31" s="26">
        <f t="shared" si="6"/>
        <v>139115</v>
      </c>
      <c r="H31" s="29">
        <f t="shared" si="6"/>
        <v>139115</v>
      </c>
      <c r="I31" s="30">
        <f t="shared" si="6"/>
        <v>137969</v>
      </c>
      <c r="J31" s="26">
        <f t="shared" si="6"/>
        <v>138335</v>
      </c>
      <c r="K31" s="27">
        <f t="shared" si="6"/>
        <v>138335</v>
      </c>
    </row>
    <row r="32" spans="1:11" ht="13.5" x14ac:dyDescent="0.25">
      <c r="A32" s="24" t="s">
        <v>47</v>
      </c>
      <c r="B32" s="12" t="s">
        <v>20</v>
      </c>
      <c r="C32" s="19">
        <v>37500</v>
      </c>
      <c r="D32" s="19">
        <v>36500</v>
      </c>
      <c r="E32" s="20">
        <v>36500</v>
      </c>
      <c r="F32" s="21">
        <v>36500</v>
      </c>
      <c r="G32" s="19">
        <v>36500</v>
      </c>
      <c r="H32" s="22">
        <v>36500</v>
      </c>
      <c r="I32" s="23">
        <v>35500</v>
      </c>
      <c r="J32" s="19">
        <v>35200</v>
      </c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>
        <v>35500</v>
      </c>
      <c r="J33" s="19">
        <v>35200</v>
      </c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37500</v>
      </c>
      <c r="D35" s="31">
        <f t="shared" ref="D35:K35" si="7">SUM(D32:D34)</f>
        <v>36500</v>
      </c>
      <c r="E35" s="32">
        <f t="shared" si="7"/>
        <v>36500</v>
      </c>
      <c r="F35" s="33">
        <f t="shared" si="7"/>
        <v>36500</v>
      </c>
      <c r="G35" s="31">
        <f t="shared" si="7"/>
        <v>36500</v>
      </c>
      <c r="H35" s="34">
        <f t="shared" si="7"/>
        <v>36500</v>
      </c>
      <c r="I35" s="35">
        <f t="shared" si="7"/>
        <v>71000</v>
      </c>
      <c r="J35" s="31">
        <f t="shared" si="7"/>
        <v>70400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173390</v>
      </c>
      <c r="D36" s="37">
        <f t="shared" ref="D36:K36" si="8">+D31+D35</f>
        <v>173515</v>
      </c>
      <c r="E36" s="38">
        <f t="shared" si="8"/>
        <v>173515</v>
      </c>
      <c r="F36" s="39">
        <f t="shared" si="8"/>
        <v>175615</v>
      </c>
      <c r="G36" s="37">
        <f t="shared" si="8"/>
        <v>175615</v>
      </c>
      <c r="H36" s="40">
        <f t="shared" si="8"/>
        <v>175615</v>
      </c>
      <c r="I36" s="41">
        <f t="shared" si="8"/>
        <v>208969</v>
      </c>
      <c r="J36" s="37">
        <f t="shared" si="8"/>
        <v>208735</v>
      </c>
      <c r="K36" s="38">
        <f t="shared" si="8"/>
        <v>138335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136517</v>
      </c>
      <c r="D38" s="42"/>
      <c r="E38" s="43"/>
      <c r="F38" s="44">
        <v>193046</v>
      </c>
      <c r="G38" s="42">
        <v>193046</v>
      </c>
      <c r="H38" s="45">
        <v>193046</v>
      </c>
      <c r="I38" s="46">
        <v>157392</v>
      </c>
      <c r="J38" s="42">
        <v>157392</v>
      </c>
      <c r="K38" s="43">
        <v>157392</v>
      </c>
    </row>
    <row r="39" spans="1:11" ht="13.5" x14ac:dyDescent="0.25">
      <c r="A39" s="25" t="s">
        <v>27</v>
      </c>
      <c r="B39" s="12" t="s">
        <v>20</v>
      </c>
      <c r="C39" s="19">
        <f>+C38</f>
        <v>136517</v>
      </c>
      <c r="D39" s="19">
        <f t="shared" ref="D39:K39" si="9">+D38</f>
        <v>0</v>
      </c>
      <c r="E39" s="20">
        <f t="shared" si="9"/>
        <v>0</v>
      </c>
      <c r="F39" s="21">
        <f t="shared" si="9"/>
        <v>193046</v>
      </c>
      <c r="G39" s="19">
        <f t="shared" si="9"/>
        <v>193046</v>
      </c>
      <c r="H39" s="22">
        <f t="shared" si="9"/>
        <v>193046</v>
      </c>
      <c r="I39" s="23">
        <f t="shared" si="9"/>
        <v>157392</v>
      </c>
      <c r="J39" s="19">
        <f t="shared" si="9"/>
        <v>157392</v>
      </c>
      <c r="K39" s="20">
        <f t="shared" si="9"/>
        <v>157392</v>
      </c>
    </row>
    <row r="40" spans="1:11" ht="13.5" x14ac:dyDescent="0.25">
      <c r="A40" s="24" t="s">
        <v>52</v>
      </c>
      <c r="B40" s="12" t="s">
        <v>20</v>
      </c>
      <c r="C40" s="19">
        <v>45000</v>
      </c>
      <c r="D40" s="19"/>
      <c r="E40" s="20"/>
      <c r="F40" s="21">
        <v>2012</v>
      </c>
      <c r="G40" s="19">
        <v>2012</v>
      </c>
      <c r="H40" s="22">
        <v>2012</v>
      </c>
      <c r="I40" s="23">
        <v>2012</v>
      </c>
      <c r="J40" s="19">
        <v>2012</v>
      </c>
      <c r="K40" s="20">
        <v>2012</v>
      </c>
    </row>
    <row r="41" spans="1:11" ht="13.5" x14ac:dyDescent="0.25">
      <c r="A41" s="24" t="s">
        <v>53</v>
      </c>
      <c r="B41" s="12" t="s">
        <v>20</v>
      </c>
      <c r="C41" s="19">
        <v>8</v>
      </c>
      <c r="D41" s="19"/>
      <c r="E41" s="20"/>
      <c r="F41" s="21">
        <v>6707</v>
      </c>
      <c r="G41" s="19">
        <v>6707</v>
      </c>
      <c r="H41" s="22">
        <v>6707</v>
      </c>
      <c r="I41" s="23">
        <v>6707</v>
      </c>
      <c r="J41" s="19">
        <v>6707</v>
      </c>
      <c r="K41" s="20">
        <v>6707</v>
      </c>
    </row>
    <row r="42" spans="1:11" ht="13.5" x14ac:dyDescent="0.25">
      <c r="A42" s="24" t="s">
        <v>54</v>
      </c>
      <c r="B42" s="12" t="s">
        <v>20</v>
      </c>
      <c r="C42" s="19">
        <v>6</v>
      </c>
      <c r="D42" s="19"/>
      <c r="E42" s="20"/>
      <c r="F42" s="21">
        <v>16947</v>
      </c>
      <c r="G42" s="19">
        <v>16947</v>
      </c>
      <c r="H42" s="22">
        <v>16947</v>
      </c>
      <c r="I42" s="23">
        <v>46947</v>
      </c>
      <c r="J42" s="19">
        <v>46947</v>
      </c>
      <c r="K42" s="20">
        <v>46947</v>
      </c>
    </row>
    <row r="43" spans="1:11" ht="13.5" x14ac:dyDescent="0.25">
      <c r="A43" s="24" t="s">
        <v>55</v>
      </c>
      <c r="B43" s="12" t="s">
        <v>20</v>
      </c>
      <c r="C43" s="19">
        <v>4</v>
      </c>
      <c r="D43" s="19"/>
      <c r="E43" s="20"/>
      <c r="F43" s="21">
        <v>3130</v>
      </c>
      <c r="G43" s="19">
        <v>3130</v>
      </c>
      <c r="H43" s="22">
        <v>3130</v>
      </c>
      <c r="I43" s="23">
        <v>3130</v>
      </c>
      <c r="J43" s="19">
        <v>3130</v>
      </c>
      <c r="K43" s="20">
        <v>3130</v>
      </c>
    </row>
    <row r="44" spans="1:11" ht="13.5" x14ac:dyDescent="0.25">
      <c r="A44" s="24" t="s">
        <v>56</v>
      </c>
      <c r="B44" s="12" t="s">
        <v>20</v>
      </c>
      <c r="C44" s="19">
        <v>4</v>
      </c>
      <c r="D44" s="19"/>
      <c r="E44" s="20"/>
      <c r="F44" s="21">
        <v>1500</v>
      </c>
      <c r="G44" s="19">
        <v>1500</v>
      </c>
      <c r="H44" s="22">
        <v>1500</v>
      </c>
      <c r="I44" s="23">
        <v>7154</v>
      </c>
      <c r="J44" s="19">
        <v>7154</v>
      </c>
      <c r="K44" s="20">
        <v>7154</v>
      </c>
    </row>
    <row r="45" spans="1:11" ht="13.5" x14ac:dyDescent="0.25">
      <c r="A45" s="25" t="s">
        <v>32</v>
      </c>
      <c r="B45" s="12" t="s">
        <v>20</v>
      </c>
      <c r="C45" s="31">
        <f>SUM(C40:C44)</f>
        <v>45022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30296</v>
      </c>
      <c r="G45" s="31">
        <f t="shared" si="10"/>
        <v>30296</v>
      </c>
      <c r="H45" s="34">
        <f t="shared" si="10"/>
        <v>30296</v>
      </c>
      <c r="I45" s="35">
        <f t="shared" si="10"/>
        <v>65950</v>
      </c>
      <c r="J45" s="31">
        <f t="shared" si="10"/>
        <v>65950</v>
      </c>
      <c r="K45" s="32">
        <f t="shared" si="10"/>
        <v>65950</v>
      </c>
    </row>
    <row r="46" spans="1:11" ht="13.5" x14ac:dyDescent="0.25">
      <c r="A46" s="36" t="s">
        <v>33</v>
      </c>
      <c r="B46" s="12" t="s">
        <v>34</v>
      </c>
      <c r="C46" s="37">
        <f>+C39+C45</f>
        <v>181539</v>
      </c>
      <c r="D46" s="37">
        <f t="shared" ref="D46:K46" si="11">+D39+D45</f>
        <v>0</v>
      </c>
      <c r="E46" s="38">
        <f t="shared" si="11"/>
        <v>0</v>
      </c>
      <c r="F46" s="39">
        <f t="shared" si="11"/>
        <v>223342</v>
      </c>
      <c r="G46" s="37">
        <f t="shared" si="11"/>
        <v>223342</v>
      </c>
      <c r="H46" s="40">
        <f t="shared" si="11"/>
        <v>223342</v>
      </c>
      <c r="I46" s="41">
        <f t="shared" si="11"/>
        <v>223342</v>
      </c>
      <c r="J46" s="37">
        <f t="shared" si="11"/>
        <v>223342</v>
      </c>
      <c r="K46" s="38">
        <f t="shared" si="11"/>
        <v>223342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40321</v>
      </c>
      <c r="D49" s="19"/>
      <c r="E49" s="50"/>
      <c r="F49" s="23">
        <v>45321</v>
      </c>
      <c r="G49" s="19">
        <v>45321</v>
      </c>
      <c r="H49" s="50">
        <v>45321</v>
      </c>
      <c r="I49" s="23">
        <v>47821</v>
      </c>
      <c r="J49" s="19">
        <v>50321</v>
      </c>
      <c r="K49" s="50">
        <v>52821</v>
      </c>
    </row>
    <row r="50" spans="1:11" ht="13.5" x14ac:dyDescent="0.25">
      <c r="A50" s="24" t="s">
        <v>60</v>
      </c>
      <c r="B50" s="12" t="s">
        <v>20</v>
      </c>
      <c r="C50" s="19">
        <v>38219</v>
      </c>
      <c r="D50" s="19"/>
      <c r="E50" s="50"/>
      <c r="F50" s="23">
        <v>37576</v>
      </c>
      <c r="G50" s="19">
        <v>37576</v>
      </c>
      <c r="H50" s="50">
        <v>37576</v>
      </c>
      <c r="I50" s="23">
        <v>40076</v>
      </c>
      <c r="J50" s="19">
        <v>42576</v>
      </c>
      <c r="K50" s="50">
        <v>45076</v>
      </c>
    </row>
    <row r="51" spans="1:11" ht="13.5" x14ac:dyDescent="0.25">
      <c r="A51" s="24" t="s">
        <v>61</v>
      </c>
      <c r="B51" s="12" t="s">
        <v>20</v>
      </c>
      <c r="C51" s="19">
        <v>72569</v>
      </c>
      <c r="D51" s="19"/>
      <c r="E51" s="50"/>
      <c r="F51" s="23">
        <v>66194</v>
      </c>
      <c r="G51" s="19">
        <v>66194</v>
      </c>
      <c r="H51" s="50">
        <v>66194</v>
      </c>
      <c r="I51" s="23">
        <v>68694</v>
      </c>
      <c r="J51" s="19">
        <v>71194</v>
      </c>
      <c r="K51" s="50">
        <v>73694</v>
      </c>
    </row>
    <row r="52" spans="1:11" ht="13.5" x14ac:dyDescent="0.25">
      <c r="A52" s="51" t="s">
        <v>62</v>
      </c>
      <c r="B52" s="12" t="s">
        <v>20</v>
      </c>
      <c r="C52" s="19">
        <v>42191</v>
      </c>
      <c r="D52" s="19"/>
      <c r="E52" s="50"/>
      <c r="F52" s="23">
        <v>47191</v>
      </c>
      <c r="G52" s="19">
        <v>47191</v>
      </c>
      <c r="H52" s="50">
        <v>47191</v>
      </c>
      <c r="I52" s="23">
        <v>43928</v>
      </c>
      <c r="J52" s="19">
        <v>43928</v>
      </c>
      <c r="K52" s="50">
        <v>43928</v>
      </c>
    </row>
    <row r="53" spans="1:11" ht="13.5" x14ac:dyDescent="0.25">
      <c r="A53" s="52" t="s">
        <v>63</v>
      </c>
      <c r="B53" s="48" t="s">
        <v>20</v>
      </c>
      <c r="C53" s="42">
        <v>128</v>
      </c>
      <c r="D53" s="42"/>
      <c r="E53" s="53"/>
      <c r="F53" s="46">
        <v>130</v>
      </c>
      <c r="G53" s="42">
        <v>130</v>
      </c>
      <c r="H53" s="45">
        <v>130</v>
      </c>
      <c r="I53" s="46">
        <v>182</v>
      </c>
      <c r="J53" s="42">
        <v>182</v>
      </c>
      <c r="K53" s="53">
        <v>182</v>
      </c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218559220</v>
      </c>
      <c r="D55" s="55">
        <v>223324162</v>
      </c>
      <c r="E55" s="56">
        <v>235622402</v>
      </c>
      <c r="F55" s="57">
        <v>227055994</v>
      </c>
      <c r="G55" s="55">
        <v>227055994</v>
      </c>
      <c r="H55" s="58">
        <v>240065113</v>
      </c>
      <c r="I55" s="59">
        <v>244743656</v>
      </c>
      <c r="J55" s="55">
        <v>260749891</v>
      </c>
      <c r="K55" s="56">
        <v>277802934</v>
      </c>
    </row>
    <row r="56" spans="1:11" ht="13.5" x14ac:dyDescent="0.25">
      <c r="A56" s="24" t="s">
        <v>66</v>
      </c>
      <c r="B56" s="12" t="s">
        <v>20</v>
      </c>
      <c r="C56" s="55">
        <v>61503070</v>
      </c>
      <c r="D56" s="55">
        <v>73090235</v>
      </c>
      <c r="E56" s="56">
        <v>83918364</v>
      </c>
      <c r="F56" s="57">
        <v>103510924</v>
      </c>
      <c r="G56" s="55">
        <v>103510924</v>
      </c>
      <c r="H56" s="58">
        <v>51985612</v>
      </c>
      <c r="I56" s="59">
        <v>108893492</v>
      </c>
      <c r="J56" s="55">
        <v>113902593</v>
      </c>
      <c r="K56" s="56">
        <v>119142112</v>
      </c>
    </row>
    <row r="57" spans="1:11" ht="13.5" x14ac:dyDescent="0.25">
      <c r="A57" s="24" t="s">
        <v>67</v>
      </c>
      <c r="B57" s="12" t="s">
        <v>20</v>
      </c>
      <c r="C57" s="55">
        <v>44961885</v>
      </c>
      <c r="D57" s="55">
        <v>50947131</v>
      </c>
      <c r="E57" s="56">
        <v>32466590</v>
      </c>
      <c r="F57" s="57">
        <v>95145686</v>
      </c>
      <c r="G57" s="55">
        <v>95145686</v>
      </c>
      <c r="H57" s="58">
        <v>48359800</v>
      </c>
      <c r="I57" s="59">
        <v>109712491</v>
      </c>
      <c r="J57" s="55">
        <v>126937352</v>
      </c>
      <c r="K57" s="56">
        <v>146866516</v>
      </c>
    </row>
    <row r="58" spans="1:11" ht="13.5" x14ac:dyDescent="0.25">
      <c r="A58" s="24" t="s">
        <v>68</v>
      </c>
      <c r="B58" s="12" t="s">
        <v>20</v>
      </c>
      <c r="C58" s="55">
        <v>110803192</v>
      </c>
      <c r="D58" s="55">
        <v>133479196</v>
      </c>
      <c r="E58" s="56">
        <v>149818130</v>
      </c>
      <c r="F58" s="57">
        <v>175413500</v>
      </c>
      <c r="G58" s="55">
        <v>175413500</v>
      </c>
      <c r="H58" s="58">
        <v>89610618</v>
      </c>
      <c r="I58" s="59">
        <v>184535002</v>
      </c>
      <c r="J58" s="55">
        <v>193023612</v>
      </c>
      <c r="K58" s="56">
        <v>201902698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435827367</v>
      </c>
      <c r="D60" s="67">
        <f t="shared" ref="D60:K60" si="12">SUM(D55:D59)</f>
        <v>480840724</v>
      </c>
      <c r="E60" s="68">
        <f t="shared" si="12"/>
        <v>501825486</v>
      </c>
      <c r="F60" s="69">
        <f t="shared" si="12"/>
        <v>601126104</v>
      </c>
      <c r="G60" s="67">
        <f t="shared" si="12"/>
        <v>601126104</v>
      </c>
      <c r="H60" s="70">
        <f t="shared" si="12"/>
        <v>430021143</v>
      </c>
      <c r="I60" s="71">
        <f t="shared" si="12"/>
        <v>647884641</v>
      </c>
      <c r="J60" s="67">
        <f t="shared" si="12"/>
        <v>694613448</v>
      </c>
      <c r="K60" s="68">
        <f t="shared" si="12"/>
        <v>745714260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>
        <v>120000</v>
      </c>
      <c r="G63" s="19">
        <v>120000</v>
      </c>
      <c r="H63" s="22">
        <v>120000</v>
      </c>
      <c r="I63" s="23">
        <v>120000</v>
      </c>
      <c r="J63" s="19">
        <v>120000</v>
      </c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>
        <v>113</v>
      </c>
      <c r="G66" s="79">
        <v>113</v>
      </c>
      <c r="H66" s="81">
        <v>113</v>
      </c>
      <c r="I66" s="23">
        <v>118</v>
      </c>
      <c r="J66" s="19">
        <v>124</v>
      </c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>
        <v>170</v>
      </c>
      <c r="G68" s="84">
        <v>170</v>
      </c>
      <c r="H68" s="85">
        <v>170</v>
      </c>
      <c r="I68" s="46">
        <v>170</v>
      </c>
      <c r="J68" s="42">
        <v>170</v>
      </c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18638782</v>
      </c>
      <c r="D70" s="55">
        <v>22524573</v>
      </c>
      <c r="E70" s="56">
        <v>23700262</v>
      </c>
      <c r="F70" s="57">
        <v>38531335</v>
      </c>
      <c r="G70" s="55">
        <v>38531335</v>
      </c>
      <c r="H70" s="58">
        <v>24314383</v>
      </c>
      <c r="I70" s="59">
        <v>39594144</v>
      </c>
      <c r="J70" s="55">
        <v>41415474</v>
      </c>
      <c r="K70" s="56">
        <v>43320586</v>
      </c>
    </row>
    <row r="71" spans="1:11" ht="13.5" x14ac:dyDescent="0.25">
      <c r="A71" s="24" t="s">
        <v>82</v>
      </c>
      <c r="B71" s="12" t="s">
        <v>20</v>
      </c>
      <c r="C71" s="55">
        <v>91443207</v>
      </c>
      <c r="D71" s="55">
        <v>104878389</v>
      </c>
      <c r="E71" s="56">
        <v>120632814</v>
      </c>
      <c r="F71" s="57">
        <v>242573742</v>
      </c>
      <c r="G71" s="55">
        <v>242573742</v>
      </c>
      <c r="H71" s="58">
        <v>173770188</v>
      </c>
      <c r="I71" s="59">
        <v>249264648</v>
      </c>
      <c r="J71" s="55">
        <v>260730822</v>
      </c>
      <c r="K71" s="56">
        <v>272724439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>
        <v>30649703</v>
      </c>
      <c r="F78" s="57">
        <v>49832784</v>
      </c>
      <c r="G78" s="55">
        <v>49832784</v>
      </c>
      <c r="H78" s="58">
        <v>18336813</v>
      </c>
      <c r="I78" s="59">
        <v>52274590</v>
      </c>
      <c r="J78" s="55">
        <v>54679222</v>
      </c>
      <c r="K78" s="56">
        <v>57194466</v>
      </c>
    </row>
    <row r="79" spans="1:11" ht="13.5" x14ac:dyDescent="0.25">
      <c r="A79" s="86" t="s">
        <v>91</v>
      </c>
      <c r="B79" s="87" t="s">
        <v>20</v>
      </c>
      <c r="C79" s="88">
        <f>SUM(C70:C78)</f>
        <v>110081989</v>
      </c>
      <c r="D79" s="88">
        <f t="shared" ref="D79:K79" si="13">SUM(D70:D78)</f>
        <v>127402962</v>
      </c>
      <c r="E79" s="89">
        <f t="shared" si="13"/>
        <v>174982779</v>
      </c>
      <c r="F79" s="90">
        <f t="shared" si="13"/>
        <v>330937861</v>
      </c>
      <c r="G79" s="88">
        <f t="shared" si="13"/>
        <v>330937861</v>
      </c>
      <c r="H79" s="91">
        <f t="shared" si="13"/>
        <v>216421384</v>
      </c>
      <c r="I79" s="92">
        <f t="shared" si="13"/>
        <v>341133382</v>
      </c>
      <c r="J79" s="88">
        <f t="shared" si="13"/>
        <v>356825518</v>
      </c>
      <c r="K79" s="89">
        <f t="shared" si="13"/>
        <v>373239491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121335059</v>
      </c>
      <c r="D55" s="55">
        <v>121335059</v>
      </c>
      <c r="E55" s="56">
        <v>89922918</v>
      </c>
      <c r="F55" s="57">
        <v>119366100</v>
      </c>
      <c r="G55" s="55">
        <v>145699100</v>
      </c>
      <c r="H55" s="58">
        <v>150908458</v>
      </c>
      <c r="I55" s="59">
        <v>150070080</v>
      </c>
      <c r="J55" s="55">
        <v>154572190</v>
      </c>
      <c r="K55" s="56">
        <v>159209360</v>
      </c>
    </row>
    <row r="56" spans="1:11" ht="13.5" x14ac:dyDescent="0.25">
      <c r="A56" s="24" t="s">
        <v>66</v>
      </c>
      <c r="B56" s="12" t="s">
        <v>20</v>
      </c>
      <c r="C56" s="55">
        <v>134896212</v>
      </c>
      <c r="D56" s="55">
        <v>134896212</v>
      </c>
      <c r="E56" s="56">
        <v>116202468</v>
      </c>
      <c r="F56" s="57">
        <v>120127970</v>
      </c>
      <c r="G56" s="55">
        <v>209802850</v>
      </c>
      <c r="H56" s="58">
        <v>195745293</v>
      </c>
      <c r="I56" s="59">
        <v>218175650</v>
      </c>
      <c r="J56" s="55">
        <v>224720920</v>
      </c>
      <c r="K56" s="56">
        <v>231462550</v>
      </c>
    </row>
    <row r="57" spans="1:11" ht="13.5" x14ac:dyDescent="0.25">
      <c r="A57" s="24" t="s">
        <v>67</v>
      </c>
      <c r="B57" s="12" t="s">
        <v>20</v>
      </c>
      <c r="C57" s="55">
        <v>24554001</v>
      </c>
      <c r="D57" s="55">
        <v>24554001</v>
      </c>
      <c r="E57" s="56">
        <v>20457808</v>
      </c>
      <c r="F57" s="57">
        <v>42050220</v>
      </c>
      <c r="G57" s="55">
        <v>22163270</v>
      </c>
      <c r="H57" s="58">
        <v>20246144</v>
      </c>
      <c r="I57" s="59">
        <v>23491930</v>
      </c>
      <c r="J57" s="55">
        <v>24666530</v>
      </c>
      <c r="K57" s="56">
        <v>25899860</v>
      </c>
    </row>
    <row r="58" spans="1:11" ht="13.5" x14ac:dyDescent="0.25">
      <c r="A58" s="24" t="s">
        <v>68</v>
      </c>
      <c r="B58" s="12" t="s">
        <v>20</v>
      </c>
      <c r="C58" s="55">
        <v>84152194</v>
      </c>
      <c r="D58" s="55">
        <v>84152194</v>
      </c>
      <c r="E58" s="56">
        <v>75294972</v>
      </c>
      <c r="F58" s="57">
        <v>90143120</v>
      </c>
      <c r="G58" s="55">
        <v>152040180</v>
      </c>
      <c r="H58" s="58">
        <v>135082794</v>
      </c>
      <c r="I58" s="59">
        <v>91754000</v>
      </c>
      <c r="J58" s="55">
        <v>96554000</v>
      </c>
      <c r="K58" s="56">
        <v>107099000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364937466</v>
      </c>
      <c r="D60" s="67">
        <f t="shared" ref="D60:K60" si="12">SUM(D55:D59)</f>
        <v>364937466</v>
      </c>
      <c r="E60" s="68">
        <f t="shared" si="12"/>
        <v>301878166</v>
      </c>
      <c r="F60" s="69">
        <f t="shared" si="12"/>
        <v>371687410</v>
      </c>
      <c r="G60" s="67">
        <f t="shared" si="12"/>
        <v>529705400</v>
      </c>
      <c r="H60" s="70">
        <f t="shared" si="12"/>
        <v>501982689</v>
      </c>
      <c r="I60" s="71">
        <f t="shared" si="12"/>
        <v>483491660</v>
      </c>
      <c r="J60" s="67">
        <f t="shared" si="12"/>
        <v>500513640</v>
      </c>
      <c r="K60" s="68">
        <f t="shared" si="12"/>
        <v>523670770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141950686</v>
      </c>
      <c r="D71" s="55">
        <v>141950686</v>
      </c>
      <c r="E71" s="56">
        <v>148581051</v>
      </c>
      <c r="F71" s="57">
        <v>158843430</v>
      </c>
      <c r="G71" s="55">
        <v>209667780</v>
      </c>
      <c r="H71" s="58">
        <v>131191258</v>
      </c>
      <c r="I71" s="59">
        <v>220151180</v>
      </c>
      <c r="J71" s="55">
        <v>232259500</v>
      </c>
      <c r="K71" s="56">
        <v>246195080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>
        <v>232796</v>
      </c>
      <c r="D74" s="55">
        <v>232796</v>
      </c>
      <c r="E74" s="56">
        <v>125098</v>
      </c>
      <c r="F74" s="57">
        <v>1000000</v>
      </c>
      <c r="G74" s="55">
        <v>1000000</v>
      </c>
      <c r="H74" s="58">
        <v>245774</v>
      </c>
      <c r="I74" s="59">
        <v>800000</v>
      </c>
      <c r="J74" s="55">
        <v>600000</v>
      </c>
      <c r="K74" s="56">
        <v>400000</v>
      </c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142183482</v>
      </c>
      <c r="D79" s="88">
        <f t="shared" ref="D79:K79" si="13">SUM(D70:D78)</f>
        <v>142183482</v>
      </c>
      <c r="E79" s="89">
        <f t="shared" si="13"/>
        <v>148706149</v>
      </c>
      <c r="F79" s="90">
        <f t="shared" si="13"/>
        <v>159843430</v>
      </c>
      <c r="G79" s="88">
        <f t="shared" si="13"/>
        <v>210667780</v>
      </c>
      <c r="H79" s="91">
        <f t="shared" si="13"/>
        <v>131437032</v>
      </c>
      <c r="I79" s="92">
        <f t="shared" si="13"/>
        <v>220951180</v>
      </c>
      <c r="J79" s="88">
        <f t="shared" si="13"/>
        <v>232859500</v>
      </c>
      <c r="K79" s="89">
        <f t="shared" si="13"/>
        <v>246595080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>
        <v>15670</v>
      </c>
      <c r="D4" s="13">
        <v>15698</v>
      </c>
      <c r="E4" s="14">
        <v>15698</v>
      </c>
      <c r="F4" s="15">
        <v>16640</v>
      </c>
      <c r="G4" s="13">
        <v>16640</v>
      </c>
      <c r="H4" s="16"/>
      <c r="I4" s="17">
        <v>17472</v>
      </c>
      <c r="J4" s="13">
        <v>17472</v>
      </c>
      <c r="K4" s="14">
        <v>17472</v>
      </c>
    </row>
    <row r="5" spans="1:11" ht="13.5" x14ac:dyDescent="0.25">
      <c r="A5" s="18" t="s">
        <v>19</v>
      </c>
      <c r="B5" s="12" t="s">
        <v>20</v>
      </c>
      <c r="C5" s="19">
        <v>15670</v>
      </c>
      <c r="D5" s="19">
        <v>15698</v>
      </c>
      <c r="E5" s="20">
        <v>15698</v>
      </c>
      <c r="F5" s="21">
        <v>16640</v>
      </c>
      <c r="G5" s="19">
        <v>16640</v>
      </c>
      <c r="H5" s="22"/>
      <c r="I5" s="23">
        <v>17472</v>
      </c>
      <c r="J5" s="19">
        <v>17472</v>
      </c>
      <c r="K5" s="20">
        <v>17472</v>
      </c>
    </row>
    <row r="6" spans="1:11" ht="13.5" x14ac:dyDescent="0.25">
      <c r="A6" s="24" t="s">
        <v>21</v>
      </c>
      <c r="B6" s="12" t="s">
        <v>20</v>
      </c>
      <c r="C6" s="19">
        <v>15670</v>
      </c>
      <c r="D6" s="19">
        <v>15698</v>
      </c>
      <c r="E6" s="20">
        <v>15698</v>
      </c>
      <c r="F6" s="21">
        <v>16640</v>
      </c>
      <c r="G6" s="19">
        <v>16640</v>
      </c>
      <c r="H6" s="22"/>
      <c r="I6" s="23">
        <v>17472</v>
      </c>
      <c r="J6" s="19">
        <v>17472</v>
      </c>
      <c r="K6" s="20">
        <v>17472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15670</v>
      </c>
      <c r="D10" s="26">
        <f t="shared" ref="D10:K10" si="0">SUM(D6:D9)</f>
        <v>15698</v>
      </c>
      <c r="E10" s="27">
        <f t="shared" si="0"/>
        <v>15698</v>
      </c>
      <c r="F10" s="28">
        <f t="shared" si="0"/>
        <v>16640</v>
      </c>
      <c r="G10" s="26">
        <f t="shared" si="0"/>
        <v>16640</v>
      </c>
      <c r="H10" s="29">
        <f t="shared" si="0"/>
        <v>0</v>
      </c>
      <c r="I10" s="30">
        <f t="shared" si="0"/>
        <v>17472</v>
      </c>
      <c r="J10" s="26">
        <f t="shared" si="0"/>
        <v>17472</v>
      </c>
      <c r="K10" s="27">
        <f t="shared" si="0"/>
        <v>17472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15670</v>
      </c>
      <c r="D15" s="37">
        <f t="shared" ref="D15:K15" si="2">+D10+D14</f>
        <v>15698</v>
      </c>
      <c r="E15" s="38">
        <f t="shared" si="2"/>
        <v>15698</v>
      </c>
      <c r="F15" s="39">
        <f t="shared" si="2"/>
        <v>16640</v>
      </c>
      <c r="G15" s="37">
        <f t="shared" si="2"/>
        <v>16640</v>
      </c>
      <c r="H15" s="40">
        <f t="shared" si="2"/>
        <v>0</v>
      </c>
      <c r="I15" s="41">
        <f t="shared" si="2"/>
        <v>17472</v>
      </c>
      <c r="J15" s="37">
        <f t="shared" si="2"/>
        <v>17472</v>
      </c>
      <c r="K15" s="38">
        <f t="shared" si="2"/>
        <v>17472</v>
      </c>
    </row>
    <row r="16" spans="1:11" ht="13.5" x14ac:dyDescent="0.25">
      <c r="A16" s="18" t="s">
        <v>35</v>
      </c>
      <c r="B16" s="12" t="s">
        <v>20</v>
      </c>
      <c r="C16" s="19">
        <v>13284</v>
      </c>
      <c r="D16" s="19">
        <v>14081</v>
      </c>
      <c r="E16" s="20">
        <v>14081</v>
      </c>
      <c r="F16" s="21">
        <v>14926</v>
      </c>
      <c r="G16" s="19">
        <v>14926</v>
      </c>
      <c r="H16" s="22"/>
      <c r="I16" s="23">
        <v>15672</v>
      </c>
      <c r="J16" s="19">
        <v>15672</v>
      </c>
      <c r="K16" s="20">
        <v>15672</v>
      </c>
    </row>
    <row r="17" spans="1:11" ht="13.5" x14ac:dyDescent="0.25">
      <c r="A17" s="24" t="s">
        <v>36</v>
      </c>
      <c r="B17" s="12" t="s">
        <v>20</v>
      </c>
      <c r="C17" s="19">
        <v>13284</v>
      </c>
      <c r="D17" s="19">
        <v>14081</v>
      </c>
      <c r="E17" s="20">
        <v>14081</v>
      </c>
      <c r="F17" s="21">
        <v>14926</v>
      </c>
      <c r="G17" s="19">
        <v>14926</v>
      </c>
      <c r="H17" s="22"/>
      <c r="I17" s="23">
        <v>15672</v>
      </c>
      <c r="J17" s="19">
        <v>15672</v>
      </c>
      <c r="K17" s="20">
        <v>15672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13284</v>
      </c>
      <c r="D22" s="26">
        <f t="shared" ref="D22:K22" si="3">SUM(D17:D21)</f>
        <v>14081</v>
      </c>
      <c r="E22" s="27">
        <f t="shared" si="3"/>
        <v>14081</v>
      </c>
      <c r="F22" s="28">
        <f t="shared" si="3"/>
        <v>14926</v>
      </c>
      <c r="G22" s="26">
        <f t="shared" si="3"/>
        <v>14926</v>
      </c>
      <c r="H22" s="29">
        <f t="shared" si="3"/>
        <v>0</v>
      </c>
      <c r="I22" s="30">
        <f t="shared" si="3"/>
        <v>15672</v>
      </c>
      <c r="J22" s="26">
        <f t="shared" si="3"/>
        <v>15672</v>
      </c>
      <c r="K22" s="27">
        <f t="shared" si="3"/>
        <v>15672</v>
      </c>
    </row>
    <row r="23" spans="1:11" ht="13.5" x14ac:dyDescent="0.25">
      <c r="A23" s="24" t="s">
        <v>41</v>
      </c>
      <c r="B23" s="12" t="s">
        <v>20</v>
      </c>
      <c r="C23" s="19">
        <v>15</v>
      </c>
      <c r="D23" s="19">
        <v>15</v>
      </c>
      <c r="E23" s="20">
        <v>15</v>
      </c>
      <c r="F23" s="21">
        <v>16</v>
      </c>
      <c r="G23" s="19">
        <v>16</v>
      </c>
      <c r="H23" s="22"/>
      <c r="I23" s="23">
        <v>17</v>
      </c>
      <c r="J23" s="19">
        <v>17</v>
      </c>
      <c r="K23" s="20">
        <v>17</v>
      </c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15</v>
      </c>
      <c r="D26" s="31">
        <f t="shared" ref="D26:K26" si="4">SUM(D23:D25)</f>
        <v>15</v>
      </c>
      <c r="E26" s="32">
        <f t="shared" si="4"/>
        <v>15</v>
      </c>
      <c r="F26" s="33">
        <f t="shared" si="4"/>
        <v>16</v>
      </c>
      <c r="G26" s="31">
        <f t="shared" si="4"/>
        <v>16</v>
      </c>
      <c r="H26" s="34">
        <f t="shared" si="4"/>
        <v>0</v>
      </c>
      <c r="I26" s="35">
        <f t="shared" si="4"/>
        <v>17</v>
      </c>
      <c r="J26" s="31">
        <f t="shared" si="4"/>
        <v>17</v>
      </c>
      <c r="K26" s="32">
        <f t="shared" si="4"/>
        <v>17</v>
      </c>
    </row>
    <row r="27" spans="1:11" ht="13.5" x14ac:dyDescent="0.25">
      <c r="A27" s="36" t="s">
        <v>33</v>
      </c>
      <c r="B27" s="12" t="s">
        <v>34</v>
      </c>
      <c r="C27" s="37">
        <f>+C22+C26</f>
        <v>13299</v>
      </c>
      <c r="D27" s="37">
        <f t="shared" ref="D27:K27" si="5">+D22+D26</f>
        <v>14096</v>
      </c>
      <c r="E27" s="38">
        <f t="shared" si="5"/>
        <v>14096</v>
      </c>
      <c r="F27" s="39">
        <f t="shared" si="5"/>
        <v>14942</v>
      </c>
      <c r="G27" s="37">
        <f t="shared" si="5"/>
        <v>14942</v>
      </c>
      <c r="H27" s="40">
        <f t="shared" si="5"/>
        <v>0</v>
      </c>
      <c r="I27" s="41">
        <f t="shared" si="5"/>
        <v>15689</v>
      </c>
      <c r="J27" s="37">
        <f t="shared" si="5"/>
        <v>15689</v>
      </c>
      <c r="K27" s="38">
        <f t="shared" si="5"/>
        <v>15689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989</v>
      </c>
      <c r="D29" s="19">
        <v>800</v>
      </c>
      <c r="E29" s="20">
        <v>800</v>
      </c>
      <c r="F29" s="21">
        <v>848</v>
      </c>
      <c r="G29" s="19">
        <v>848</v>
      </c>
      <c r="H29" s="22"/>
      <c r="I29" s="23">
        <v>890</v>
      </c>
      <c r="J29" s="19">
        <v>890</v>
      </c>
      <c r="K29" s="20">
        <v>891</v>
      </c>
    </row>
    <row r="30" spans="1:11" ht="13.5" x14ac:dyDescent="0.25">
      <c r="A30" s="24" t="s">
        <v>46</v>
      </c>
      <c r="B30" s="12" t="s">
        <v>20</v>
      </c>
      <c r="C30" s="19">
        <v>11086</v>
      </c>
      <c r="D30" s="19">
        <v>10944</v>
      </c>
      <c r="E30" s="20">
        <v>10944</v>
      </c>
      <c r="F30" s="21">
        <v>11601</v>
      </c>
      <c r="G30" s="19">
        <v>11601</v>
      </c>
      <c r="H30" s="22"/>
      <c r="I30" s="23">
        <v>12181</v>
      </c>
      <c r="J30" s="19">
        <v>12181</v>
      </c>
      <c r="K30" s="20">
        <v>12181</v>
      </c>
    </row>
    <row r="31" spans="1:11" ht="13.5" x14ac:dyDescent="0.25">
      <c r="A31" s="25" t="s">
        <v>27</v>
      </c>
      <c r="B31" s="12" t="s">
        <v>20</v>
      </c>
      <c r="C31" s="26">
        <f>SUM(C29:C30)</f>
        <v>12075</v>
      </c>
      <c r="D31" s="26">
        <f t="shared" ref="D31:K31" si="6">SUM(D29:D30)</f>
        <v>11744</v>
      </c>
      <c r="E31" s="27">
        <f t="shared" si="6"/>
        <v>11744</v>
      </c>
      <c r="F31" s="28">
        <f t="shared" si="6"/>
        <v>12449</v>
      </c>
      <c r="G31" s="26">
        <f t="shared" si="6"/>
        <v>12449</v>
      </c>
      <c r="H31" s="29">
        <f t="shared" si="6"/>
        <v>0</v>
      </c>
      <c r="I31" s="30">
        <f t="shared" si="6"/>
        <v>13071</v>
      </c>
      <c r="J31" s="26">
        <f t="shared" si="6"/>
        <v>13071</v>
      </c>
      <c r="K31" s="27">
        <f t="shared" si="6"/>
        <v>13072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12075</v>
      </c>
      <c r="D36" s="37">
        <f t="shared" ref="D36:K36" si="8">+D31+D35</f>
        <v>11744</v>
      </c>
      <c r="E36" s="38">
        <f t="shared" si="8"/>
        <v>11744</v>
      </c>
      <c r="F36" s="39">
        <f t="shared" si="8"/>
        <v>12449</v>
      </c>
      <c r="G36" s="37">
        <f t="shared" si="8"/>
        <v>12449</v>
      </c>
      <c r="H36" s="40">
        <f t="shared" si="8"/>
        <v>0</v>
      </c>
      <c r="I36" s="41">
        <f t="shared" si="8"/>
        <v>13071</v>
      </c>
      <c r="J36" s="37">
        <f t="shared" si="8"/>
        <v>13071</v>
      </c>
      <c r="K36" s="38">
        <f t="shared" si="8"/>
        <v>13072</v>
      </c>
    </row>
    <row r="37" spans="1:11" ht="13.5" x14ac:dyDescent="0.25">
      <c r="A37" s="18" t="s">
        <v>50</v>
      </c>
      <c r="B37" s="12" t="s">
        <v>20</v>
      </c>
      <c r="C37" s="19">
        <v>15918</v>
      </c>
      <c r="D37" s="19">
        <v>16717</v>
      </c>
      <c r="E37" s="20">
        <v>16717</v>
      </c>
      <c r="F37" s="21">
        <v>17720</v>
      </c>
      <c r="G37" s="19">
        <v>17720</v>
      </c>
      <c r="H37" s="22"/>
      <c r="I37" s="23">
        <v>18606</v>
      </c>
      <c r="J37" s="19">
        <v>18606</v>
      </c>
      <c r="K37" s="20">
        <v>18606</v>
      </c>
    </row>
    <row r="38" spans="1:11" ht="13.5" x14ac:dyDescent="0.25">
      <c r="A38" s="24" t="s">
        <v>51</v>
      </c>
      <c r="B38" s="12" t="s">
        <v>20</v>
      </c>
      <c r="C38" s="42">
        <v>15918</v>
      </c>
      <c r="D38" s="42">
        <v>16717</v>
      </c>
      <c r="E38" s="43">
        <v>16717</v>
      </c>
      <c r="F38" s="44">
        <v>17720</v>
      </c>
      <c r="G38" s="42">
        <v>17720</v>
      </c>
      <c r="H38" s="45"/>
      <c r="I38" s="46">
        <v>18606</v>
      </c>
      <c r="J38" s="42">
        <v>18606</v>
      </c>
      <c r="K38" s="43">
        <v>18606</v>
      </c>
    </row>
    <row r="39" spans="1:11" ht="13.5" x14ac:dyDescent="0.25">
      <c r="A39" s="25" t="s">
        <v>27</v>
      </c>
      <c r="B39" s="12" t="s">
        <v>20</v>
      </c>
      <c r="C39" s="19">
        <f>+C38</f>
        <v>15918</v>
      </c>
      <c r="D39" s="19">
        <f t="shared" ref="D39:K39" si="9">+D38</f>
        <v>16717</v>
      </c>
      <c r="E39" s="20">
        <f t="shared" si="9"/>
        <v>16717</v>
      </c>
      <c r="F39" s="21">
        <f t="shared" si="9"/>
        <v>17720</v>
      </c>
      <c r="G39" s="19">
        <f t="shared" si="9"/>
        <v>17720</v>
      </c>
      <c r="H39" s="22">
        <f t="shared" si="9"/>
        <v>0</v>
      </c>
      <c r="I39" s="23">
        <f t="shared" si="9"/>
        <v>18606</v>
      </c>
      <c r="J39" s="19">
        <f t="shared" si="9"/>
        <v>18606</v>
      </c>
      <c r="K39" s="20">
        <f t="shared" si="9"/>
        <v>18606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15918</v>
      </c>
      <c r="D46" s="37">
        <f t="shared" ref="D46:K46" si="11">+D39+D45</f>
        <v>16717</v>
      </c>
      <c r="E46" s="38">
        <f t="shared" si="11"/>
        <v>16717</v>
      </c>
      <c r="F46" s="39">
        <f t="shared" si="11"/>
        <v>17720</v>
      </c>
      <c r="G46" s="37">
        <f t="shared" si="11"/>
        <v>17720</v>
      </c>
      <c r="H46" s="40">
        <f t="shared" si="11"/>
        <v>0</v>
      </c>
      <c r="I46" s="41">
        <f t="shared" si="11"/>
        <v>18606</v>
      </c>
      <c r="J46" s="37">
        <f t="shared" si="11"/>
        <v>18606</v>
      </c>
      <c r="K46" s="38">
        <f t="shared" si="11"/>
        <v>18606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>
        <v>8277</v>
      </c>
      <c r="D48" s="19">
        <v>4265</v>
      </c>
      <c r="E48" s="49">
        <v>4265</v>
      </c>
      <c r="F48" s="30">
        <v>4521</v>
      </c>
      <c r="G48" s="19">
        <v>4521</v>
      </c>
      <c r="H48" s="22"/>
      <c r="I48" s="23">
        <v>4747</v>
      </c>
      <c r="J48" s="19">
        <v>4747</v>
      </c>
      <c r="K48" s="20">
        <v>4747</v>
      </c>
    </row>
    <row r="49" spans="1:11" ht="13.5" x14ac:dyDescent="0.25">
      <c r="A49" s="24" t="s">
        <v>59</v>
      </c>
      <c r="B49" s="12" t="s">
        <v>20</v>
      </c>
      <c r="C49" s="19">
        <v>8277</v>
      </c>
      <c r="D49" s="19">
        <v>4265</v>
      </c>
      <c r="E49" s="50">
        <v>4265</v>
      </c>
      <c r="F49" s="23">
        <v>4521</v>
      </c>
      <c r="G49" s="19">
        <v>4521</v>
      </c>
      <c r="H49" s="50"/>
      <c r="I49" s="23">
        <v>4747</v>
      </c>
      <c r="J49" s="19">
        <v>4747</v>
      </c>
      <c r="K49" s="50">
        <v>4747</v>
      </c>
    </row>
    <row r="50" spans="1:11" ht="13.5" x14ac:dyDescent="0.25">
      <c r="A50" s="24" t="s">
        <v>60</v>
      </c>
      <c r="B50" s="12" t="s">
        <v>20</v>
      </c>
      <c r="C50" s="19">
        <v>7345</v>
      </c>
      <c r="D50" s="19">
        <v>3988</v>
      </c>
      <c r="E50" s="50">
        <v>3988</v>
      </c>
      <c r="F50" s="23">
        <v>4227</v>
      </c>
      <c r="G50" s="19">
        <v>4227</v>
      </c>
      <c r="H50" s="50"/>
      <c r="I50" s="23">
        <v>4439</v>
      </c>
      <c r="J50" s="19">
        <v>4439</v>
      </c>
      <c r="K50" s="50">
        <v>4439</v>
      </c>
    </row>
    <row r="51" spans="1:11" ht="13.5" x14ac:dyDescent="0.25">
      <c r="A51" s="24" t="s">
        <v>61</v>
      </c>
      <c r="B51" s="12" t="s">
        <v>20</v>
      </c>
      <c r="C51" s="19">
        <v>6084</v>
      </c>
      <c r="D51" s="19">
        <v>3364</v>
      </c>
      <c r="E51" s="50">
        <v>3364</v>
      </c>
      <c r="F51" s="23">
        <v>3566</v>
      </c>
      <c r="G51" s="19">
        <v>3566</v>
      </c>
      <c r="H51" s="50"/>
      <c r="I51" s="23">
        <v>3744</v>
      </c>
      <c r="J51" s="19">
        <v>3744</v>
      </c>
      <c r="K51" s="50">
        <v>3744</v>
      </c>
    </row>
    <row r="52" spans="1:11" ht="13.5" x14ac:dyDescent="0.25">
      <c r="A52" s="51" t="s">
        <v>62</v>
      </c>
      <c r="B52" s="12" t="s">
        <v>20</v>
      </c>
      <c r="C52" s="19">
        <v>7507</v>
      </c>
      <c r="D52" s="19">
        <v>4267</v>
      </c>
      <c r="E52" s="50">
        <v>4267</v>
      </c>
      <c r="F52" s="23">
        <v>4523</v>
      </c>
      <c r="G52" s="19">
        <v>4523</v>
      </c>
      <c r="H52" s="50"/>
      <c r="I52" s="23">
        <v>4749</v>
      </c>
      <c r="J52" s="19">
        <v>4749</v>
      </c>
      <c r="K52" s="50">
        <v>4749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680103</v>
      </c>
      <c r="D55" s="55"/>
      <c r="E55" s="56">
        <v>8682193</v>
      </c>
      <c r="F55" s="57">
        <v>7543220</v>
      </c>
      <c r="G55" s="55">
        <v>6127425</v>
      </c>
      <c r="H55" s="58">
        <v>5196059</v>
      </c>
      <c r="I55" s="59">
        <v>6127435</v>
      </c>
      <c r="J55" s="55">
        <v>6409298</v>
      </c>
      <c r="K55" s="56">
        <v>6704125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>
        <v>14153339</v>
      </c>
      <c r="F56" s="57">
        <v>10730624</v>
      </c>
      <c r="G56" s="55">
        <v>12727151</v>
      </c>
      <c r="H56" s="58">
        <v>11265879</v>
      </c>
      <c r="I56" s="59">
        <v>12727169</v>
      </c>
      <c r="J56" s="55">
        <v>13312615</v>
      </c>
      <c r="K56" s="56">
        <v>13924995</v>
      </c>
    </row>
    <row r="57" spans="1:11" ht="13.5" x14ac:dyDescent="0.25">
      <c r="A57" s="24" t="s">
        <v>67</v>
      </c>
      <c r="B57" s="12" t="s">
        <v>20</v>
      </c>
      <c r="C57" s="55">
        <v>4159</v>
      </c>
      <c r="D57" s="55"/>
      <c r="E57" s="56">
        <v>5363158</v>
      </c>
      <c r="F57" s="57">
        <v>5811168</v>
      </c>
      <c r="G57" s="55">
        <v>1941538</v>
      </c>
      <c r="H57" s="58">
        <v>2594232</v>
      </c>
      <c r="I57" s="59">
        <v>1941544</v>
      </c>
      <c r="J57" s="55">
        <v>2030854</v>
      </c>
      <c r="K57" s="56">
        <v>2124273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>
        <v>13026722</v>
      </c>
      <c r="F58" s="57">
        <v>22439931</v>
      </c>
      <c r="G58" s="55">
        <v>7152712</v>
      </c>
      <c r="H58" s="58">
        <v>6376753</v>
      </c>
      <c r="I58" s="59">
        <v>7152726</v>
      </c>
      <c r="J58" s="55">
        <v>7481751</v>
      </c>
      <c r="K58" s="56">
        <v>7825910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684262</v>
      </c>
      <c r="D60" s="67">
        <f t="shared" ref="D60:K60" si="12">SUM(D55:D59)</f>
        <v>0</v>
      </c>
      <c r="E60" s="68">
        <f t="shared" si="12"/>
        <v>41225412</v>
      </c>
      <c r="F60" s="69">
        <f t="shared" si="12"/>
        <v>46524943</v>
      </c>
      <c r="G60" s="67">
        <f t="shared" si="12"/>
        <v>27948826</v>
      </c>
      <c r="H60" s="70">
        <f t="shared" si="12"/>
        <v>25432923</v>
      </c>
      <c r="I60" s="71">
        <f t="shared" si="12"/>
        <v>27948874</v>
      </c>
      <c r="J60" s="67">
        <f t="shared" si="12"/>
        <v>29234518</v>
      </c>
      <c r="K60" s="68">
        <f t="shared" si="12"/>
        <v>30579303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/>
      <c r="I64" s="82">
        <v>7</v>
      </c>
      <c r="J64" s="19">
        <v>7</v>
      </c>
      <c r="K64" s="20">
        <v>7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>
        <v>133</v>
      </c>
      <c r="D66" s="19">
        <v>147</v>
      </c>
      <c r="E66" s="20">
        <v>147</v>
      </c>
      <c r="F66" s="78">
        <v>155</v>
      </c>
      <c r="G66" s="79">
        <v>155</v>
      </c>
      <c r="H66" s="81"/>
      <c r="I66" s="23">
        <v>163</v>
      </c>
      <c r="J66" s="19">
        <v>163</v>
      </c>
      <c r="K66" s="20">
        <v>163</v>
      </c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53</v>
      </c>
      <c r="G67" s="79">
        <v>53</v>
      </c>
      <c r="H67" s="81"/>
      <c r="I67" s="82">
        <v>56</v>
      </c>
      <c r="J67" s="19">
        <v>56</v>
      </c>
      <c r="K67" s="20">
        <v>56</v>
      </c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2308994</v>
      </c>
      <c r="D71" s="55"/>
      <c r="E71" s="56">
        <v>4424944</v>
      </c>
      <c r="F71" s="57">
        <v>7041170</v>
      </c>
      <c r="G71" s="55">
        <v>-220850</v>
      </c>
      <c r="H71" s="58">
        <v>3676112</v>
      </c>
      <c r="I71" s="59">
        <v>-220852</v>
      </c>
      <c r="J71" s="55">
        <v>-231011</v>
      </c>
      <c r="K71" s="56">
        <v>-241637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2308994</v>
      </c>
      <c r="D79" s="88">
        <f t="shared" ref="D79:K79" si="13">SUM(D70:D78)</f>
        <v>0</v>
      </c>
      <c r="E79" s="89">
        <f t="shared" si="13"/>
        <v>4424944</v>
      </c>
      <c r="F79" s="90">
        <f t="shared" si="13"/>
        <v>7041170</v>
      </c>
      <c r="G79" s="88">
        <f t="shared" si="13"/>
        <v>-220850</v>
      </c>
      <c r="H79" s="91">
        <f t="shared" si="13"/>
        <v>3676112</v>
      </c>
      <c r="I79" s="92">
        <f t="shared" si="13"/>
        <v>-220852</v>
      </c>
      <c r="J79" s="88">
        <f t="shared" si="13"/>
        <v>-231011</v>
      </c>
      <c r="K79" s="89">
        <f t="shared" si="13"/>
        <v>-241637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5017</v>
      </c>
      <c r="D6" s="19">
        <v>5017</v>
      </c>
      <c r="E6" s="20">
        <v>5017</v>
      </c>
      <c r="F6" s="21">
        <v>5017</v>
      </c>
      <c r="G6" s="19">
        <v>5017</v>
      </c>
      <c r="H6" s="22">
        <v>5017</v>
      </c>
      <c r="I6" s="23">
        <v>5017</v>
      </c>
      <c r="J6" s="19">
        <v>5017</v>
      </c>
      <c r="K6" s="20">
        <v>5017</v>
      </c>
    </row>
    <row r="7" spans="1:11" ht="13.5" x14ac:dyDescent="0.25">
      <c r="A7" s="24" t="s">
        <v>22</v>
      </c>
      <c r="B7" s="12" t="s">
        <v>20</v>
      </c>
      <c r="C7" s="19">
        <v>4744</v>
      </c>
      <c r="D7" s="19">
        <v>4744</v>
      </c>
      <c r="E7" s="20">
        <v>4744</v>
      </c>
      <c r="F7" s="21">
        <v>4744</v>
      </c>
      <c r="G7" s="19">
        <v>4744</v>
      </c>
      <c r="H7" s="22">
        <v>4744</v>
      </c>
      <c r="I7" s="23">
        <v>4744</v>
      </c>
      <c r="J7" s="19">
        <v>4744</v>
      </c>
      <c r="K7" s="20">
        <v>4744</v>
      </c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9761</v>
      </c>
      <c r="D10" s="26">
        <f t="shared" ref="D10:K10" si="0">SUM(D6:D9)</f>
        <v>9761</v>
      </c>
      <c r="E10" s="27">
        <f t="shared" si="0"/>
        <v>9761</v>
      </c>
      <c r="F10" s="28">
        <f t="shared" si="0"/>
        <v>9761</v>
      </c>
      <c r="G10" s="26">
        <f t="shared" si="0"/>
        <v>9761</v>
      </c>
      <c r="H10" s="29">
        <f t="shared" si="0"/>
        <v>9761</v>
      </c>
      <c r="I10" s="30">
        <f t="shared" si="0"/>
        <v>9761</v>
      </c>
      <c r="J10" s="26">
        <f t="shared" si="0"/>
        <v>9761</v>
      </c>
      <c r="K10" s="27">
        <f t="shared" si="0"/>
        <v>9761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9761</v>
      </c>
      <c r="D15" s="37">
        <f t="shared" ref="D15:K15" si="2">+D10+D14</f>
        <v>9761</v>
      </c>
      <c r="E15" s="38">
        <f t="shared" si="2"/>
        <v>9761</v>
      </c>
      <c r="F15" s="39">
        <f t="shared" si="2"/>
        <v>9761</v>
      </c>
      <c r="G15" s="37">
        <f t="shared" si="2"/>
        <v>9761</v>
      </c>
      <c r="H15" s="40">
        <f t="shared" si="2"/>
        <v>9761</v>
      </c>
      <c r="I15" s="41">
        <f t="shared" si="2"/>
        <v>9761</v>
      </c>
      <c r="J15" s="37">
        <f t="shared" si="2"/>
        <v>9761</v>
      </c>
      <c r="K15" s="38">
        <f t="shared" si="2"/>
        <v>9761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7258</v>
      </c>
      <c r="D17" s="19">
        <v>7258</v>
      </c>
      <c r="E17" s="20">
        <v>7258</v>
      </c>
      <c r="F17" s="21">
        <v>7258</v>
      </c>
      <c r="G17" s="19">
        <v>7258</v>
      </c>
      <c r="H17" s="22">
        <v>7258</v>
      </c>
      <c r="I17" s="23">
        <v>7258</v>
      </c>
      <c r="J17" s="19">
        <v>7258</v>
      </c>
      <c r="K17" s="20">
        <v>7258</v>
      </c>
    </row>
    <row r="18" spans="1:11" ht="13.5" x14ac:dyDescent="0.25">
      <c r="A18" s="24" t="s">
        <v>37</v>
      </c>
      <c r="B18" s="12" t="s">
        <v>20</v>
      </c>
      <c r="C18" s="19">
        <v>561</v>
      </c>
      <c r="D18" s="19">
        <v>561</v>
      </c>
      <c r="E18" s="20">
        <v>561</v>
      </c>
      <c r="F18" s="21">
        <v>561</v>
      </c>
      <c r="G18" s="19">
        <v>561</v>
      </c>
      <c r="H18" s="22">
        <v>561</v>
      </c>
      <c r="I18" s="23">
        <v>561</v>
      </c>
      <c r="J18" s="19">
        <v>561</v>
      </c>
      <c r="K18" s="20">
        <v>561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7819</v>
      </c>
      <c r="D22" s="26">
        <f t="shared" ref="D22:K22" si="3">SUM(D17:D21)</f>
        <v>7819</v>
      </c>
      <c r="E22" s="27">
        <f t="shared" si="3"/>
        <v>7819</v>
      </c>
      <c r="F22" s="28">
        <f t="shared" si="3"/>
        <v>7819</v>
      </c>
      <c r="G22" s="26">
        <f t="shared" si="3"/>
        <v>7819</v>
      </c>
      <c r="H22" s="29">
        <f t="shared" si="3"/>
        <v>7819</v>
      </c>
      <c r="I22" s="30">
        <f t="shared" si="3"/>
        <v>7819</v>
      </c>
      <c r="J22" s="26">
        <f t="shared" si="3"/>
        <v>7819</v>
      </c>
      <c r="K22" s="27">
        <f t="shared" si="3"/>
        <v>7819</v>
      </c>
    </row>
    <row r="23" spans="1:11" ht="13.5" x14ac:dyDescent="0.25">
      <c r="A23" s="24" t="s">
        <v>41</v>
      </c>
      <c r="B23" s="12" t="s">
        <v>20</v>
      </c>
      <c r="C23" s="19">
        <v>358</v>
      </c>
      <c r="D23" s="19">
        <v>358</v>
      </c>
      <c r="E23" s="20">
        <v>358</v>
      </c>
      <c r="F23" s="21">
        <v>358</v>
      </c>
      <c r="G23" s="19">
        <v>358</v>
      </c>
      <c r="H23" s="22">
        <v>358</v>
      </c>
      <c r="I23" s="23">
        <v>358</v>
      </c>
      <c r="J23" s="19">
        <v>358</v>
      </c>
      <c r="K23" s="20">
        <v>358</v>
      </c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358</v>
      </c>
      <c r="D26" s="31">
        <f t="shared" ref="D26:K26" si="4">SUM(D23:D25)</f>
        <v>358</v>
      </c>
      <c r="E26" s="32">
        <f t="shared" si="4"/>
        <v>358</v>
      </c>
      <c r="F26" s="33">
        <f t="shared" si="4"/>
        <v>358</v>
      </c>
      <c r="G26" s="31">
        <f t="shared" si="4"/>
        <v>358</v>
      </c>
      <c r="H26" s="34">
        <f t="shared" si="4"/>
        <v>358</v>
      </c>
      <c r="I26" s="35">
        <f t="shared" si="4"/>
        <v>358</v>
      </c>
      <c r="J26" s="31">
        <f t="shared" si="4"/>
        <v>358</v>
      </c>
      <c r="K26" s="32">
        <f t="shared" si="4"/>
        <v>358</v>
      </c>
    </row>
    <row r="27" spans="1:11" ht="13.5" x14ac:dyDescent="0.25">
      <c r="A27" s="36" t="s">
        <v>33</v>
      </c>
      <c r="B27" s="12" t="s">
        <v>34</v>
      </c>
      <c r="C27" s="37">
        <f>+C22+C26</f>
        <v>8177</v>
      </c>
      <c r="D27" s="37">
        <f t="shared" ref="D27:K27" si="5">+D22+D26</f>
        <v>8177</v>
      </c>
      <c r="E27" s="38">
        <f t="shared" si="5"/>
        <v>8177</v>
      </c>
      <c r="F27" s="39">
        <f t="shared" si="5"/>
        <v>8177</v>
      </c>
      <c r="G27" s="37">
        <f t="shared" si="5"/>
        <v>8177</v>
      </c>
      <c r="H27" s="40">
        <f t="shared" si="5"/>
        <v>8177</v>
      </c>
      <c r="I27" s="41">
        <f t="shared" si="5"/>
        <v>8177</v>
      </c>
      <c r="J27" s="37">
        <f t="shared" si="5"/>
        <v>8177</v>
      </c>
      <c r="K27" s="38">
        <f t="shared" si="5"/>
        <v>8177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1658</v>
      </c>
      <c r="D29" s="19">
        <v>1658</v>
      </c>
      <c r="E29" s="20">
        <v>1658</v>
      </c>
      <c r="F29" s="21">
        <v>1658</v>
      </c>
      <c r="G29" s="19">
        <v>1658</v>
      </c>
      <c r="H29" s="22">
        <v>1658</v>
      </c>
      <c r="I29" s="23">
        <v>1658</v>
      </c>
      <c r="J29" s="19">
        <v>1658</v>
      </c>
      <c r="K29" s="20">
        <v>1658</v>
      </c>
    </row>
    <row r="30" spans="1:11" ht="13.5" x14ac:dyDescent="0.25">
      <c r="A30" s="24" t="s">
        <v>46</v>
      </c>
      <c r="B30" s="12" t="s">
        <v>20</v>
      </c>
      <c r="C30" s="19">
        <v>6934</v>
      </c>
      <c r="D30" s="19">
        <v>6934</v>
      </c>
      <c r="E30" s="20">
        <v>6934</v>
      </c>
      <c r="F30" s="21">
        <v>6934</v>
      </c>
      <c r="G30" s="19">
        <v>6934</v>
      </c>
      <c r="H30" s="22">
        <v>6934</v>
      </c>
      <c r="I30" s="23">
        <v>6934</v>
      </c>
      <c r="J30" s="19">
        <v>6934</v>
      </c>
      <c r="K30" s="20">
        <v>6934</v>
      </c>
    </row>
    <row r="31" spans="1:11" ht="13.5" x14ac:dyDescent="0.25">
      <c r="A31" s="25" t="s">
        <v>27</v>
      </c>
      <c r="B31" s="12" t="s">
        <v>20</v>
      </c>
      <c r="C31" s="26">
        <f>SUM(C29:C30)</f>
        <v>8592</v>
      </c>
      <c r="D31" s="26">
        <f t="shared" ref="D31:K31" si="6">SUM(D29:D30)</f>
        <v>8592</v>
      </c>
      <c r="E31" s="27">
        <f t="shared" si="6"/>
        <v>8592</v>
      </c>
      <c r="F31" s="28">
        <f t="shared" si="6"/>
        <v>8592</v>
      </c>
      <c r="G31" s="26">
        <f t="shared" si="6"/>
        <v>8592</v>
      </c>
      <c r="H31" s="29">
        <f t="shared" si="6"/>
        <v>8592</v>
      </c>
      <c r="I31" s="30">
        <f t="shared" si="6"/>
        <v>8592</v>
      </c>
      <c r="J31" s="26">
        <f t="shared" si="6"/>
        <v>8592</v>
      </c>
      <c r="K31" s="27">
        <f t="shared" si="6"/>
        <v>8592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8592</v>
      </c>
      <c r="D36" s="37">
        <f t="shared" ref="D36:K36" si="8">+D31+D35</f>
        <v>8592</v>
      </c>
      <c r="E36" s="38">
        <f t="shared" si="8"/>
        <v>8592</v>
      </c>
      <c r="F36" s="39">
        <f t="shared" si="8"/>
        <v>8592</v>
      </c>
      <c r="G36" s="37">
        <f t="shared" si="8"/>
        <v>8592</v>
      </c>
      <c r="H36" s="40">
        <f t="shared" si="8"/>
        <v>8592</v>
      </c>
      <c r="I36" s="41">
        <f t="shared" si="8"/>
        <v>8592</v>
      </c>
      <c r="J36" s="37">
        <f t="shared" si="8"/>
        <v>8592</v>
      </c>
      <c r="K36" s="38">
        <f t="shared" si="8"/>
        <v>8592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7838</v>
      </c>
      <c r="D38" s="42">
        <v>7838</v>
      </c>
      <c r="E38" s="43">
        <v>7838</v>
      </c>
      <c r="F38" s="44">
        <v>7838</v>
      </c>
      <c r="G38" s="42">
        <v>7838</v>
      </c>
      <c r="H38" s="45">
        <v>7838</v>
      </c>
      <c r="I38" s="46">
        <v>7838</v>
      </c>
      <c r="J38" s="42">
        <v>7838</v>
      </c>
      <c r="K38" s="43">
        <v>7838</v>
      </c>
    </row>
    <row r="39" spans="1:11" ht="13.5" x14ac:dyDescent="0.25">
      <c r="A39" s="25" t="s">
        <v>27</v>
      </c>
      <c r="B39" s="12" t="s">
        <v>20</v>
      </c>
      <c r="C39" s="19">
        <f>+C38</f>
        <v>7838</v>
      </c>
      <c r="D39" s="19">
        <f t="shared" ref="D39:K39" si="9">+D38</f>
        <v>7838</v>
      </c>
      <c r="E39" s="20">
        <f t="shared" si="9"/>
        <v>7838</v>
      </c>
      <c r="F39" s="21">
        <f t="shared" si="9"/>
        <v>7838</v>
      </c>
      <c r="G39" s="19">
        <f t="shared" si="9"/>
        <v>7838</v>
      </c>
      <c r="H39" s="22">
        <f t="shared" si="9"/>
        <v>7838</v>
      </c>
      <c r="I39" s="23">
        <f t="shared" si="9"/>
        <v>7838</v>
      </c>
      <c r="J39" s="19">
        <f t="shared" si="9"/>
        <v>7838</v>
      </c>
      <c r="K39" s="20">
        <f t="shared" si="9"/>
        <v>7838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7838</v>
      </c>
      <c r="D46" s="37">
        <f t="shared" ref="D46:K46" si="11">+D39+D45</f>
        <v>7838</v>
      </c>
      <c r="E46" s="38">
        <f t="shared" si="11"/>
        <v>7838</v>
      </c>
      <c r="F46" s="39">
        <f t="shared" si="11"/>
        <v>7838</v>
      </c>
      <c r="G46" s="37">
        <f t="shared" si="11"/>
        <v>7838</v>
      </c>
      <c r="H46" s="40">
        <f t="shared" si="11"/>
        <v>7838</v>
      </c>
      <c r="I46" s="41">
        <f t="shared" si="11"/>
        <v>7838</v>
      </c>
      <c r="J46" s="37">
        <f t="shared" si="11"/>
        <v>7838</v>
      </c>
      <c r="K46" s="38">
        <f t="shared" si="11"/>
        <v>7838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-14673953</v>
      </c>
      <c r="D49" s="19">
        <v>-11905183</v>
      </c>
      <c r="E49" s="50">
        <v>-11905183</v>
      </c>
      <c r="F49" s="23">
        <v>7224941</v>
      </c>
      <c r="G49" s="19">
        <v>7224941</v>
      </c>
      <c r="H49" s="50">
        <v>7224941</v>
      </c>
      <c r="I49" s="23">
        <v>7578963</v>
      </c>
      <c r="J49" s="19">
        <v>7927595</v>
      </c>
      <c r="K49" s="50">
        <v>8292265</v>
      </c>
    </row>
    <row r="50" spans="1:11" ht="13.5" x14ac:dyDescent="0.25">
      <c r="A50" s="24" t="s">
        <v>60</v>
      </c>
      <c r="B50" s="12" t="s">
        <v>20</v>
      </c>
      <c r="C50" s="19">
        <v>-2248771</v>
      </c>
      <c r="D50" s="19">
        <v>-2100164</v>
      </c>
      <c r="E50" s="50">
        <v>-2100164</v>
      </c>
      <c r="F50" s="23">
        <v>3272400</v>
      </c>
      <c r="G50" s="19">
        <v>3272400</v>
      </c>
      <c r="H50" s="50">
        <v>3272400</v>
      </c>
      <c r="I50" s="23">
        <v>3432748</v>
      </c>
      <c r="J50" s="19">
        <v>3590654</v>
      </c>
      <c r="K50" s="50">
        <v>3755824</v>
      </c>
    </row>
    <row r="51" spans="1:11" ht="13.5" x14ac:dyDescent="0.25">
      <c r="A51" s="24" t="s">
        <v>61</v>
      </c>
      <c r="B51" s="12" t="s">
        <v>20</v>
      </c>
      <c r="C51" s="19">
        <v>-6532739</v>
      </c>
      <c r="D51" s="19">
        <v>-5044895</v>
      </c>
      <c r="E51" s="50">
        <v>-5044895</v>
      </c>
      <c r="F51" s="23">
        <v>5274600</v>
      </c>
      <c r="G51" s="19">
        <v>5274600</v>
      </c>
      <c r="H51" s="50">
        <v>5274600</v>
      </c>
      <c r="I51" s="23">
        <v>5533055</v>
      </c>
      <c r="J51" s="19">
        <v>5787576</v>
      </c>
      <c r="K51" s="50">
        <v>6053804</v>
      </c>
    </row>
    <row r="52" spans="1:11" ht="13.5" x14ac:dyDescent="0.25">
      <c r="A52" s="51" t="s">
        <v>62</v>
      </c>
      <c r="B52" s="12" t="s">
        <v>20</v>
      </c>
      <c r="C52" s="19">
        <v>-7646639</v>
      </c>
      <c r="D52" s="19">
        <v>-7958833</v>
      </c>
      <c r="E52" s="50">
        <v>-7958833</v>
      </c>
      <c r="F52" s="23">
        <v>7894800</v>
      </c>
      <c r="G52" s="19">
        <v>7894800</v>
      </c>
      <c r="H52" s="50">
        <v>7894800</v>
      </c>
      <c r="I52" s="23">
        <v>8281645</v>
      </c>
      <c r="J52" s="19">
        <v>8662601</v>
      </c>
      <c r="K52" s="50">
        <v>9061081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-14673953</v>
      </c>
      <c r="D55" s="55">
        <v>-13581772</v>
      </c>
      <c r="E55" s="56">
        <v>-14668832</v>
      </c>
      <c r="F55" s="57">
        <v>7224941</v>
      </c>
      <c r="G55" s="55">
        <v>7224941</v>
      </c>
      <c r="H55" s="58">
        <v>4025566</v>
      </c>
      <c r="I55" s="59">
        <v>7578963</v>
      </c>
      <c r="J55" s="55">
        <v>7927595</v>
      </c>
      <c r="K55" s="56">
        <v>8292265</v>
      </c>
    </row>
    <row r="56" spans="1:11" ht="13.5" x14ac:dyDescent="0.25">
      <c r="A56" s="24" t="s">
        <v>66</v>
      </c>
      <c r="B56" s="12" t="s">
        <v>20</v>
      </c>
      <c r="C56" s="55">
        <v>-2248771</v>
      </c>
      <c r="D56" s="55">
        <v>-2267074</v>
      </c>
      <c r="E56" s="56">
        <v>-2533163</v>
      </c>
      <c r="F56" s="57">
        <v>3272400</v>
      </c>
      <c r="G56" s="55">
        <v>3272400</v>
      </c>
      <c r="H56" s="58">
        <v>3625164</v>
      </c>
      <c r="I56" s="59">
        <v>3432748</v>
      </c>
      <c r="J56" s="55">
        <v>3590654</v>
      </c>
      <c r="K56" s="56">
        <v>3755824</v>
      </c>
    </row>
    <row r="57" spans="1:11" ht="13.5" x14ac:dyDescent="0.25">
      <c r="A57" s="24" t="s">
        <v>67</v>
      </c>
      <c r="B57" s="12" t="s">
        <v>20</v>
      </c>
      <c r="C57" s="55">
        <v>-6532739</v>
      </c>
      <c r="D57" s="55">
        <v>-6218532</v>
      </c>
      <c r="E57" s="56">
        <v>-6039750</v>
      </c>
      <c r="F57" s="57">
        <v>5274600</v>
      </c>
      <c r="G57" s="55">
        <v>5274600</v>
      </c>
      <c r="H57" s="58">
        <v>145012</v>
      </c>
      <c r="I57" s="59">
        <v>5533055</v>
      </c>
      <c r="J57" s="55">
        <v>5787576</v>
      </c>
      <c r="K57" s="56">
        <v>6053804</v>
      </c>
    </row>
    <row r="58" spans="1:11" ht="13.5" x14ac:dyDescent="0.25">
      <c r="A58" s="24" t="s">
        <v>68</v>
      </c>
      <c r="B58" s="12" t="s">
        <v>20</v>
      </c>
      <c r="C58" s="55">
        <v>-7646639</v>
      </c>
      <c r="D58" s="55">
        <v>-8432377</v>
      </c>
      <c r="E58" s="56">
        <v>-9557657</v>
      </c>
      <c r="F58" s="57">
        <v>7894800</v>
      </c>
      <c r="G58" s="55">
        <v>7894800</v>
      </c>
      <c r="H58" s="58">
        <v>6093654</v>
      </c>
      <c r="I58" s="59">
        <v>8281645</v>
      </c>
      <c r="J58" s="55">
        <v>8662601</v>
      </c>
      <c r="K58" s="56">
        <v>9061081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-31102102</v>
      </c>
      <c r="D60" s="67">
        <f t="shared" ref="D60:K60" si="12">SUM(D55:D59)</f>
        <v>-30499755</v>
      </c>
      <c r="E60" s="68">
        <f t="shared" si="12"/>
        <v>-32799402</v>
      </c>
      <c r="F60" s="69">
        <f t="shared" si="12"/>
        <v>23666741</v>
      </c>
      <c r="G60" s="67">
        <f t="shared" si="12"/>
        <v>23666741</v>
      </c>
      <c r="H60" s="70">
        <f t="shared" si="12"/>
        <v>13889396</v>
      </c>
      <c r="I60" s="71">
        <f t="shared" si="12"/>
        <v>24826411</v>
      </c>
      <c r="J60" s="67">
        <f t="shared" si="12"/>
        <v>25968426</v>
      </c>
      <c r="K60" s="68">
        <f t="shared" si="12"/>
        <v>27162974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15000</v>
      </c>
      <c r="D63" s="19">
        <v>15000</v>
      </c>
      <c r="E63" s="20">
        <v>15000</v>
      </c>
      <c r="F63" s="78">
        <v>15000</v>
      </c>
      <c r="G63" s="19">
        <v>15000</v>
      </c>
      <c r="H63" s="22">
        <v>15000</v>
      </c>
      <c r="I63" s="23">
        <v>15000</v>
      </c>
      <c r="J63" s="19">
        <v>15000</v>
      </c>
      <c r="K63" s="20">
        <v>15000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>
        <v>82</v>
      </c>
      <c r="D66" s="19">
        <v>91</v>
      </c>
      <c r="E66" s="20">
        <v>91</v>
      </c>
      <c r="F66" s="78">
        <v>96</v>
      </c>
      <c r="G66" s="79">
        <v>96</v>
      </c>
      <c r="H66" s="81">
        <v>96</v>
      </c>
      <c r="I66" s="23">
        <v>101</v>
      </c>
      <c r="J66" s="19">
        <v>107</v>
      </c>
      <c r="K66" s="20">
        <v>114</v>
      </c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>
        <v>60</v>
      </c>
      <c r="D68" s="42">
        <v>60</v>
      </c>
      <c r="E68" s="43">
        <v>60</v>
      </c>
      <c r="F68" s="83">
        <v>60</v>
      </c>
      <c r="G68" s="84">
        <v>60</v>
      </c>
      <c r="H68" s="85">
        <v>60</v>
      </c>
      <c r="I68" s="46">
        <v>60</v>
      </c>
      <c r="J68" s="42">
        <v>60</v>
      </c>
      <c r="K68" s="43">
        <v>60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15591876</v>
      </c>
      <c r="G55" s="55">
        <v>15591876</v>
      </c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>
        <v>-13313712</v>
      </c>
      <c r="J57" s="55">
        <v>-13313712</v>
      </c>
      <c r="K57" s="56">
        <v>-13313712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15591876</v>
      </c>
      <c r="G60" s="67">
        <f t="shared" si="12"/>
        <v>15591876</v>
      </c>
      <c r="H60" s="70">
        <f t="shared" si="12"/>
        <v>0</v>
      </c>
      <c r="I60" s="71">
        <f t="shared" si="12"/>
        <v>-13313712</v>
      </c>
      <c r="J60" s="67">
        <f t="shared" si="12"/>
        <v>-13313712</v>
      </c>
      <c r="K60" s="68">
        <f t="shared" si="12"/>
        <v>-13313712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1461564</v>
      </c>
      <c r="D70" s="55">
        <v>1610053</v>
      </c>
      <c r="E70" s="56">
        <v>1756280</v>
      </c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9337</v>
      </c>
      <c r="D71" s="55">
        <v>10079</v>
      </c>
      <c r="E71" s="56">
        <v>11844</v>
      </c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>
        <v>14400000</v>
      </c>
      <c r="G72" s="55">
        <v>14400000</v>
      </c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1470901</v>
      </c>
      <c r="D79" s="88">
        <f t="shared" ref="D79:K79" si="13">SUM(D70:D78)</f>
        <v>1620132</v>
      </c>
      <c r="E79" s="89">
        <f t="shared" si="13"/>
        <v>1768124</v>
      </c>
      <c r="F79" s="90">
        <f t="shared" si="13"/>
        <v>14400000</v>
      </c>
      <c r="G79" s="88">
        <f t="shared" si="13"/>
        <v>14400000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>
        <v>7231</v>
      </c>
      <c r="E6" s="20">
        <v>7231</v>
      </c>
      <c r="F6" s="21">
        <v>7303</v>
      </c>
      <c r="G6" s="19">
        <v>7303</v>
      </c>
      <c r="H6" s="22">
        <v>7303</v>
      </c>
      <c r="I6" s="23">
        <v>7376</v>
      </c>
      <c r="J6" s="19">
        <v>7450</v>
      </c>
      <c r="K6" s="20">
        <v>7525</v>
      </c>
    </row>
    <row r="7" spans="1:11" ht="13.5" x14ac:dyDescent="0.25">
      <c r="A7" s="24" t="s">
        <v>22</v>
      </c>
      <c r="B7" s="12" t="s">
        <v>20</v>
      </c>
      <c r="C7" s="19"/>
      <c r="D7" s="19">
        <v>10000</v>
      </c>
      <c r="E7" s="20">
        <v>10000</v>
      </c>
      <c r="F7" s="21">
        <v>10100</v>
      </c>
      <c r="G7" s="19">
        <v>10100</v>
      </c>
      <c r="H7" s="22">
        <v>10100</v>
      </c>
      <c r="I7" s="23">
        <v>10201</v>
      </c>
      <c r="J7" s="19">
        <v>10303</v>
      </c>
      <c r="K7" s="20">
        <v>10406</v>
      </c>
    </row>
    <row r="8" spans="1:11" ht="13.5" x14ac:dyDescent="0.25">
      <c r="A8" s="24" t="s">
        <v>23</v>
      </c>
      <c r="B8" s="12" t="s">
        <v>24</v>
      </c>
      <c r="C8" s="19"/>
      <c r="D8" s="19">
        <v>1934</v>
      </c>
      <c r="E8" s="20">
        <v>1934</v>
      </c>
      <c r="F8" s="21">
        <v>1953</v>
      </c>
      <c r="G8" s="19">
        <v>1953</v>
      </c>
      <c r="H8" s="22">
        <v>1953</v>
      </c>
      <c r="I8" s="23">
        <v>1973</v>
      </c>
      <c r="J8" s="19">
        <v>1993</v>
      </c>
      <c r="K8" s="20">
        <v>2013</v>
      </c>
    </row>
    <row r="9" spans="1:11" ht="13.5" x14ac:dyDescent="0.25">
      <c r="A9" s="24" t="s">
        <v>25</v>
      </c>
      <c r="B9" s="12" t="s">
        <v>26</v>
      </c>
      <c r="C9" s="19"/>
      <c r="D9" s="19">
        <v>2752</v>
      </c>
      <c r="E9" s="20">
        <v>2752</v>
      </c>
      <c r="F9" s="21">
        <v>2780</v>
      </c>
      <c r="G9" s="19">
        <v>2780</v>
      </c>
      <c r="H9" s="22">
        <v>2780</v>
      </c>
      <c r="I9" s="23">
        <v>2807</v>
      </c>
      <c r="J9" s="19">
        <v>2835</v>
      </c>
      <c r="K9" s="20">
        <v>2864</v>
      </c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21917</v>
      </c>
      <c r="E10" s="27">
        <f t="shared" si="0"/>
        <v>21917</v>
      </c>
      <c r="F10" s="28">
        <f t="shared" si="0"/>
        <v>22136</v>
      </c>
      <c r="G10" s="26">
        <f t="shared" si="0"/>
        <v>22136</v>
      </c>
      <c r="H10" s="29">
        <f t="shared" si="0"/>
        <v>22136</v>
      </c>
      <c r="I10" s="30">
        <f t="shared" si="0"/>
        <v>22357</v>
      </c>
      <c r="J10" s="26">
        <f t="shared" si="0"/>
        <v>22581</v>
      </c>
      <c r="K10" s="27">
        <f t="shared" si="0"/>
        <v>22808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>
        <v>230</v>
      </c>
      <c r="E12" s="20">
        <v>230</v>
      </c>
      <c r="F12" s="21">
        <v>232</v>
      </c>
      <c r="G12" s="19">
        <v>232</v>
      </c>
      <c r="H12" s="22">
        <v>232</v>
      </c>
      <c r="I12" s="23">
        <v>235</v>
      </c>
      <c r="J12" s="19">
        <v>237</v>
      </c>
      <c r="K12" s="20">
        <v>239</v>
      </c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230</v>
      </c>
      <c r="E14" s="32">
        <f t="shared" si="1"/>
        <v>230</v>
      </c>
      <c r="F14" s="33">
        <f t="shared" si="1"/>
        <v>232</v>
      </c>
      <c r="G14" s="31">
        <f t="shared" si="1"/>
        <v>232</v>
      </c>
      <c r="H14" s="34">
        <f t="shared" si="1"/>
        <v>232</v>
      </c>
      <c r="I14" s="35">
        <f t="shared" si="1"/>
        <v>235</v>
      </c>
      <c r="J14" s="31">
        <f t="shared" si="1"/>
        <v>237</v>
      </c>
      <c r="K14" s="32">
        <f t="shared" si="1"/>
        <v>239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22147</v>
      </c>
      <c r="E15" s="38">
        <f t="shared" si="2"/>
        <v>22147</v>
      </c>
      <c r="F15" s="39">
        <f t="shared" si="2"/>
        <v>22368</v>
      </c>
      <c r="G15" s="37">
        <f t="shared" si="2"/>
        <v>22368</v>
      </c>
      <c r="H15" s="40">
        <f t="shared" si="2"/>
        <v>22368</v>
      </c>
      <c r="I15" s="41">
        <f t="shared" si="2"/>
        <v>22592</v>
      </c>
      <c r="J15" s="37">
        <f t="shared" si="2"/>
        <v>22818</v>
      </c>
      <c r="K15" s="38">
        <f t="shared" si="2"/>
        <v>23047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>
        <v>7117</v>
      </c>
      <c r="E17" s="20">
        <v>7117</v>
      </c>
      <c r="F17" s="21">
        <v>7188</v>
      </c>
      <c r="G17" s="19">
        <v>7188</v>
      </c>
      <c r="H17" s="22">
        <v>7188</v>
      </c>
      <c r="I17" s="23">
        <v>7260</v>
      </c>
      <c r="J17" s="19">
        <v>7333</v>
      </c>
      <c r="K17" s="20">
        <v>7406</v>
      </c>
    </row>
    <row r="18" spans="1:11" ht="13.5" x14ac:dyDescent="0.25">
      <c r="A18" s="24" t="s">
        <v>37</v>
      </c>
      <c r="B18" s="12" t="s">
        <v>20</v>
      </c>
      <c r="C18" s="19"/>
      <c r="D18" s="19">
        <v>5006</v>
      </c>
      <c r="E18" s="20">
        <v>5006</v>
      </c>
      <c r="F18" s="21">
        <v>5056</v>
      </c>
      <c r="G18" s="19">
        <v>5056</v>
      </c>
      <c r="H18" s="22">
        <v>5056</v>
      </c>
      <c r="I18" s="23">
        <v>5107</v>
      </c>
      <c r="J18" s="19">
        <v>5158</v>
      </c>
      <c r="K18" s="20">
        <v>5209</v>
      </c>
    </row>
    <row r="19" spans="1:11" ht="13.5" x14ac:dyDescent="0.25">
      <c r="A19" s="24" t="s">
        <v>38</v>
      </c>
      <c r="B19" s="12" t="s">
        <v>20</v>
      </c>
      <c r="C19" s="19"/>
      <c r="D19" s="19">
        <v>349</v>
      </c>
      <c r="E19" s="20">
        <v>349</v>
      </c>
      <c r="F19" s="21">
        <v>352</v>
      </c>
      <c r="G19" s="19">
        <v>352</v>
      </c>
      <c r="H19" s="22">
        <v>352</v>
      </c>
      <c r="I19" s="23">
        <v>356</v>
      </c>
      <c r="J19" s="19">
        <v>360</v>
      </c>
      <c r="K19" s="20">
        <v>363</v>
      </c>
    </row>
    <row r="20" spans="1:11" ht="13.5" x14ac:dyDescent="0.25">
      <c r="A20" s="24" t="s">
        <v>39</v>
      </c>
      <c r="B20" s="12" t="s">
        <v>20</v>
      </c>
      <c r="C20" s="19"/>
      <c r="D20" s="19">
        <v>1070</v>
      </c>
      <c r="E20" s="20">
        <v>1070</v>
      </c>
      <c r="F20" s="21">
        <v>1081</v>
      </c>
      <c r="G20" s="19">
        <v>1081</v>
      </c>
      <c r="H20" s="22">
        <v>1081</v>
      </c>
      <c r="I20" s="23">
        <v>1092</v>
      </c>
      <c r="J20" s="19">
        <v>1102</v>
      </c>
      <c r="K20" s="20">
        <v>1113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13542</v>
      </c>
      <c r="E22" s="27">
        <f t="shared" si="3"/>
        <v>13542</v>
      </c>
      <c r="F22" s="28">
        <f t="shared" si="3"/>
        <v>13677</v>
      </c>
      <c r="G22" s="26">
        <f t="shared" si="3"/>
        <v>13677</v>
      </c>
      <c r="H22" s="29">
        <f t="shared" si="3"/>
        <v>13677</v>
      </c>
      <c r="I22" s="30">
        <f t="shared" si="3"/>
        <v>13815</v>
      </c>
      <c r="J22" s="26">
        <f t="shared" si="3"/>
        <v>13953</v>
      </c>
      <c r="K22" s="27">
        <f t="shared" si="3"/>
        <v>14091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>
        <v>1612</v>
      </c>
      <c r="E24" s="20">
        <v>1612</v>
      </c>
      <c r="F24" s="21">
        <v>1628</v>
      </c>
      <c r="G24" s="19">
        <v>1628</v>
      </c>
      <c r="H24" s="22">
        <v>1628</v>
      </c>
      <c r="I24" s="23">
        <v>1644</v>
      </c>
      <c r="J24" s="19">
        <v>1661</v>
      </c>
      <c r="K24" s="20">
        <v>1677</v>
      </c>
    </row>
    <row r="25" spans="1:11" ht="13.5" x14ac:dyDescent="0.25">
      <c r="A25" s="24" t="s">
        <v>43</v>
      </c>
      <c r="B25" s="12" t="s">
        <v>20</v>
      </c>
      <c r="C25" s="19"/>
      <c r="D25" s="19">
        <v>591</v>
      </c>
      <c r="E25" s="20">
        <v>591</v>
      </c>
      <c r="F25" s="21">
        <v>597</v>
      </c>
      <c r="G25" s="19">
        <v>597</v>
      </c>
      <c r="H25" s="22">
        <v>597</v>
      </c>
      <c r="I25" s="23">
        <v>603</v>
      </c>
      <c r="J25" s="19">
        <v>609</v>
      </c>
      <c r="K25" s="20">
        <v>615</v>
      </c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2203</v>
      </c>
      <c r="E26" s="32">
        <f t="shared" si="4"/>
        <v>2203</v>
      </c>
      <c r="F26" s="33">
        <f t="shared" si="4"/>
        <v>2225</v>
      </c>
      <c r="G26" s="31">
        <f t="shared" si="4"/>
        <v>2225</v>
      </c>
      <c r="H26" s="34">
        <f t="shared" si="4"/>
        <v>2225</v>
      </c>
      <c r="I26" s="35">
        <f t="shared" si="4"/>
        <v>2247</v>
      </c>
      <c r="J26" s="31">
        <f t="shared" si="4"/>
        <v>2270</v>
      </c>
      <c r="K26" s="32">
        <f t="shared" si="4"/>
        <v>2292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15745</v>
      </c>
      <c r="E27" s="38">
        <f t="shared" si="5"/>
        <v>15745</v>
      </c>
      <c r="F27" s="39">
        <f t="shared" si="5"/>
        <v>15902</v>
      </c>
      <c r="G27" s="37">
        <f t="shared" si="5"/>
        <v>15902</v>
      </c>
      <c r="H27" s="40">
        <f t="shared" si="5"/>
        <v>15902</v>
      </c>
      <c r="I27" s="41">
        <f t="shared" si="5"/>
        <v>16062</v>
      </c>
      <c r="J27" s="37">
        <f t="shared" si="5"/>
        <v>16223</v>
      </c>
      <c r="K27" s="38">
        <f t="shared" si="5"/>
        <v>16383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>
        <v>1111</v>
      </c>
      <c r="E38" s="43">
        <v>1111</v>
      </c>
      <c r="F38" s="44">
        <v>1122</v>
      </c>
      <c r="G38" s="42">
        <v>1122</v>
      </c>
      <c r="H38" s="45">
        <v>1122</v>
      </c>
      <c r="I38" s="46">
        <v>1122</v>
      </c>
      <c r="J38" s="42">
        <v>1133</v>
      </c>
      <c r="K38" s="43">
        <v>1145</v>
      </c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1111</v>
      </c>
      <c r="E39" s="20">
        <f t="shared" si="9"/>
        <v>1111</v>
      </c>
      <c r="F39" s="21">
        <f t="shared" si="9"/>
        <v>1122</v>
      </c>
      <c r="G39" s="19">
        <f t="shared" si="9"/>
        <v>1122</v>
      </c>
      <c r="H39" s="22">
        <f t="shared" si="9"/>
        <v>1122</v>
      </c>
      <c r="I39" s="23">
        <f t="shared" si="9"/>
        <v>1122</v>
      </c>
      <c r="J39" s="19">
        <f t="shared" si="9"/>
        <v>1133</v>
      </c>
      <c r="K39" s="20">
        <f t="shared" si="9"/>
        <v>1145</v>
      </c>
    </row>
    <row r="40" spans="1:11" ht="13.5" x14ac:dyDescent="0.25">
      <c r="A40" s="24" t="s">
        <v>52</v>
      </c>
      <c r="B40" s="12" t="s">
        <v>20</v>
      </c>
      <c r="C40" s="19"/>
      <c r="D40" s="19">
        <v>403</v>
      </c>
      <c r="E40" s="20">
        <v>403</v>
      </c>
      <c r="F40" s="21">
        <v>407</v>
      </c>
      <c r="G40" s="19">
        <v>407</v>
      </c>
      <c r="H40" s="22">
        <v>407</v>
      </c>
      <c r="I40" s="23">
        <v>407</v>
      </c>
      <c r="J40" s="19">
        <v>411</v>
      </c>
      <c r="K40" s="20">
        <v>415</v>
      </c>
    </row>
    <row r="41" spans="1:11" ht="13.5" x14ac:dyDescent="0.25">
      <c r="A41" s="24" t="s">
        <v>53</v>
      </c>
      <c r="B41" s="12" t="s">
        <v>20</v>
      </c>
      <c r="C41" s="19"/>
      <c r="D41" s="19">
        <v>210</v>
      </c>
      <c r="E41" s="20">
        <v>210</v>
      </c>
      <c r="F41" s="21">
        <v>212</v>
      </c>
      <c r="G41" s="19">
        <v>212</v>
      </c>
      <c r="H41" s="22">
        <v>212</v>
      </c>
      <c r="I41" s="23">
        <v>212</v>
      </c>
      <c r="J41" s="19">
        <v>214</v>
      </c>
      <c r="K41" s="20">
        <v>216</v>
      </c>
    </row>
    <row r="42" spans="1:11" ht="13.5" x14ac:dyDescent="0.25">
      <c r="A42" s="24" t="s">
        <v>54</v>
      </c>
      <c r="B42" s="12" t="s">
        <v>20</v>
      </c>
      <c r="C42" s="19"/>
      <c r="D42" s="19">
        <v>2181</v>
      </c>
      <c r="E42" s="20">
        <v>2181</v>
      </c>
      <c r="F42" s="21">
        <v>2203</v>
      </c>
      <c r="G42" s="19">
        <v>2203</v>
      </c>
      <c r="H42" s="22">
        <v>2203</v>
      </c>
      <c r="I42" s="23">
        <v>2203</v>
      </c>
      <c r="J42" s="19">
        <v>2225</v>
      </c>
      <c r="K42" s="20">
        <v>2247</v>
      </c>
    </row>
    <row r="43" spans="1:11" ht="13.5" x14ac:dyDescent="0.25">
      <c r="A43" s="24" t="s">
        <v>55</v>
      </c>
      <c r="B43" s="12" t="s">
        <v>20</v>
      </c>
      <c r="C43" s="19"/>
      <c r="D43" s="19">
        <v>346</v>
      </c>
      <c r="E43" s="20">
        <v>346</v>
      </c>
      <c r="F43" s="21">
        <v>349</v>
      </c>
      <c r="G43" s="19">
        <v>349</v>
      </c>
      <c r="H43" s="22">
        <v>349</v>
      </c>
      <c r="I43" s="23">
        <v>349</v>
      </c>
      <c r="J43" s="19">
        <v>353</v>
      </c>
      <c r="K43" s="20">
        <v>356</v>
      </c>
    </row>
    <row r="44" spans="1:11" ht="13.5" x14ac:dyDescent="0.25">
      <c r="A44" s="24" t="s">
        <v>56</v>
      </c>
      <c r="B44" s="12" t="s">
        <v>20</v>
      </c>
      <c r="C44" s="19"/>
      <c r="D44" s="19">
        <v>579</v>
      </c>
      <c r="E44" s="20">
        <v>579</v>
      </c>
      <c r="F44" s="21">
        <v>585</v>
      </c>
      <c r="G44" s="19">
        <v>585</v>
      </c>
      <c r="H44" s="22">
        <v>585</v>
      </c>
      <c r="I44" s="23">
        <v>585</v>
      </c>
      <c r="J44" s="19">
        <v>591</v>
      </c>
      <c r="K44" s="20">
        <v>597</v>
      </c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3719</v>
      </c>
      <c r="E45" s="32">
        <f t="shared" si="10"/>
        <v>3719</v>
      </c>
      <c r="F45" s="33">
        <f t="shared" si="10"/>
        <v>3756</v>
      </c>
      <c r="G45" s="31">
        <f t="shared" si="10"/>
        <v>3756</v>
      </c>
      <c r="H45" s="34">
        <f t="shared" si="10"/>
        <v>3756</v>
      </c>
      <c r="I45" s="35">
        <f t="shared" si="10"/>
        <v>3756</v>
      </c>
      <c r="J45" s="31">
        <f t="shared" si="10"/>
        <v>3794</v>
      </c>
      <c r="K45" s="32">
        <f t="shared" si="10"/>
        <v>3831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4830</v>
      </c>
      <c r="E46" s="38">
        <f t="shared" si="11"/>
        <v>4830</v>
      </c>
      <c r="F46" s="39">
        <f t="shared" si="11"/>
        <v>4878</v>
      </c>
      <c r="G46" s="37">
        <f t="shared" si="11"/>
        <v>4878</v>
      </c>
      <c r="H46" s="40">
        <f t="shared" si="11"/>
        <v>4878</v>
      </c>
      <c r="I46" s="41">
        <f t="shared" si="11"/>
        <v>4878</v>
      </c>
      <c r="J46" s="37">
        <f t="shared" si="11"/>
        <v>4927</v>
      </c>
      <c r="K46" s="38">
        <f t="shared" si="11"/>
        <v>4976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14513494</v>
      </c>
      <c r="D55" s="55">
        <v>13648245</v>
      </c>
      <c r="E55" s="56">
        <v>12835841</v>
      </c>
      <c r="F55" s="57">
        <v>16454165</v>
      </c>
      <c r="G55" s="55">
        <v>13162096</v>
      </c>
      <c r="H55" s="58">
        <v>12845458</v>
      </c>
      <c r="I55" s="59">
        <v>14483079</v>
      </c>
      <c r="J55" s="55">
        <v>16105184</v>
      </c>
      <c r="K55" s="56">
        <v>17908964</v>
      </c>
    </row>
    <row r="56" spans="1:11" ht="13.5" x14ac:dyDescent="0.25">
      <c r="A56" s="24" t="s">
        <v>66</v>
      </c>
      <c r="B56" s="12" t="s">
        <v>20</v>
      </c>
      <c r="C56" s="55">
        <v>12996568</v>
      </c>
      <c r="D56" s="55">
        <v>13988778</v>
      </c>
      <c r="E56" s="56">
        <v>14049737</v>
      </c>
      <c r="F56" s="57">
        <v>15106107</v>
      </c>
      <c r="G56" s="55">
        <v>14234222</v>
      </c>
      <c r="H56" s="58">
        <v>13835362</v>
      </c>
      <c r="I56" s="59">
        <v>16387498</v>
      </c>
      <c r="J56" s="55">
        <v>18190455</v>
      </c>
      <c r="K56" s="56">
        <v>18944503</v>
      </c>
    </row>
    <row r="57" spans="1:11" ht="13.5" x14ac:dyDescent="0.25">
      <c r="A57" s="24" t="s">
        <v>67</v>
      </c>
      <c r="B57" s="12" t="s">
        <v>20</v>
      </c>
      <c r="C57" s="55">
        <v>2456323</v>
      </c>
      <c r="D57" s="55">
        <v>3074848</v>
      </c>
      <c r="E57" s="56">
        <v>178477</v>
      </c>
      <c r="F57" s="57">
        <v>48539</v>
      </c>
      <c r="G57" s="55">
        <v>249401</v>
      </c>
      <c r="H57" s="58">
        <v>265420</v>
      </c>
      <c r="I57" s="59">
        <v>262004</v>
      </c>
      <c r="J57" s="55">
        <v>277986</v>
      </c>
      <c r="K57" s="56">
        <v>296055</v>
      </c>
    </row>
    <row r="58" spans="1:11" ht="13.5" x14ac:dyDescent="0.25">
      <c r="A58" s="24" t="s">
        <v>68</v>
      </c>
      <c r="B58" s="12" t="s">
        <v>20</v>
      </c>
      <c r="C58" s="55">
        <v>12752039</v>
      </c>
      <c r="D58" s="55">
        <v>13262602</v>
      </c>
      <c r="E58" s="56">
        <v>12532577</v>
      </c>
      <c r="F58" s="57">
        <v>4242258</v>
      </c>
      <c r="G58" s="55">
        <v>8205350</v>
      </c>
      <c r="H58" s="58">
        <v>12398291</v>
      </c>
      <c r="I58" s="59">
        <v>14676378</v>
      </c>
      <c r="J58" s="55">
        <v>15410197</v>
      </c>
      <c r="K58" s="56">
        <v>16180707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42718424</v>
      </c>
      <c r="D60" s="67">
        <f t="shared" ref="D60:K60" si="12">SUM(D55:D59)</f>
        <v>43974473</v>
      </c>
      <c r="E60" s="68">
        <f t="shared" si="12"/>
        <v>39596632</v>
      </c>
      <c r="F60" s="69">
        <f t="shared" si="12"/>
        <v>35851069</v>
      </c>
      <c r="G60" s="67">
        <f t="shared" si="12"/>
        <v>35851069</v>
      </c>
      <c r="H60" s="70">
        <f t="shared" si="12"/>
        <v>39344531</v>
      </c>
      <c r="I60" s="71">
        <f t="shared" si="12"/>
        <v>45808959</v>
      </c>
      <c r="J60" s="67">
        <f t="shared" si="12"/>
        <v>49983822</v>
      </c>
      <c r="K60" s="68">
        <f t="shared" si="12"/>
        <v>53330229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3576013</v>
      </c>
      <c r="D70" s="55">
        <v>1968235</v>
      </c>
      <c r="E70" s="56"/>
      <c r="F70" s="57"/>
      <c r="G70" s="55"/>
      <c r="H70" s="58">
        <v>4224349</v>
      </c>
      <c r="I70" s="59">
        <v>2802212</v>
      </c>
      <c r="J70" s="55">
        <v>2970345</v>
      </c>
      <c r="K70" s="56">
        <v>3148565</v>
      </c>
    </row>
    <row r="71" spans="1:11" ht="13.5" x14ac:dyDescent="0.25">
      <c r="A71" s="24" t="s">
        <v>82</v>
      </c>
      <c r="B71" s="12" t="s">
        <v>20</v>
      </c>
      <c r="C71" s="55">
        <v>30894123</v>
      </c>
      <c r="D71" s="55">
        <v>34400053</v>
      </c>
      <c r="E71" s="56">
        <v>38591296</v>
      </c>
      <c r="F71" s="57">
        <v>40886914</v>
      </c>
      <c r="G71" s="55">
        <v>40886914</v>
      </c>
      <c r="H71" s="58">
        <v>32677913</v>
      </c>
      <c r="I71" s="59">
        <v>6417562</v>
      </c>
      <c r="J71" s="55">
        <v>6802615</v>
      </c>
      <c r="K71" s="56">
        <v>7210772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34470136</v>
      </c>
      <c r="D79" s="88">
        <f t="shared" ref="D79:K79" si="13">SUM(D70:D78)</f>
        <v>36368288</v>
      </c>
      <c r="E79" s="89">
        <f t="shared" si="13"/>
        <v>38591296</v>
      </c>
      <c r="F79" s="90">
        <f t="shared" si="13"/>
        <v>40886914</v>
      </c>
      <c r="G79" s="88">
        <f t="shared" si="13"/>
        <v>40886914</v>
      </c>
      <c r="H79" s="91">
        <f t="shared" si="13"/>
        <v>36902262</v>
      </c>
      <c r="I79" s="92">
        <f t="shared" si="13"/>
        <v>9219774</v>
      </c>
      <c r="J79" s="88">
        <f t="shared" si="13"/>
        <v>9772960</v>
      </c>
      <c r="K79" s="89">
        <f t="shared" si="13"/>
        <v>10359337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4719733</v>
      </c>
      <c r="D55" s="55"/>
      <c r="E55" s="56"/>
      <c r="F55" s="57">
        <v>1635847</v>
      </c>
      <c r="G55" s="55"/>
      <c r="H55" s="58">
        <v>-766</v>
      </c>
      <c r="I55" s="59">
        <v>1753167</v>
      </c>
      <c r="J55" s="55">
        <v>1850756</v>
      </c>
      <c r="K55" s="56">
        <v>1935890</v>
      </c>
    </row>
    <row r="56" spans="1:11" ht="13.5" x14ac:dyDescent="0.25">
      <c r="A56" s="24" t="s">
        <v>66</v>
      </c>
      <c r="B56" s="12" t="s">
        <v>20</v>
      </c>
      <c r="C56" s="55">
        <v>2749387</v>
      </c>
      <c r="D56" s="55">
        <v>-2019438</v>
      </c>
      <c r="E56" s="56">
        <v>-193101</v>
      </c>
      <c r="F56" s="57">
        <v>203162</v>
      </c>
      <c r="G56" s="55">
        <v>248247</v>
      </c>
      <c r="H56" s="58">
        <v>-298060</v>
      </c>
      <c r="I56" s="59">
        <v>3147000</v>
      </c>
      <c r="J56" s="55">
        <v>313249</v>
      </c>
      <c r="K56" s="56">
        <v>327658</v>
      </c>
    </row>
    <row r="57" spans="1:11" ht="13.5" x14ac:dyDescent="0.25">
      <c r="A57" s="24" t="s">
        <v>67</v>
      </c>
      <c r="B57" s="12" t="s">
        <v>20</v>
      </c>
      <c r="C57" s="55">
        <v>717879</v>
      </c>
      <c r="D57" s="55"/>
      <c r="E57" s="56"/>
      <c r="F57" s="57">
        <v>13568620</v>
      </c>
      <c r="G57" s="55"/>
      <c r="H57" s="58"/>
      <c r="I57" s="59">
        <v>3061229</v>
      </c>
      <c r="J57" s="55"/>
      <c r="K57" s="56"/>
    </row>
    <row r="58" spans="1:11" ht="13.5" x14ac:dyDescent="0.25">
      <c r="A58" s="24" t="s">
        <v>68</v>
      </c>
      <c r="B58" s="12" t="s">
        <v>20</v>
      </c>
      <c r="C58" s="55">
        <v>537243</v>
      </c>
      <c r="D58" s="55"/>
      <c r="E58" s="56"/>
      <c r="F58" s="57">
        <v>4047576</v>
      </c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8724242</v>
      </c>
      <c r="D60" s="67">
        <f t="shared" ref="D60:K60" si="12">SUM(D55:D59)</f>
        <v>-2019438</v>
      </c>
      <c r="E60" s="68">
        <f t="shared" si="12"/>
        <v>-193101</v>
      </c>
      <c r="F60" s="69">
        <f t="shared" si="12"/>
        <v>19455205</v>
      </c>
      <c r="G60" s="67">
        <f t="shared" si="12"/>
        <v>248247</v>
      </c>
      <c r="H60" s="70">
        <f t="shared" si="12"/>
        <v>-298826</v>
      </c>
      <c r="I60" s="71">
        <f t="shared" si="12"/>
        <v>7961396</v>
      </c>
      <c r="J60" s="67">
        <f t="shared" si="12"/>
        <v>2164005</v>
      </c>
      <c r="K60" s="68">
        <f t="shared" si="12"/>
        <v>2263548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12997741</v>
      </c>
      <c r="D71" s="55">
        <v>71808</v>
      </c>
      <c r="E71" s="56">
        <v>1716932</v>
      </c>
      <c r="F71" s="57">
        <v>7315363</v>
      </c>
      <c r="G71" s="55">
        <v>7315363</v>
      </c>
      <c r="H71" s="58">
        <v>-28008</v>
      </c>
      <c r="I71" s="59">
        <v>7673816</v>
      </c>
      <c r="J71" s="55">
        <v>8026811</v>
      </c>
      <c r="K71" s="56">
        <v>8396044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3315667</v>
      </c>
      <c r="D75" s="55">
        <v>236944</v>
      </c>
      <c r="E75" s="56">
        <v>3340119</v>
      </c>
      <c r="F75" s="57"/>
      <c r="G75" s="55">
        <v>3044280</v>
      </c>
      <c r="H75" s="58">
        <v>2916545</v>
      </c>
      <c r="I75" s="59">
        <v>2817035</v>
      </c>
      <c r="J75" s="55">
        <v>4417611</v>
      </c>
      <c r="K75" s="56">
        <v>4620821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16313408</v>
      </c>
      <c r="D79" s="88">
        <f t="shared" ref="D79:K79" si="13">SUM(D70:D78)</f>
        <v>308752</v>
      </c>
      <c r="E79" s="89">
        <f t="shared" si="13"/>
        <v>5057051</v>
      </c>
      <c r="F79" s="90">
        <f t="shared" si="13"/>
        <v>7315363</v>
      </c>
      <c r="G79" s="88">
        <f t="shared" si="13"/>
        <v>10359643</v>
      </c>
      <c r="H79" s="91">
        <f t="shared" si="13"/>
        <v>2888537</v>
      </c>
      <c r="I79" s="92">
        <f t="shared" si="13"/>
        <v>10490851</v>
      </c>
      <c r="J79" s="88">
        <f t="shared" si="13"/>
        <v>12444422</v>
      </c>
      <c r="K79" s="89">
        <f t="shared" si="13"/>
        <v>13016865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9944953</v>
      </c>
      <c r="D49" s="19">
        <v>32489730</v>
      </c>
      <c r="E49" s="50">
        <v>32489730</v>
      </c>
      <c r="F49" s="23">
        <v>38317522</v>
      </c>
      <c r="G49" s="19">
        <v>38317522</v>
      </c>
      <c r="H49" s="50">
        <v>38856733</v>
      </c>
      <c r="I49" s="23">
        <v>20546109</v>
      </c>
      <c r="J49" s="19">
        <v>21984336</v>
      </c>
      <c r="K49" s="50">
        <v>23523240</v>
      </c>
    </row>
    <row r="50" spans="1:11" ht="13.5" x14ac:dyDescent="0.25">
      <c r="A50" s="24" t="s">
        <v>60</v>
      </c>
      <c r="B50" s="12" t="s">
        <v>20</v>
      </c>
      <c r="C50" s="19">
        <v>6539839</v>
      </c>
      <c r="D50" s="19">
        <v>9780726</v>
      </c>
      <c r="E50" s="50">
        <v>9780726</v>
      </c>
      <c r="F50" s="23">
        <v>9716797</v>
      </c>
      <c r="G50" s="19">
        <v>9716797</v>
      </c>
      <c r="H50" s="50">
        <v>10767174</v>
      </c>
      <c r="I50" s="23">
        <v>11520876</v>
      </c>
      <c r="J50" s="19">
        <v>12327337</v>
      </c>
      <c r="K50" s="50">
        <v>13190251</v>
      </c>
    </row>
    <row r="51" spans="1:11" ht="13.5" x14ac:dyDescent="0.25">
      <c r="A51" s="24" t="s">
        <v>61</v>
      </c>
      <c r="B51" s="12" t="s">
        <v>20</v>
      </c>
      <c r="C51" s="19">
        <v>3032349</v>
      </c>
      <c r="D51" s="19">
        <v>4485953</v>
      </c>
      <c r="E51" s="50">
        <v>4485953</v>
      </c>
      <c r="F51" s="23">
        <v>6273743</v>
      </c>
      <c r="G51" s="19">
        <v>6273743</v>
      </c>
      <c r="H51" s="50">
        <v>6424201</v>
      </c>
      <c r="I51" s="23">
        <v>6977325</v>
      </c>
      <c r="J51" s="19">
        <v>7578072</v>
      </c>
      <c r="K51" s="50">
        <v>8230544</v>
      </c>
    </row>
    <row r="52" spans="1:11" ht="13.5" x14ac:dyDescent="0.25">
      <c r="A52" s="51" t="s">
        <v>62</v>
      </c>
      <c r="B52" s="12" t="s">
        <v>20</v>
      </c>
      <c r="C52" s="19">
        <v>12753052</v>
      </c>
      <c r="D52" s="19">
        <v>2878538</v>
      </c>
      <c r="E52" s="50">
        <v>2878538</v>
      </c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32489731</v>
      </c>
      <c r="D55" s="55">
        <v>38341238</v>
      </c>
      <c r="E55" s="56">
        <v>18599791</v>
      </c>
      <c r="F55" s="57">
        <v>19498541</v>
      </c>
      <c r="G55" s="55">
        <v>19797190</v>
      </c>
      <c r="H55" s="58">
        <v>18645489</v>
      </c>
      <c r="I55" s="59">
        <v>21232488</v>
      </c>
      <c r="J55" s="55">
        <v>22771848</v>
      </c>
      <c r="K55" s="56">
        <v>24422796</v>
      </c>
    </row>
    <row r="56" spans="1:11" ht="13.5" x14ac:dyDescent="0.25">
      <c r="A56" s="24" t="s">
        <v>66</v>
      </c>
      <c r="B56" s="12" t="s">
        <v>20</v>
      </c>
      <c r="C56" s="55">
        <v>9780726</v>
      </c>
      <c r="D56" s="55">
        <v>10780120</v>
      </c>
      <c r="E56" s="56">
        <v>12059781</v>
      </c>
      <c r="F56" s="57">
        <v>12635128</v>
      </c>
      <c r="G56" s="55">
        <v>13345283</v>
      </c>
      <c r="H56" s="58">
        <v>13112638</v>
      </c>
      <c r="I56" s="59">
        <v>14212728</v>
      </c>
      <c r="J56" s="55">
        <v>15136560</v>
      </c>
      <c r="K56" s="56">
        <v>16120428</v>
      </c>
    </row>
    <row r="57" spans="1:11" ht="13.5" x14ac:dyDescent="0.25">
      <c r="A57" s="24" t="s">
        <v>67</v>
      </c>
      <c r="B57" s="12" t="s">
        <v>20</v>
      </c>
      <c r="C57" s="55">
        <v>4485953</v>
      </c>
      <c r="D57" s="55">
        <v>5308769</v>
      </c>
      <c r="E57" s="56">
        <v>5845024</v>
      </c>
      <c r="F57" s="57">
        <v>4955229</v>
      </c>
      <c r="G57" s="55">
        <v>4955229</v>
      </c>
      <c r="H57" s="58">
        <v>5873794</v>
      </c>
      <c r="I57" s="59">
        <v>5584548</v>
      </c>
      <c r="J57" s="55">
        <v>6461316</v>
      </c>
      <c r="K57" s="56">
        <v>7475748</v>
      </c>
    </row>
    <row r="58" spans="1:11" ht="13.5" x14ac:dyDescent="0.25">
      <c r="A58" s="24" t="s">
        <v>68</v>
      </c>
      <c r="B58" s="12" t="s">
        <v>20</v>
      </c>
      <c r="C58" s="55">
        <v>2878538</v>
      </c>
      <c r="D58" s="55"/>
      <c r="E58" s="56"/>
      <c r="F58" s="57"/>
      <c r="G58" s="55"/>
      <c r="H58" s="58"/>
      <c r="I58" s="59">
        <v>25690656</v>
      </c>
      <c r="J58" s="55">
        <v>27360552</v>
      </c>
      <c r="K58" s="56">
        <v>29138988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49634948</v>
      </c>
      <c r="D60" s="67">
        <f t="shared" ref="D60:K60" si="12">SUM(D55:D59)</f>
        <v>54430127</v>
      </c>
      <c r="E60" s="68">
        <f t="shared" si="12"/>
        <v>36504596</v>
      </c>
      <c r="F60" s="69">
        <f t="shared" si="12"/>
        <v>37088898</v>
      </c>
      <c r="G60" s="67">
        <f t="shared" si="12"/>
        <v>38097702</v>
      </c>
      <c r="H60" s="70">
        <f t="shared" si="12"/>
        <v>37631921</v>
      </c>
      <c r="I60" s="71">
        <f t="shared" si="12"/>
        <v>66720420</v>
      </c>
      <c r="J60" s="67">
        <f t="shared" si="12"/>
        <v>71730276</v>
      </c>
      <c r="K60" s="68">
        <f t="shared" si="12"/>
        <v>77157960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3580428</v>
      </c>
      <c r="D70" s="55">
        <v>3174406</v>
      </c>
      <c r="E70" s="56">
        <v>189140</v>
      </c>
      <c r="F70" s="57">
        <v>186233</v>
      </c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16609723</v>
      </c>
      <c r="D71" s="55">
        <v>17521019</v>
      </c>
      <c r="E71" s="56">
        <v>8668186</v>
      </c>
      <c r="F71" s="57">
        <v>29074903</v>
      </c>
      <c r="G71" s="55">
        <v>17792922</v>
      </c>
      <c r="H71" s="58">
        <v>9499501</v>
      </c>
      <c r="I71" s="59">
        <v>7248804</v>
      </c>
      <c r="J71" s="55">
        <v>7647492</v>
      </c>
      <c r="K71" s="56">
        <v>8068092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20190151</v>
      </c>
      <c r="D79" s="88">
        <f t="shared" ref="D79:K79" si="13">SUM(D70:D78)</f>
        <v>20695425</v>
      </c>
      <c r="E79" s="89">
        <f t="shared" si="13"/>
        <v>8857326</v>
      </c>
      <c r="F79" s="90">
        <f t="shared" si="13"/>
        <v>29261136</v>
      </c>
      <c r="G79" s="88">
        <f t="shared" si="13"/>
        <v>17792922</v>
      </c>
      <c r="H79" s="91">
        <f t="shared" si="13"/>
        <v>9499501</v>
      </c>
      <c r="I79" s="92">
        <f t="shared" si="13"/>
        <v>7248804</v>
      </c>
      <c r="J79" s="88">
        <f t="shared" si="13"/>
        <v>7647492</v>
      </c>
      <c r="K79" s="89">
        <f t="shared" si="13"/>
        <v>8068092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5757780</v>
      </c>
      <c r="D55" s="55">
        <v>6303256</v>
      </c>
      <c r="E55" s="56">
        <v>8173209</v>
      </c>
      <c r="F55" s="57">
        <v>9154311</v>
      </c>
      <c r="G55" s="55">
        <v>50110</v>
      </c>
      <c r="H55" s="58">
        <v>602094</v>
      </c>
      <c r="I55" s="59">
        <v>52565</v>
      </c>
      <c r="J55" s="55">
        <v>54983</v>
      </c>
      <c r="K55" s="56">
        <v>57512</v>
      </c>
    </row>
    <row r="56" spans="1:11" ht="13.5" x14ac:dyDescent="0.25">
      <c r="A56" s="24" t="s">
        <v>66</v>
      </c>
      <c r="B56" s="12" t="s">
        <v>20</v>
      </c>
      <c r="C56" s="55">
        <v>5705906</v>
      </c>
      <c r="D56" s="55">
        <v>6196248</v>
      </c>
      <c r="E56" s="56">
        <v>6554955</v>
      </c>
      <c r="F56" s="57">
        <v>7146552</v>
      </c>
      <c r="G56" s="55">
        <v>22740</v>
      </c>
      <c r="H56" s="58">
        <v>1007006</v>
      </c>
      <c r="I56" s="59">
        <v>23854</v>
      </c>
      <c r="J56" s="55">
        <v>24951</v>
      </c>
      <c r="K56" s="56">
        <v>26099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>
        <v>444400</v>
      </c>
      <c r="J57" s="55">
        <v>501017</v>
      </c>
      <c r="K57" s="56">
        <v>564846</v>
      </c>
    </row>
    <row r="58" spans="1:11" ht="13.5" x14ac:dyDescent="0.25">
      <c r="A58" s="24" t="s">
        <v>68</v>
      </c>
      <c r="B58" s="12" t="s">
        <v>20</v>
      </c>
      <c r="C58" s="55">
        <v>2577496</v>
      </c>
      <c r="D58" s="55">
        <v>2723760</v>
      </c>
      <c r="E58" s="56">
        <v>2881992</v>
      </c>
      <c r="F58" s="57">
        <v>3142096</v>
      </c>
      <c r="G58" s="55">
        <v>9980</v>
      </c>
      <c r="H58" s="58">
        <v>441964</v>
      </c>
      <c r="I58" s="59">
        <v>10778</v>
      </c>
      <c r="J58" s="55">
        <v>11640</v>
      </c>
      <c r="K58" s="56">
        <v>12571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14041182</v>
      </c>
      <c r="D60" s="67">
        <f t="shared" ref="D60:K60" si="12">SUM(D55:D59)</f>
        <v>15223264</v>
      </c>
      <c r="E60" s="68">
        <f t="shared" si="12"/>
        <v>17610156</v>
      </c>
      <c r="F60" s="69">
        <f t="shared" si="12"/>
        <v>19442959</v>
      </c>
      <c r="G60" s="67">
        <f t="shared" si="12"/>
        <v>82830</v>
      </c>
      <c r="H60" s="70">
        <f t="shared" si="12"/>
        <v>2051064</v>
      </c>
      <c r="I60" s="71">
        <f t="shared" si="12"/>
        <v>531597</v>
      </c>
      <c r="J60" s="67">
        <f t="shared" si="12"/>
        <v>592591</v>
      </c>
      <c r="K60" s="68">
        <f t="shared" si="12"/>
        <v>661028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3434820</v>
      </c>
      <c r="D71" s="55">
        <v>3654681</v>
      </c>
      <c r="E71" s="56">
        <v>5729688</v>
      </c>
      <c r="F71" s="57">
        <v>6026321</v>
      </c>
      <c r="G71" s="55">
        <v>2501054</v>
      </c>
      <c r="H71" s="58">
        <v>2501054</v>
      </c>
      <c r="I71" s="59">
        <v>2815257</v>
      </c>
      <c r="J71" s="55">
        <v>2944759</v>
      </c>
      <c r="K71" s="56">
        <v>3080218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3434820</v>
      </c>
      <c r="D79" s="88">
        <f t="shared" ref="D79:K79" si="13">SUM(D70:D78)</f>
        <v>3654681</v>
      </c>
      <c r="E79" s="89">
        <f t="shared" si="13"/>
        <v>5729688</v>
      </c>
      <c r="F79" s="90">
        <f t="shared" si="13"/>
        <v>6026321</v>
      </c>
      <c r="G79" s="88">
        <f t="shared" si="13"/>
        <v>2501054</v>
      </c>
      <c r="H79" s="91">
        <f t="shared" si="13"/>
        <v>2501054</v>
      </c>
      <c r="I79" s="92">
        <f t="shared" si="13"/>
        <v>2815257</v>
      </c>
      <c r="J79" s="88">
        <f t="shared" si="13"/>
        <v>2944759</v>
      </c>
      <c r="K79" s="89">
        <f t="shared" si="13"/>
        <v>3080218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100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101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90607</v>
      </c>
      <c r="G58" s="55">
        <v>90607</v>
      </c>
      <c r="H58" s="58"/>
      <c r="I58" s="59"/>
      <c r="J58" s="55"/>
      <c r="K58" s="56">
        <v>1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>
        <v>6000000</v>
      </c>
      <c r="G59" s="61">
        <v>6000000</v>
      </c>
      <c r="H59" s="64">
        <v>3738136</v>
      </c>
      <c r="I59" s="65">
        <v>6000000</v>
      </c>
      <c r="J59" s="61">
        <v>6276000</v>
      </c>
      <c r="K59" s="62">
        <v>6564697</v>
      </c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6090607</v>
      </c>
      <c r="G60" s="67">
        <f t="shared" si="12"/>
        <v>6090607</v>
      </c>
      <c r="H60" s="70">
        <f t="shared" si="12"/>
        <v>3738136</v>
      </c>
      <c r="I60" s="71">
        <f t="shared" si="12"/>
        <v>6000000</v>
      </c>
      <c r="J60" s="67">
        <f t="shared" si="12"/>
        <v>6276000</v>
      </c>
      <c r="K60" s="68">
        <f t="shared" si="12"/>
        <v>6564698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>
        <v>4001310</v>
      </c>
      <c r="G67" s="79">
        <v>4001310</v>
      </c>
      <c r="H67" s="81">
        <v>4001310</v>
      </c>
      <c r="I67" s="82">
        <v>6000000</v>
      </c>
      <c r="J67" s="19">
        <v>6294000</v>
      </c>
      <c r="K67" s="20">
        <v>6602406</v>
      </c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1910973</v>
      </c>
      <c r="D70" s="55">
        <v>1841601</v>
      </c>
      <c r="E70" s="56">
        <v>1697425</v>
      </c>
      <c r="F70" s="57">
        <v>1</v>
      </c>
      <c r="G70" s="55">
        <v>1</v>
      </c>
      <c r="H70" s="58">
        <v>2515174</v>
      </c>
      <c r="I70" s="59">
        <v>1</v>
      </c>
      <c r="J70" s="55">
        <v>1</v>
      </c>
      <c r="K70" s="56">
        <v>1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>
        <v>2392393</v>
      </c>
      <c r="G71" s="55">
        <v>2392393</v>
      </c>
      <c r="H71" s="58"/>
      <c r="I71" s="59"/>
      <c r="J71" s="55"/>
      <c r="K71" s="56">
        <v>1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1910973</v>
      </c>
      <c r="D79" s="88">
        <f t="shared" ref="D79:K79" si="13">SUM(D70:D78)</f>
        <v>1841601</v>
      </c>
      <c r="E79" s="89">
        <f t="shared" si="13"/>
        <v>1697425</v>
      </c>
      <c r="F79" s="90">
        <f t="shared" si="13"/>
        <v>2392394</v>
      </c>
      <c r="G79" s="88">
        <f t="shared" si="13"/>
        <v>2392394</v>
      </c>
      <c r="H79" s="91">
        <f t="shared" si="13"/>
        <v>2515174</v>
      </c>
      <c r="I79" s="92">
        <f t="shared" si="13"/>
        <v>1</v>
      </c>
      <c r="J79" s="88">
        <f t="shared" si="13"/>
        <v>1</v>
      </c>
      <c r="K79" s="89">
        <f t="shared" si="13"/>
        <v>2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1188</v>
      </c>
      <c r="D6" s="19">
        <v>1188</v>
      </c>
      <c r="E6" s="20">
        <v>1188</v>
      </c>
      <c r="F6" s="21">
        <v>1188</v>
      </c>
      <c r="G6" s="19">
        <v>1188</v>
      </c>
      <c r="H6" s="22">
        <v>1188</v>
      </c>
      <c r="I6" s="23">
        <v>1188</v>
      </c>
      <c r="J6" s="19">
        <v>1188</v>
      </c>
      <c r="K6" s="20">
        <v>1188</v>
      </c>
    </row>
    <row r="7" spans="1:11" ht="13.5" x14ac:dyDescent="0.25">
      <c r="A7" s="24" t="s">
        <v>22</v>
      </c>
      <c r="B7" s="12" t="s">
        <v>20</v>
      </c>
      <c r="C7" s="19">
        <v>806</v>
      </c>
      <c r="D7" s="19">
        <v>806</v>
      </c>
      <c r="E7" s="20">
        <v>806</v>
      </c>
      <c r="F7" s="21">
        <v>806</v>
      </c>
      <c r="G7" s="19">
        <v>806</v>
      </c>
      <c r="H7" s="22">
        <v>806</v>
      </c>
      <c r="I7" s="23">
        <v>806</v>
      </c>
      <c r="J7" s="19">
        <v>806</v>
      </c>
      <c r="K7" s="20">
        <v>806</v>
      </c>
    </row>
    <row r="8" spans="1:11" ht="13.5" x14ac:dyDescent="0.25">
      <c r="A8" s="24" t="s">
        <v>23</v>
      </c>
      <c r="B8" s="12" t="s">
        <v>24</v>
      </c>
      <c r="C8" s="19">
        <v>160</v>
      </c>
      <c r="D8" s="19">
        <v>160</v>
      </c>
      <c r="E8" s="20">
        <v>160</v>
      </c>
      <c r="F8" s="21">
        <v>160</v>
      </c>
      <c r="G8" s="19">
        <v>160</v>
      </c>
      <c r="H8" s="22">
        <v>160</v>
      </c>
      <c r="I8" s="23">
        <v>160</v>
      </c>
      <c r="J8" s="19">
        <v>160</v>
      </c>
      <c r="K8" s="20">
        <v>160</v>
      </c>
    </row>
    <row r="9" spans="1:11" ht="13.5" x14ac:dyDescent="0.25">
      <c r="A9" s="24" t="s">
        <v>25</v>
      </c>
      <c r="B9" s="12" t="s">
        <v>26</v>
      </c>
      <c r="C9" s="19">
        <v>1068</v>
      </c>
      <c r="D9" s="19">
        <v>1068</v>
      </c>
      <c r="E9" s="20">
        <v>1068</v>
      </c>
      <c r="F9" s="21">
        <v>1068</v>
      </c>
      <c r="G9" s="19">
        <v>1068</v>
      </c>
      <c r="H9" s="22">
        <v>1068</v>
      </c>
      <c r="I9" s="23">
        <v>1068</v>
      </c>
      <c r="J9" s="19">
        <v>1068</v>
      </c>
      <c r="K9" s="20">
        <v>1068</v>
      </c>
    </row>
    <row r="10" spans="1:11" ht="13.5" x14ac:dyDescent="0.25">
      <c r="A10" s="25" t="s">
        <v>27</v>
      </c>
      <c r="B10" s="12" t="s">
        <v>20</v>
      </c>
      <c r="C10" s="26">
        <f>SUM(C6:C9)</f>
        <v>3222</v>
      </c>
      <c r="D10" s="26">
        <f t="shared" ref="D10:K10" si="0">SUM(D6:D9)</f>
        <v>3222</v>
      </c>
      <c r="E10" s="27">
        <f t="shared" si="0"/>
        <v>3222</v>
      </c>
      <c r="F10" s="28">
        <f t="shared" si="0"/>
        <v>3222</v>
      </c>
      <c r="G10" s="26">
        <f t="shared" si="0"/>
        <v>3222</v>
      </c>
      <c r="H10" s="29">
        <f t="shared" si="0"/>
        <v>3222</v>
      </c>
      <c r="I10" s="30">
        <f t="shared" si="0"/>
        <v>3222</v>
      </c>
      <c r="J10" s="26">
        <f t="shared" si="0"/>
        <v>3222</v>
      </c>
      <c r="K10" s="27">
        <f t="shared" si="0"/>
        <v>3222</v>
      </c>
    </row>
    <row r="11" spans="1:11" ht="13.5" x14ac:dyDescent="0.25">
      <c r="A11" s="24" t="s">
        <v>28</v>
      </c>
      <c r="B11" s="12" t="s">
        <v>29</v>
      </c>
      <c r="C11" s="19">
        <v>175</v>
      </c>
      <c r="D11" s="19">
        <v>175</v>
      </c>
      <c r="E11" s="20">
        <v>175</v>
      </c>
      <c r="F11" s="21">
        <v>175</v>
      </c>
      <c r="G11" s="19">
        <v>175</v>
      </c>
      <c r="H11" s="22">
        <v>175</v>
      </c>
      <c r="I11" s="23">
        <v>175</v>
      </c>
      <c r="J11" s="19">
        <v>175</v>
      </c>
      <c r="K11" s="20">
        <v>175</v>
      </c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175</v>
      </c>
      <c r="D14" s="31">
        <f t="shared" ref="D14:K14" si="1">SUM(D11:D13)</f>
        <v>175</v>
      </c>
      <c r="E14" s="32">
        <f t="shared" si="1"/>
        <v>175</v>
      </c>
      <c r="F14" s="33">
        <f t="shared" si="1"/>
        <v>175</v>
      </c>
      <c r="G14" s="31">
        <f t="shared" si="1"/>
        <v>175</v>
      </c>
      <c r="H14" s="34">
        <f t="shared" si="1"/>
        <v>175</v>
      </c>
      <c r="I14" s="35">
        <f t="shared" si="1"/>
        <v>175</v>
      </c>
      <c r="J14" s="31">
        <f t="shared" si="1"/>
        <v>175</v>
      </c>
      <c r="K14" s="32">
        <f t="shared" si="1"/>
        <v>175</v>
      </c>
    </row>
    <row r="15" spans="1:11" ht="13.5" x14ac:dyDescent="0.25">
      <c r="A15" s="36" t="s">
        <v>33</v>
      </c>
      <c r="B15" s="12" t="s">
        <v>34</v>
      </c>
      <c r="C15" s="37">
        <f>+C10+C14</f>
        <v>3397</v>
      </c>
      <c r="D15" s="37">
        <f t="shared" ref="D15:K15" si="2">+D10+D14</f>
        <v>3397</v>
      </c>
      <c r="E15" s="38">
        <f t="shared" si="2"/>
        <v>3397</v>
      </c>
      <c r="F15" s="39">
        <f t="shared" si="2"/>
        <v>3397</v>
      </c>
      <c r="G15" s="37">
        <f t="shared" si="2"/>
        <v>3397</v>
      </c>
      <c r="H15" s="40">
        <f t="shared" si="2"/>
        <v>3397</v>
      </c>
      <c r="I15" s="41">
        <f t="shared" si="2"/>
        <v>3397</v>
      </c>
      <c r="J15" s="37">
        <f t="shared" si="2"/>
        <v>3397</v>
      </c>
      <c r="K15" s="38">
        <f t="shared" si="2"/>
        <v>3397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665</v>
      </c>
      <c r="D17" s="19">
        <v>665</v>
      </c>
      <c r="E17" s="20">
        <v>665</v>
      </c>
      <c r="F17" s="21">
        <v>665</v>
      </c>
      <c r="G17" s="19">
        <v>665</v>
      </c>
      <c r="H17" s="22">
        <v>665</v>
      </c>
      <c r="I17" s="23">
        <v>665</v>
      </c>
      <c r="J17" s="19">
        <v>665</v>
      </c>
      <c r="K17" s="20">
        <v>665</v>
      </c>
    </row>
    <row r="18" spans="1:11" ht="13.5" x14ac:dyDescent="0.25">
      <c r="A18" s="24" t="s">
        <v>37</v>
      </c>
      <c r="B18" s="12" t="s">
        <v>20</v>
      </c>
      <c r="C18" s="19">
        <v>994</v>
      </c>
      <c r="D18" s="19">
        <v>994</v>
      </c>
      <c r="E18" s="20">
        <v>994</v>
      </c>
      <c r="F18" s="21">
        <v>994</v>
      </c>
      <c r="G18" s="19">
        <v>994</v>
      </c>
      <c r="H18" s="22">
        <v>994</v>
      </c>
      <c r="I18" s="23">
        <v>994</v>
      </c>
      <c r="J18" s="19">
        <v>994</v>
      </c>
      <c r="K18" s="20">
        <v>994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335</v>
      </c>
      <c r="D20" s="19">
        <v>335</v>
      </c>
      <c r="E20" s="20">
        <v>335</v>
      </c>
      <c r="F20" s="21">
        <v>335</v>
      </c>
      <c r="G20" s="19">
        <v>335</v>
      </c>
      <c r="H20" s="22">
        <v>335</v>
      </c>
      <c r="I20" s="23">
        <v>335</v>
      </c>
      <c r="J20" s="19">
        <v>335</v>
      </c>
      <c r="K20" s="20">
        <v>335</v>
      </c>
    </row>
    <row r="21" spans="1:11" ht="13.5" x14ac:dyDescent="0.25">
      <c r="A21" s="24" t="s">
        <v>40</v>
      </c>
      <c r="B21" s="12" t="s">
        <v>20</v>
      </c>
      <c r="C21" s="19">
        <v>1068</v>
      </c>
      <c r="D21" s="19">
        <v>1068</v>
      </c>
      <c r="E21" s="20">
        <v>1068</v>
      </c>
      <c r="F21" s="21">
        <v>1068</v>
      </c>
      <c r="G21" s="19">
        <v>1068</v>
      </c>
      <c r="H21" s="22">
        <v>1068</v>
      </c>
      <c r="I21" s="23">
        <v>1068</v>
      </c>
      <c r="J21" s="19">
        <v>1068</v>
      </c>
      <c r="K21" s="20">
        <v>1068</v>
      </c>
    </row>
    <row r="22" spans="1:11" ht="13.5" x14ac:dyDescent="0.25">
      <c r="A22" s="25" t="s">
        <v>27</v>
      </c>
      <c r="B22" s="12" t="s">
        <v>20</v>
      </c>
      <c r="C22" s="26">
        <f>SUM(C17:C21)</f>
        <v>3062</v>
      </c>
      <c r="D22" s="26">
        <f t="shared" ref="D22:K22" si="3">SUM(D17:D21)</f>
        <v>3062</v>
      </c>
      <c r="E22" s="27">
        <f t="shared" si="3"/>
        <v>3062</v>
      </c>
      <c r="F22" s="28">
        <f t="shared" si="3"/>
        <v>3062</v>
      </c>
      <c r="G22" s="26">
        <f t="shared" si="3"/>
        <v>3062</v>
      </c>
      <c r="H22" s="29">
        <f t="shared" si="3"/>
        <v>3062</v>
      </c>
      <c r="I22" s="30">
        <f t="shared" si="3"/>
        <v>3062</v>
      </c>
      <c r="J22" s="26">
        <f t="shared" si="3"/>
        <v>3062</v>
      </c>
      <c r="K22" s="27">
        <f t="shared" si="3"/>
        <v>3062</v>
      </c>
    </row>
    <row r="23" spans="1:11" ht="13.5" x14ac:dyDescent="0.25">
      <c r="A23" s="24" t="s">
        <v>41</v>
      </c>
      <c r="B23" s="12" t="s">
        <v>20</v>
      </c>
      <c r="C23" s="19">
        <v>175</v>
      </c>
      <c r="D23" s="19">
        <v>175</v>
      </c>
      <c r="E23" s="20">
        <v>175</v>
      </c>
      <c r="F23" s="21">
        <v>175</v>
      </c>
      <c r="G23" s="19">
        <v>175</v>
      </c>
      <c r="H23" s="22">
        <v>175</v>
      </c>
      <c r="I23" s="23">
        <v>175</v>
      </c>
      <c r="J23" s="19">
        <v>175</v>
      </c>
      <c r="K23" s="20">
        <v>175</v>
      </c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175</v>
      </c>
      <c r="D26" s="31">
        <f t="shared" ref="D26:K26" si="4">SUM(D23:D25)</f>
        <v>175</v>
      </c>
      <c r="E26" s="32">
        <f t="shared" si="4"/>
        <v>175</v>
      </c>
      <c r="F26" s="33">
        <f t="shared" si="4"/>
        <v>175</v>
      </c>
      <c r="G26" s="31">
        <f t="shared" si="4"/>
        <v>175</v>
      </c>
      <c r="H26" s="34">
        <f t="shared" si="4"/>
        <v>175</v>
      </c>
      <c r="I26" s="35">
        <f t="shared" si="4"/>
        <v>175</v>
      </c>
      <c r="J26" s="31">
        <f t="shared" si="4"/>
        <v>175</v>
      </c>
      <c r="K26" s="32">
        <f t="shared" si="4"/>
        <v>175</v>
      </c>
    </row>
    <row r="27" spans="1:11" ht="13.5" x14ac:dyDescent="0.25">
      <c r="A27" s="36" t="s">
        <v>33</v>
      </c>
      <c r="B27" s="12" t="s">
        <v>34</v>
      </c>
      <c r="C27" s="37">
        <f>+C22+C26</f>
        <v>3237</v>
      </c>
      <c r="D27" s="37">
        <f t="shared" ref="D27:K27" si="5">+D22+D26</f>
        <v>3237</v>
      </c>
      <c r="E27" s="38">
        <f t="shared" si="5"/>
        <v>3237</v>
      </c>
      <c r="F27" s="39">
        <f t="shared" si="5"/>
        <v>3237</v>
      </c>
      <c r="G27" s="37">
        <f t="shared" si="5"/>
        <v>3237</v>
      </c>
      <c r="H27" s="40">
        <f t="shared" si="5"/>
        <v>3237</v>
      </c>
      <c r="I27" s="41">
        <f t="shared" si="5"/>
        <v>3237</v>
      </c>
      <c r="J27" s="37">
        <f t="shared" si="5"/>
        <v>3237</v>
      </c>
      <c r="K27" s="38">
        <f t="shared" si="5"/>
        <v>3237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962</v>
      </c>
      <c r="D29" s="19">
        <v>3</v>
      </c>
      <c r="E29" s="20">
        <v>3</v>
      </c>
      <c r="F29" s="21">
        <v>962</v>
      </c>
      <c r="G29" s="19">
        <v>5</v>
      </c>
      <c r="H29" s="22">
        <v>6</v>
      </c>
      <c r="I29" s="23">
        <v>7</v>
      </c>
      <c r="J29" s="19">
        <v>8</v>
      </c>
      <c r="K29" s="20">
        <v>9</v>
      </c>
    </row>
    <row r="30" spans="1:11" ht="13.5" x14ac:dyDescent="0.25">
      <c r="A30" s="24" t="s">
        <v>46</v>
      </c>
      <c r="B30" s="12" t="s">
        <v>20</v>
      </c>
      <c r="C30" s="19">
        <v>2586</v>
      </c>
      <c r="D30" s="19">
        <v>3</v>
      </c>
      <c r="E30" s="20">
        <v>3</v>
      </c>
      <c r="F30" s="21">
        <v>2586</v>
      </c>
      <c r="G30" s="19">
        <v>5</v>
      </c>
      <c r="H30" s="22">
        <v>6</v>
      </c>
      <c r="I30" s="23">
        <v>7</v>
      </c>
      <c r="J30" s="19">
        <v>8</v>
      </c>
      <c r="K30" s="20">
        <v>9</v>
      </c>
    </row>
    <row r="31" spans="1:11" ht="13.5" x14ac:dyDescent="0.25">
      <c r="A31" s="25" t="s">
        <v>27</v>
      </c>
      <c r="B31" s="12" t="s">
        <v>20</v>
      </c>
      <c r="C31" s="26">
        <f>SUM(C29:C30)</f>
        <v>3548</v>
      </c>
      <c r="D31" s="26">
        <f t="shared" ref="D31:K31" si="6">SUM(D29:D30)</f>
        <v>6</v>
      </c>
      <c r="E31" s="27">
        <f t="shared" si="6"/>
        <v>6</v>
      </c>
      <c r="F31" s="28">
        <f t="shared" si="6"/>
        <v>3548</v>
      </c>
      <c r="G31" s="26">
        <f t="shared" si="6"/>
        <v>10</v>
      </c>
      <c r="H31" s="29">
        <f t="shared" si="6"/>
        <v>12</v>
      </c>
      <c r="I31" s="30">
        <f t="shared" si="6"/>
        <v>14</v>
      </c>
      <c r="J31" s="26">
        <f t="shared" si="6"/>
        <v>16</v>
      </c>
      <c r="K31" s="27">
        <f t="shared" si="6"/>
        <v>18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>
        <v>891</v>
      </c>
      <c r="D34" s="19">
        <v>891</v>
      </c>
      <c r="E34" s="20">
        <v>891</v>
      </c>
      <c r="F34" s="21">
        <v>891</v>
      </c>
      <c r="G34" s="19">
        <v>891</v>
      </c>
      <c r="H34" s="22">
        <v>891</v>
      </c>
      <c r="I34" s="23">
        <v>891</v>
      </c>
      <c r="J34" s="19">
        <v>891</v>
      </c>
      <c r="K34" s="20">
        <v>891</v>
      </c>
    </row>
    <row r="35" spans="1:11" ht="13.5" x14ac:dyDescent="0.25">
      <c r="A35" s="25" t="s">
        <v>32</v>
      </c>
      <c r="B35" s="12" t="s">
        <v>20</v>
      </c>
      <c r="C35" s="31">
        <f>SUM(C32:C34)</f>
        <v>891</v>
      </c>
      <c r="D35" s="31">
        <f t="shared" ref="D35:K35" si="7">SUM(D32:D34)</f>
        <v>891</v>
      </c>
      <c r="E35" s="32">
        <f t="shared" si="7"/>
        <v>891</v>
      </c>
      <c r="F35" s="33">
        <f t="shared" si="7"/>
        <v>891</v>
      </c>
      <c r="G35" s="31">
        <f t="shared" si="7"/>
        <v>891</v>
      </c>
      <c r="H35" s="34">
        <f t="shared" si="7"/>
        <v>891</v>
      </c>
      <c r="I35" s="35">
        <f t="shared" si="7"/>
        <v>891</v>
      </c>
      <c r="J35" s="31">
        <f t="shared" si="7"/>
        <v>891</v>
      </c>
      <c r="K35" s="32">
        <f t="shared" si="7"/>
        <v>891</v>
      </c>
    </row>
    <row r="36" spans="1:11" ht="13.5" x14ac:dyDescent="0.25">
      <c r="A36" s="36" t="s">
        <v>33</v>
      </c>
      <c r="B36" s="12" t="s">
        <v>34</v>
      </c>
      <c r="C36" s="37">
        <f>+C31+C35</f>
        <v>4439</v>
      </c>
      <c r="D36" s="37">
        <f t="shared" ref="D36:K36" si="8">+D31+D35</f>
        <v>897</v>
      </c>
      <c r="E36" s="38">
        <f t="shared" si="8"/>
        <v>897</v>
      </c>
      <c r="F36" s="39">
        <f t="shared" si="8"/>
        <v>4439</v>
      </c>
      <c r="G36" s="37">
        <f t="shared" si="8"/>
        <v>901</v>
      </c>
      <c r="H36" s="40">
        <f t="shared" si="8"/>
        <v>903</v>
      </c>
      <c r="I36" s="41">
        <f t="shared" si="8"/>
        <v>905</v>
      </c>
      <c r="J36" s="37">
        <f t="shared" si="8"/>
        <v>907</v>
      </c>
      <c r="K36" s="38">
        <f t="shared" si="8"/>
        <v>909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2331</v>
      </c>
      <c r="D38" s="42">
        <v>2331</v>
      </c>
      <c r="E38" s="43">
        <v>2331</v>
      </c>
      <c r="F38" s="44">
        <v>2331</v>
      </c>
      <c r="G38" s="42">
        <v>2331</v>
      </c>
      <c r="H38" s="45">
        <v>2331</v>
      </c>
      <c r="I38" s="46">
        <v>2331</v>
      </c>
      <c r="J38" s="42">
        <v>2331</v>
      </c>
      <c r="K38" s="43">
        <v>2331</v>
      </c>
    </row>
    <row r="39" spans="1:11" ht="13.5" x14ac:dyDescent="0.25">
      <c r="A39" s="25" t="s">
        <v>27</v>
      </c>
      <c r="B39" s="12" t="s">
        <v>20</v>
      </c>
      <c r="C39" s="19">
        <f>+C38</f>
        <v>2331</v>
      </c>
      <c r="D39" s="19">
        <f t="shared" ref="D39:K39" si="9">+D38</f>
        <v>2331</v>
      </c>
      <c r="E39" s="20">
        <f t="shared" si="9"/>
        <v>2331</v>
      </c>
      <c r="F39" s="21">
        <f t="shared" si="9"/>
        <v>2331</v>
      </c>
      <c r="G39" s="19">
        <f t="shared" si="9"/>
        <v>2331</v>
      </c>
      <c r="H39" s="22">
        <f t="shared" si="9"/>
        <v>2331</v>
      </c>
      <c r="I39" s="23">
        <f t="shared" si="9"/>
        <v>2331</v>
      </c>
      <c r="J39" s="19">
        <f t="shared" si="9"/>
        <v>2331</v>
      </c>
      <c r="K39" s="20">
        <f t="shared" si="9"/>
        <v>2331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>
        <v>175</v>
      </c>
      <c r="D43" s="19">
        <v>175</v>
      </c>
      <c r="E43" s="20">
        <v>175</v>
      </c>
      <c r="F43" s="21">
        <v>175</v>
      </c>
      <c r="G43" s="19">
        <v>175</v>
      </c>
      <c r="H43" s="22">
        <v>175</v>
      </c>
      <c r="I43" s="23">
        <v>175</v>
      </c>
      <c r="J43" s="19">
        <v>175</v>
      </c>
      <c r="K43" s="20">
        <v>175</v>
      </c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175</v>
      </c>
      <c r="D45" s="31">
        <f t="shared" ref="D45:K45" si="10">SUM(D40:D44)</f>
        <v>175</v>
      </c>
      <c r="E45" s="32">
        <f t="shared" si="10"/>
        <v>175</v>
      </c>
      <c r="F45" s="33">
        <f t="shared" si="10"/>
        <v>175</v>
      </c>
      <c r="G45" s="31">
        <f t="shared" si="10"/>
        <v>175</v>
      </c>
      <c r="H45" s="34">
        <f t="shared" si="10"/>
        <v>175</v>
      </c>
      <c r="I45" s="35">
        <f t="shared" si="10"/>
        <v>175</v>
      </c>
      <c r="J45" s="31">
        <f t="shared" si="10"/>
        <v>175</v>
      </c>
      <c r="K45" s="32">
        <f t="shared" si="10"/>
        <v>175</v>
      </c>
    </row>
    <row r="46" spans="1:11" ht="13.5" x14ac:dyDescent="0.25">
      <c r="A46" s="36" t="s">
        <v>33</v>
      </c>
      <c r="B46" s="12" t="s">
        <v>34</v>
      </c>
      <c r="C46" s="37">
        <f>+C39+C45</f>
        <v>2506</v>
      </c>
      <c r="D46" s="37">
        <f t="shared" ref="D46:K46" si="11">+D39+D45</f>
        <v>2506</v>
      </c>
      <c r="E46" s="38">
        <f t="shared" si="11"/>
        <v>2506</v>
      </c>
      <c r="F46" s="39">
        <f t="shared" si="11"/>
        <v>2506</v>
      </c>
      <c r="G46" s="37">
        <f t="shared" si="11"/>
        <v>2506</v>
      </c>
      <c r="H46" s="40">
        <f t="shared" si="11"/>
        <v>2506</v>
      </c>
      <c r="I46" s="41">
        <f t="shared" si="11"/>
        <v>2506</v>
      </c>
      <c r="J46" s="37">
        <f t="shared" si="11"/>
        <v>2506</v>
      </c>
      <c r="K46" s="38">
        <f t="shared" si="11"/>
        <v>2506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1047</v>
      </c>
      <c r="D49" s="19">
        <v>1047</v>
      </c>
      <c r="E49" s="50">
        <v>1047</v>
      </c>
      <c r="F49" s="23">
        <v>1047</v>
      </c>
      <c r="G49" s="19">
        <v>1047</v>
      </c>
      <c r="H49" s="50">
        <v>1047</v>
      </c>
      <c r="I49" s="23">
        <v>1370</v>
      </c>
      <c r="J49" s="19">
        <v>1439</v>
      </c>
      <c r="K49" s="50">
        <v>1510</v>
      </c>
    </row>
    <row r="50" spans="1:11" ht="13.5" x14ac:dyDescent="0.25">
      <c r="A50" s="24" t="s">
        <v>60</v>
      </c>
      <c r="B50" s="12" t="s">
        <v>20</v>
      </c>
      <c r="C50" s="19">
        <v>818</v>
      </c>
      <c r="D50" s="19">
        <v>818</v>
      </c>
      <c r="E50" s="50">
        <v>818</v>
      </c>
      <c r="F50" s="23">
        <v>818</v>
      </c>
      <c r="G50" s="19">
        <v>818</v>
      </c>
      <c r="H50" s="50">
        <v>818</v>
      </c>
      <c r="I50" s="23">
        <v>999</v>
      </c>
      <c r="J50" s="19">
        <v>1049</v>
      </c>
      <c r="K50" s="50">
        <v>1101</v>
      </c>
    </row>
    <row r="51" spans="1:11" ht="13.5" x14ac:dyDescent="0.25">
      <c r="A51" s="24" t="s">
        <v>61</v>
      </c>
      <c r="B51" s="12" t="s">
        <v>20</v>
      </c>
      <c r="C51" s="19">
        <v>997</v>
      </c>
      <c r="D51" s="19">
        <v>997</v>
      </c>
      <c r="E51" s="50">
        <v>997</v>
      </c>
      <c r="F51" s="23">
        <v>984</v>
      </c>
      <c r="G51" s="19">
        <v>984</v>
      </c>
      <c r="H51" s="50">
        <v>984</v>
      </c>
      <c r="I51" s="23">
        <v>1436</v>
      </c>
      <c r="J51" s="19">
        <v>1508</v>
      </c>
      <c r="K51" s="50">
        <v>1583</v>
      </c>
    </row>
    <row r="52" spans="1:11" ht="13.5" x14ac:dyDescent="0.25">
      <c r="A52" s="51" t="s">
        <v>62</v>
      </c>
      <c r="B52" s="12" t="s">
        <v>20</v>
      </c>
      <c r="C52" s="19">
        <v>1047</v>
      </c>
      <c r="D52" s="19">
        <v>1047</v>
      </c>
      <c r="E52" s="50">
        <v>1047</v>
      </c>
      <c r="F52" s="23">
        <v>1047</v>
      </c>
      <c r="G52" s="19">
        <v>1047</v>
      </c>
      <c r="H52" s="50">
        <v>1047</v>
      </c>
      <c r="I52" s="23">
        <v>1370</v>
      </c>
      <c r="J52" s="19">
        <v>1439</v>
      </c>
      <c r="K52" s="50">
        <v>1510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>
        <v>1</v>
      </c>
      <c r="J56" s="55">
        <v>1</v>
      </c>
      <c r="K56" s="56">
        <v>1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>
        <v>752700</v>
      </c>
      <c r="J57" s="55">
        <v>787324</v>
      </c>
      <c r="K57" s="56">
        <v>823541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>
        <v>1</v>
      </c>
      <c r="J58" s="55">
        <v>1</v>
      </c>
      <c r="K58" s="56">
        <v>1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752702</v>
      </c>
      <c r="J60" s="67">
        <f t="shared" si="12"/>
        <v>787326</v>
      </c>
      <c r="K60" s="68">
        <f t="shared" si="12"/>
        <v>823543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25000</v>
      </c>
      <c r="D63" s="19">
        <v>25000</v>
      </c>
      <c r="E63" s="20">
        <v>25000</v>
      </c>
      <c r="F63" s="78">
        <v>25000</v>
      </c>
      <c r="G63" s="19">
        <v>25000</v>
      </c>
      <c r="H63" s="22">
        <v>25000</v>
      </c>
      <c r="I63" s="23">
        <v>25000</v>
      </c>
      <c r="J63" s="19">
        <v>25000</v>
      </c>
      <c r="K63" s="20">
        <v>25000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>
        <v>188</v>
      </c>
      <c r="D66" s="19">
        <v>215</v>
      </c>
      <c r="E66" s="20">
        <v>215</v>
      </c>
      <c r="F66" s="78">
        <v>227</v>
      </c>
      <c r="G66" s="79">
        <v>227</v>
      </c>
      <c r="H66" s="81">
        <v>227</v>
      </c>
      <c r="I66" s="23">
        <v>238</v>
      </c>
      <c r="J66" s="19">
        <v>250</v>
      </c>
      <c r="K66" s="20">
        <v>262</v>
      </c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>
        <v>90</v>
      </c>
      <c r="D68" s="42">
        <v>90</v>
      </c>
      <c r="E68" s="43">
        <v>90</v>
      </c>
      <c r="F68" s="83">
        <v>90</v>
      </c>
      <c r="G68" s="84">
        <v>90</v>
      </c>
      <c r="H68" s="85">
        <v>90</v>
      </c>
      <c r="I68" s="46">
        <v>90</v>
      </c>
      <c r="J68" s="42">
        <v>90</v>
      </c>
      <c r="K68" s="43">
        <v>90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2497650</v>
      </c>
      <c r="D70" s="55">
        <v>3651277</v>
      </c>
      <c r="E70" s="56">
        <v>2727967</v>
      </c>
      <c r="F70" s="57"/>
      <c r="G70" s="55"/>
      <c r="H70" s="58">
        <v>3919573</v>
      </c>
      <c r="I70" s="59">
        <v>1</v>
      </c>
      <c r="J70" s="55">
        <v>1</v>
      </c>
      <c r="K70" s="56">
        <v>1</v>
      </c>
    </row>
    <row r="71" spans="1:11" ht="13.5" x14ac:dyDescent="0.25">
      <c r="A71" s="24" t="s">
        <v>82</v>
      </c>
      <c r="B71" s="12" t="s">
        <v>20</v>
      </c>
      <c r="C71" s="55">
        <v>1512294</v>
      </c>
      <c r="D71" s="55">
        <v>-131457</v>
      </c>
      <c r="E71" s="56">
        <v>39298</v>
      </c>
      <c r="F71" s="57"/>
      <c r="G71" s="55"/>
      <c r="H71" s="58">
        <v>156915</v>
      </c>
      <c r="I71" s="59">
        <v>6</v>
      </c>
      <c r="J71" s="55">
        <v>6</v>
      </c>
      <c r="K71" s="56">
        <v>6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4009944</v>
      </c>
      <c r="D79" s="88">
        <f t="shared" ref="D79:K79" si="13">SUM(D70:D78)</f>
        <v>3519820</v>
      </c>
      <c r="E79" s="89">
        <f t="shared" si="13"/>
        <v>2767265</v>
      </c>
      <c r="F79" s="90">
        <f t="shared" si="13"/>
        <v>0</v>
      </c>
      <c r="G79" s="88">
        <f t="shared" si="13"/>
        <v>0</v>
      </c>
      <c r="H79" s="91">
        <f t="shared" si="13"/>
        <v>4076488</v>
      </c>
      <c r="I79" s="92">
        <f t="shared" si="13"/>
        <v>7</v>
      </c>
      <c r="J79" s="88">
        <f t="shared" si="13"/>
        <v>7</v>
      </c>
      <c r="K79" s="89">
        <f t="shared" si="13"/>
        <v>7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>
        <v>22041</v>
      </c>
      <c r="E9" s="20">
        <v>22041</v>
      </c>
      <c r="F9" s="21">
        <v>22041</v>
      </c>
      <c r="G9" s="19">
        <v>22041</v>
      </c>
      <c r="H9" s="22">
        <v>22041</v>
      </c>
      <c r="I9" s="23">
        <v>22041</v>
      </c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22041</v>
      </c>
      <c r="E10" s="27">
        <f t="shared" si="0"/>
        <v>22041</v>
      </c>
      <c r="F10" s="28">
        <f t="shared" si="0"/>
        <v>22041</v>
      </c>
      <c r="G10" s="26">
        <f t="shared" si="0"/>
        <v>22041</v>
      </c>
      <c r="H10" s="29">
        <f t="shared" si="0"/>
        <v>22041</v>
      </c>
      <c r="I10" s="30">
        <f t="shared" si="0"/>
        <v>22041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>
        <v>2535</v>
      </c>
      <c r="E13" s="20">
        <v>2535</v>
      </c>
      <c r="F13" s="21">
        <v>2535</v>
      </c>
      <c r="G13" s="19">
        <v>2535</v>
      </c>
      <c r="H13" s="22">
        <v>2535</v>
      </c>
      <c r="I13" s="23">
        <v>2535</v>
      </c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2535</v>
      </c>
      <c r="E14" s="32">
        <f t="shared" si="1"/>
        <v>2535</v>
      </c>
      <c r="F14" s="33">
        <f t="shared" si="1"/>
        <v>2535</v>
      </c>
      <c r="G14" s="31">
        <f t="shared" si="1"/>
        <v>2535</v>
      </c>
      <c r="H14" s="34">
        <f t="shared" si="1"/>
        <v>2535</v>
      </c>
      <c r="I14" s="35">
        <f t="shared" si="1"/>
        <v>2535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24576</v>
      </c>
      <c r="E15" s="38">
        <f t="shared" si="2"/>
        <v>24576</v>
      </c>
      <c r="F15" s="39">
        <f t="shared" si="2"/>
        <v>24576</v>
      </c>
      <c r="G15" s="37">
        <f t="shared" si="2"/>
        <v>24576</v>
      </c>
      <c r="H15" s="40">
        <f t="shared" si="2"/>
        <v>24576</v>
      </c>
      <c r="I15" s="41">
        <f t="shared" si="2"/>
        <v>24576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>
        <v>6040</v>
      </c>
      <c r="E17" s="20">
        <v>6040</v>
      </c>
      <c r="F17" s="21">
        <v>6040</v>
      </c>
      <c r="G17" s="19">
        <v>6040</v>
      </c>
      <c r="H17" s="22">
        <v>6040</v>
      </c>
      <c r="I17" s="23">
        <v>6040</v>
      </c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>
        <v>1512</v>
      </c>
      <c r="E20" s="20">
        <v>1512</v>
      </c>
      <c r="F20" s="21">
        <v>1512</v>
      </c>
      <c r="G20" s="19">
        <v>1512</v>
      </c>
      <c r="H20" s="22">
        <v>1512</v>
      </c>
      <c r="I20" s="23">
        <v>1512</v>
      </c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>
        <v>15235</v>
      </c>
      <c r="E21" s="20">
        <v>15235</v>
      </c>
      <c r="F21" s="21">
        <v>15235</v>
      </c>
      <c r="G21" s="19">
        <v>15235</v>
      </c>
      <c r="H21" s="22">
        <v>15235</v>
      </c>
      <c r="I21" s="23">
        <v>15235</v>
      </c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22787</v>
      </c>
      <c r="E22" s="27">
        <f t="shared" si="3"/>
        <v>22787</v>
      </c>
      <c r="F22" s="28">
        <f t="shared" si="3"/>
        <v>22787</v>
      </c>
      <c r="G22" s="26">
        <f t="shared" si="3"/>
        <v>22787</v>
      </c>
      <c r="H22" s="29">
        <f t="shared" si="3"/>
        <v>22787</v>
      </c>
      <c r="I22" s="30">
        <f t="shared" si="3"/>
        <v>22787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>
        <v>48</v>
      </c>
      <c r="E23" s="20">
        <v>48</v>
      </c>
      <c r="F23" s="21">
        <v>48</v>
      </c>
      <c r="G23" s="19">
        <v>48</v>
      </c>
      <c r="H23" s="22">
        <v>48</v>
      </c>
      <c r="I23" s="23">
        <v>48</v>
      </c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>
        <v>1460</v>
      </c>
      <c r="E25" s="20">
        <v>1460</v>
      </c>
      <c r="F25" s="21">
        <v>1460</v>
      </c>
      <c r="G25" s="19">
        <v>1460</v>
      </c>
      <c r="H25" s="22">
        <v>1460</v>
      </c>
      <c r="I25" s="23">
        <v>1460</v>
      </c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1508</v>
      </c>
      <c r="E26" s="32">
        <f t="shared" si="4"/>
        <v>1508</v>
      </c>
      <c r="F26" s="33">
        <f t="shared" si="4"/>
        <v>1508</v>
      </c>
      <c r="G26" s="31">
        <f t="shared" si="4"/>
        <v>1508</v>
      </c>
      <c r="H26" s="34">
        <f t="shared" si="4"/>
        <v>1508</v>
      </c>
      <c r="I26" s="35">
        <f t="shared" si="4"/>
        <v>1508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24295</v>
      </c>
      <c r="E27" s="38">
        <f t="shared" si="5"/>
        <v>24295</v>
      </c>
      <c r="F27" s="39">
        <f t="shared" si="5"/>
        <v>24295</v>
      </c>
      <c r="G27" s="37">
        <f t="shared" si="5"/>
        <v>24295</v>
      </c>
      <c r="H27" s="40">
        <f t="shared" si="5"/>
        <v>24295</v>
      </c>
      <c r="I27" s="41">
        <f t="shared" si="5"/>
        <v>24295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>
        <v>43450</v>
      </c>
      <c r="E32" s="20">
        <v>43450</v>
      </c>
      <c r="F32" s="21">
        <v>43450</v>
      </c>
      <c r="G32" s="19">
        <v>43450</v>
      </c>
      <c r="H32" s="22">
        <v>43450</v>
      </c>
      <c r="I32" s="23">
        <v>43450</v>
      </c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>
        <v>5210</v>
      </c>
      <c r="E34" s="20">
        <v>5210</v>
      </c>
      <c r="F34" s="21">
        <v>5210</v>
      </c>
      <c r="G34" s="19">
        <v>5210</v>
      </c>
      <c r="H34" s="22">
        <v>5210</v>
      </c>
      <c r="I34" s="23">
        <v>5210</v>
      </c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48660</v>
      </c>
      <c r="E35" s="32">
        <f t="shared" si="7"/>
        <v>48660</v>
      </c>
      <c r="F35" s="33">
        <f t="shared" si="7"/>
        <v>48660</v>
      </c>
      <c r="G35" s="31">
        <f t="shared" si="7"/>
        <v>48660</v>
      </c>
      <c r="H35" s="34">
        <f t="shared" si="7"/>
        <v>48660</v>
      </c>
      <c r="I35" s="35">
        <f t="shared" si="7"/>
        <v>48660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48660</v>
      </c>
      <c r="E36" s="38">
        <f t="shared" si="8"/>
        <v>48660</v>
      </c>
      <c r="F36" s="39">
        <f t="shared" si="8"/>
        <v>48660</v>
      </c>
      <c r="G36" s="37">
        <f t="shared" si="8"/>
        <v>48660</v>
      </c>
      <c r="H36" s="40">
        <f t="shared" si="8"/>
        <v>48660</v>
      </c>
      <c r="I36" s="41">
        <f t="shared" si="8"/>
        <v>48660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>
        <v>3438</v>
      </c>
      <c r="E38" s="43">
        <v>3438</v>
      </c>
      <c r="F38" s="44">
        <v>3438</v>
      </c>
      <c r="G38" s="42">
        <v>3438</v>
      </c>
      <c r="H38" s="45">
        <v>3438</v>
      </c>
      <c r="I38" s="46">
        <v>3438</v>
      </c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3438</v>
      </c>
      <c r="E39" s="20">
        <f t="shared" si="9"/>
        <v>3438</v>
      </c>
      <c r="F39" s="21">
        <f t="shared" si="9"/>
        <v>3438</v>
      </c>
      <c r="G39" s="19">
        <f t="shared" si="9"/>
        <v>3438</v>
      </c>
      <c r="H39" s="22">
        <f t="shared" si="9"/>
        <v>3438</v>
      </c>
      <c r="I39" s="23">
        <f t="shared" si="9"/>
        <v>3438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>
        <v>3438</v>
      </c>
      <c r="E40" s="20">
        <v>3438</v>
      </c>
      <c r="F40" s="21">
        <v>3438</v>
      </c>
      <c r="G40" s="19">
        <v>3438</v>
      </c>
      <c r="H40" s="22">
        <v>3438</v>
      </c>
      <c r="I40" s="23">
        <v>3438</v>
      </c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>
        <v>2637</v>
      </c>
      <c r="E41" s="20">
        <v>2637</v>
      </c>
      <c r="F41" s="21">
        <v>2637</v>
      </c>
      <c r="G41" s="19">
        <v>2637</v>
      </c>
      <c r="H41" s="22">
        <v>2637</v>
      </c>
      <c r="I41" s="23">
        <v>2637</v>
      </c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>
        <v>17323</v>
      </c>
      <c r="E42" s="20">
        <v>17323</v>
      </c>
      <c r="F42" s="21">
        <v>17323</v>
      </c>
      <c r="G42" s="19">
        <v>17323</v>
      </c>
      <c r="H42" s="22">
        <v>17323</v>
      </c>
      <c r="I42" s="23">
        <v>17323</v>
      </c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>
        <v>256</v>
      </c>
      <c r="E43" s="20">
        <v>256</v>
      </c>
      <c r="F43" s="21">
        <v>256</v>
      </c>
      <c r="G43" s="19">
        <v>256</v>
      </c>
      <c r="H43" s="22">
        <v>256</v>
      </c>
      <c r="I43" s="23">
        <v>256</v>
      </c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>
        <v>231</v>
      </c>
      <c r="E44" s="20">
        <v>231</v>
      </c>
      <c r="F44" s="21">
        <v>231</v>
      </c>
      <c r="G44" s="19">
        <v>231</v>
      </c>
      <c r="H44" s="22">
        <v>231</v>
      </c>
      <c r="I44" s="23">
        <v>231</v>
      </c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23885</v>
      </c>
      <c r="E45" s="32">
        <f t="shared" si="10"/>
        <v>23885</v>
      </c>
      <c r="F45" s="33">
        <f t="shared" si="10"/>
        <v>23885</v>
      </c>
      <c r="G45" s="31">
        <f t="shared" si="10"/>
        <v>23885</v>
      </c>
      <c r="H45" s="34">
        <f t="shared" si="10"/>
        <v>23885</v>
      </c>
      <c r="I45" s="35">
        <f t="shared" si="10"/>
        <v>23885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27323</v>
      </c>
      <c r="E46" s="38">
        <f t="shared" si="11"/>
        <v>27323</v>
      </c>
      <c r="F46" s="39">
        <f t="shared" si="11"/>
        <v>27323</v>
      </c>
      <c r="G46" s="37">
        <f t="shared" si="11"/>
        <v>27323</v>
      </c>
      <c r="H46" s="40">
        <f t="shared" si="11"/>
        <v>27323</v>
      </c>
      <c r="I46" s="41">
        <f t="shared" si="11"/>
        <v>27323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>
        <v>25455</v>
      </c>
      <c r="D54" s="55"/>
      <c r="E54" s="56"/>
      <c r="F54" s="57">
        <v>5000000</v>
      </c>
      <c r="G54" s="55">
        <v>5000000</v>
      </c>
      <c r="H54" s="58">
        <v>1000000</v>
      </c>
      <c r="I54" s="59">
        <v>1000000</v>
      </c>
      <c r="J54" s="55">
        <v>1000000</v>
      </c>
      <c r="K54" s="56">
        <v>1000000</v>
      </c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1355397</v>
      </c>
      <c r="D71" s="55">
        <v>1423350</v>
      </c>
      <c r="E71" s="56">
        <v>1411444</v>
      </c>
      <c r="F71" s="57">
        <v>-2793559</v>
      </c>
      <c r="G71" s="55">
        <v>1502000</v>
      </c>
      <c r="H71" s="58">
        <v>1541206</v>
      </c>
      <c r="I71" s="59">
        <v>1592120</v>
      </c>
      <c r="J71" s="55">
        <v>1687648</v>
      </c>
      <c r="K71" s="56">
        <v>1788906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1355397</v>
      </c>
      <c r="D79" s="88">
        <f t="shared" ref="D79:K79" si="13">SUM(D70:D78)</f>
        <v>1423350</v>
      </c>
      <c r="E79" s="89">
        <f t="shared" si="13"/>
        <v>1411444</v>
      </c>
      <c r="F79" s="90">
        <f t="shared" si="13"/>
        <v>-2793559</v>
      </c>
      <c r="G79" s="88">
        <f t="shared" si="13"/>
        <v>1502000</v>
      </c>
      <c r="H79" s="91">
        <f t="shared" si="13"/>
        <v>1541206</v>
      </c>
      <c r="I79" s="92">
        <f t="shared" si="13"/>
        <v>1592120</v>
      </c>
      <c r="J79" s="88">
        <f t="shared" si="13"/>
        <v>1687648</v>
      </c>
      <c r="K79" s="89">
        <f t="shared" si="13"/>
        <v>1788906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>
        <v>6500</v>
      </c>
      <c r="E32" s="20">
        <v>6500</v>
      </c>
      <c r="F32" s="21">
        <v>6500</v>
      </c>
      <c r="G32" s="19">
        <v>6500</v>
      </c>
      <c r="H32" s="22">
        <v>6500</v>
      </c>
      <c r="I32" s="23">
        <v>5000000</v>
      </c>
      <c r="J32" s="19">
        <v>5000000</v>
      </c>
      <c r="K32" s="20">
        <v>5000000</v>
      </c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6500</v>
      </c>
      <c r="E35" s="32">
        <f t="shared" si="7"/>
        <v>6500</v>
      </c>
      <c r="F35" s="33">
        <f t="shared" si="7"/>
        <v>6500</v>
      </c>
      <c r="G35" s="31">
        <f t="shared" si="7"/>
        <v>6500</v>
      </c>
      <c r="H35" s="34">
        <f t="shared" si="7"/>
        <v>6500</v>
      </c>
      <c r="I35" s="35">
        <f t="shared" si="7"/>
        <v>5000000</v>
      </c>
      <c r="J35" s="31">
        <f t="shared" si="7"/>
        <v>5000000</v>
      </c>
      <c r="K35" s="32">
        <f t="shared" si="7"/>
        <v>5000000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6500</v>
      </c>
      <c r="E36" s="38">
        <f t="shared" si="8"/>
        <v>6500</v>
      </c>
      <c r="F36" s="39">
        <f t="shared" si="8"/>
        <v>6500</v>
      </c>
      <c r="G36" s="37">
        <f t="shared" si="8"/>
        <v>6500</v>
      </c>
      <c r="H36" s="40">
        <f t="shared" si="8"/>
        <v>6500</v>
      </c>
      <c r="I36" s="41">
        <f t="shared" si="8"/>
        <v>5000000</v>
      </c>
      <c r="J36" s="37">
        <f t="shared" si="8"/>
        <v>5000000</v>
      </c>
      <c r="K36" s="38">
        <f t="shared" si="8"/>
        <v>5000000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>
        <v>246495</v>
      </c>
      <c r="J38" s="42">
        <v>246495</v>
      </c>
      <c r="K38" s="43">
        <v>246495</v>
      </c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246495</v>
      </c>
      <c r="J39" s="19">
        <f t="shared" si="9"/>
        <v>246495</v>
      </c>
      <c r="K39" s="20">
        <f t="shared" si="9"/>
        <v>246495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246495</v>
      </c>
      <c r="J46" s="37">
        <f t="shared" si="11"/>
        <v>246495</v>
      </c>
      <c r="K46" s="38">
        <f t="shared" si="11"/>
        <v>246495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341607</v>
      </c>
      <c r="D71" s="55">
        <v>365646</v>
      </c>
      <c r="E71" s="56">
        <v>366290</v>
      </c>
      <c r="F71" s="57">
        <v>1399000</v>
      </c>
      <c r="G71" s="55">
        <v>1399000</v>
      </c>
      <c r="H71" s="58">
        <v>371800</v>
      </c>
      <c r="I71" s="59">
        <v>1399000</v>
      </c>
      <c r="J71" s="55">
        <v>1440970</v>
      </c>
      <c r="K71" s="56">
        <v>1399000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341607</v>
      </c>
      <c r="D79" s="88">
        <f t="shared" ref="D79:K79" si="13">SUM(D70:D78)</f>
        <v>365646</v>
      </c>
      <c r="E79" s="89">
        <f t="shared" si="13"/>
        <v>366290</v>
      </c>
      <c r="F79" s="90">
        <f t="shared" si="13"/>
        <v>1399000</v>
      </c>
      <c r="G79" s="88">
        <f t="shared" si="13"/>
        <v>1399000</v>
      </c>
      <c r="H79" s="91">
        <f t="shared" si="13"/>
        <v>371800</v>
      </c>
      <c r="I79" s="92">
        <f t="shared" si="13"/>
        <v>1399000</v>
      </c>
      <c r="J79" s="88">
        <f t="shared" si="13"/>
        <v>1440970</v>
      </c>
      <c r="K79" s="89">
        <f t="shared" si="13"/>
        <v>1399000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10235000</v>
      </c>
      <c r="G57" s="55">
        <v>10235000</v>
      </c>
      <c r="H57" s="58">
        <v>1795236</v>
      </c>
      <c r="I57" s="59">
        <v>11534845</v>
      </c>
      <c r="J57" s="55">
        <v>13002077</v>
      </c>
      <c r="K57" s="56">
        <v>14655942</v>
      </c>
    </row>
    <row r="58" spans="1:11" ht="13.5" x14ac:dyDescent="0.25">
      <c r="A58" s="24" t="s">
        <v>68</v>
      </c>
      <c r="B58" s="12" t="s">
        <v>20</v>
      </c>
      <c r="C58" s="55"/>
      <c r="D58" s="55">
        <v>7862819</v>
      </c>
      <c r="E58" s="56"/>
      <c r="F58" s="57">
        <v>5750000</v>
      </c>
      <c r="G58" s="55">
        <v>5750000</v>
      </c>
      <c r="H58" s="58"/>
      <c r="I58" s="59">
        <v>6037500</v>
      </c>
      <c r="J58" s="55">
        <v>6315225</v>
      </c>
      <c r="K58" s="56">
        <v>6605725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7862819</v>
      </c>
      <c r="E60" s="68">
        <f t="shared" si="12"/>
        <v>0</v>
      </c>
      <c r="F60" s="69">
        <f t="shared" si="12"/>
        <v>15985000</v>
      </c>
      <c r="G60" s="67">
        <f t="shared" si="12"/>
        <v>15985000</v>
      </c>
      <c r="H60" s="70">
        <f t="shared" si="12"/>
        <v>1795236</v>
      </c>
      <c r="I60" s="71">
        <f t="shared" si="12"/>
        <v>17572345</v>
      </c>
      <c r="J60" s="67">
        <f t="shared" si="12"/>
        <v>19317302</v>
      </c>
      <c r="K60" s="68">
        <f t="shared" si="12"/>
        <v>21261667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>
        <v>10027666</v>
      </c>
      <c r="E70" s="56">
        <v>23874819</v>
      </c>
      <c r="F70" s="57"/>
      <c r="G70" s="55"/>
      <c r="H70" s="58">
        <v>35165437</v>
      </c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10027666</v>
      </c>
      <c r="E79" s="89">
        <f t="shared" si="13"/>
        <v>23874819</v>
      </c>
      <c r="F79" s="90">
        <f t="shared" si="13"/>
        <v>0</v>
      </c>
      <c r="G79" s="88">
        <f t="shared" si="13"/>
        <v>0</v>
      </c>
      <c r="H79" s="91">
        <f t="shared" si="13"/>
        <v>35165437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>
        <v>288</v>
      </c>
      <c r="D11" s="19"/>
      <c r="E11" s="20"/>
      <c r="F11" s="21"/>
      <c r="G11" s="19"/>
      <c r="H11" s="22"/>
      <c r="I11" s="23">
        <v>6683</v>
      </c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288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6683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288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6683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23221</v>
      </c>
      <c r="D20" s="19"/>
      <c r="E20" s="20"/>
      <c r="F20" s="21"/>
      <c r="G20" s="19"/>
      <c r="H20" s="22"/>
      <c r="I20" s="23">
        <v>5000</v>
      </c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23221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5000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23221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5000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>
        <v>3248797</v>
      </c>
      <c r="F55" s="57"/>
      <c r="G55" s="55">
        <v>12399996</v>
      </c>
      <c r="H55" s="58">
        <v>-32628546</v>
      </c>
      <c r="I55" s="59">
        <v>19800000</v>
      </c>
      <c r="J55" s="55">
        <v>20988000</v>
      </c>
      <c r="K55" s="56">
        <v>21932458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3248797</v>
      </c>
      <c r="F60" s="69">
        <f t="shared" si="12"/>
        <v>0</v>
      </c>
      <c r="G60" s="67">
        <f t="shared" si="12"/>
        <v>12399996</v>
      </c>
      <c r="H60" s="70">
        <f t="shared" si="12"/>
        <v>-32628546</v>
      </c>
      <c r="I60" s="71">
        <f t="shared" si="12"/>
        <v>19800000</v>
      </c>
      <c r="J60" s="67">
        <f t="shared" si="12"/>
        <v>20988000</v>
      </c>
      <c r="K60" s="68">
        <f t="shared" si="12"/>
        <v>21932458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>
        <v>300</v>
      </c>
      <c r="J66" s="19">
        <v>318</v>
      </c>
      <c r="K66" s="20">
        <v>337</v>
      </c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108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2084000</v>
      </c>
      <c r="G57" s="55">
        <v>2084000</v>
      </c>
      <c r="H57" s="58"/>
      <c r="I57" s="59">
        <v>2386180</v>
      </c>
      <c r="J57" s="55">
        <v>2732176</v>
      </c>
      <c r="K57" s="56">
        <v>3128342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534546</v>
      </c>
      <c r="G58" s="55">
        <v>534546</v>
      </c>
      <c r="H58" s="58"/>
      <c r="I58" s="59">
        <v>560739</v>
      </c>
      <c r="J58" s="55">
        <v>586533</v>
      </c>
      <c r="K58" s="56">
        <v>612927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2618546</v>
      </c>
      <c r="G60" s="67">
        <f t="shared" si="12"/>
        <v>2618546</v>
      </c>
      <c r="H60" s="70">
        <f t="shared" si="12"/>
        <v>0</v>
      </c>
      <c r="I60" s="71">
        <f t="shared" si="12"/>
        <v>2946919</v>
      </c>
      <c r="J60" s="67">
        <f t="shared" si="12"/>
        <v>3318709</v>
      </c>
      <c r="K60" s="68">
        <f t="shared" si="12"/>
        <v>3741269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>
        <v>2503317</v>
      </c>
      <c r="G71" s="55">
        <v>2503317</v>
      </c>
      <c r="H71" s="58"/>
      <c r="I71" s="59">
        <v>2625980</v>
      </c>
      <c r="J71" s="55">
        <v>2746775</v>
      </c>
      <c r="K71" s="56">
        <v>2870379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2503317</v>
      </c>
      <c r="G79" s="88">
        <f t="shared" si="13"/>
        <v>2503317</v>
      </c>
      <c r="H79" s="91">
        <f t="shared" si="13"/>
        <v>0</v>
      </c>
      <c r="I79" s="92">
        <f t="shared" si="13"/>
        <v>2625980</v>
      </c>
      <c r="J79" s="88">
        <f t="shared" si="13"/>
        <v>2746775</v>
      </c>
      <c r="K79" s="89">
        <f t="shared" si="13"/>
        <v>2870379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109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>
        <v>300000</v>
      </c>
      <c r="H58" s="58"/>
      <c r="I58" s="59">
        <v>750000</v>
      </c>
      <c r="J58" s="55">
        <v>756900</v>
      </c>
      <c r="K58" s="56">
        <v>764431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300000</v>
      </c>
      <c r="H60" s="70">
        <f t="shared" si="12"/>
        <v>0</v>
      </c>
      <c r="I60" s="71">
        <f t="shared" si="12"/>
        <v>750000</v>
      </c>
      <c r="J60" s="67">
        <f t="shared" si="12"/>
        <v>756900</v>
      </c>
      <c r="K60" s="68">
        <f t="shared" si="12"/>
        <v>764431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>
        <v>2000000</v>
      </c>
      <c r="J71" s="55">
        <v>2000000</v>
      </c>
      <c r="K71" s="56">
        <v>2000000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>
        <v>50000</v>
      </c>
      <c r="J76" s="55">
        <v>52300</v>
      </c>
      <c r="K76" s="56">
        <v>54810</v>
      </c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2050000</v>
      </c>
      <c r="J79" s="88">
        <f t="shared" si="13"/>
        <v>2052300</v>
      </c>
      <c r="K79" s="89">
        <f t="shared" si="13"/>
        <v>2054810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>
        <v>4079</v>
      </c>
      <c r="G30" s="19">
        <v>4079</v>
      </c>
      <c r="H30" s="22">
        <v>4079</v>
      </c>
      <c r="I30" s="23">
        <v>4487</v>
      </c>
      <c r="J30" s="19">
        <v>4936</v>
      </c>
      <c r="K30" s="20">
        <v>5429</v>
      </c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4079</v>
      </c>
      <c r="G31" s="26">
        <f t="shared" si="6"/>
        <v>4079</v>
      </c>
      <c r="H31" s="29">
        <f t="shared" si="6"/>
        <v>4079</v>
      </c>
      <c r="I31" s="30">
        <f t="shared" si="6"/>
        <v>4487</v>
      </c>
      <c r="J31" s="26">
        <f t="shared" si="6"/>
        <v>4936</v>
      </c>
      <c r="K31" s="27">
        <f t="shared" si="6"/>
        <v>5429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>
        <v>3604</v>
      </c>
      <c r="G33" s="19">
        <v>3604</v>
      </c>
      <c r="H33" s="22">
        <v>3604</v>
      </c>
      <c r="I33" s="23">
        <v>3964</v>
      </c>
      <c r="J33" s="19">
        <v>4361</v>
      </c>
      <c r="K33" s="20">
        <v>4797</v>
      </c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3604</v>
      </c>
      <c r="G35" s="31">
        <f t="shared" si="7"/>
        <v>3604</v>
      </c>
      <c r="H35" s="34">
        <f t="shared" si="7"/>
        <v>3604</v>
      </c>
      <c r="I35" s="35">
        <f t="shared" si="7"/>
        <v>3964</v>
      </c>
      <c r="J35" s="31">
        <f t="shared" si="7"/>
        <v>4361</v>
      </c>
      <c r="K35" s="32">
        <f t="shared" si="7"/>
        <v>4797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7683</v>
      </c>
      <c r="G36" s="37">
        <f t="shared" si="8"/>
        <v>7683</v>
      </c>
      <c r="H36" s="40">
        <f t="shared" si="8"/>
        <v>7683</v>
      </c>
      <c r="I36" s="41">
        <f t="shared" si="8"/>
        <v>8451</v>
      </c>
      <c r="J36" s="37">
        <f t="shared" si="8"/>
        <v>9297</v>
      </c>
      <c r="K36" s="38">
        <f t="shared" si="8"/>
        <v>10226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368</v>
      </c>
      <c r="D38" s="42">
        <v>368</v>
      </c>
      <c r="E38" s="43">
        <v>368</v>
      </c>
      <c r="F38" s="44">
        <v>368</v>
      </c>
      <c r="G38" s="42">
        <v>368</v>
      </c>
      <c r="H38" s="45">
        <v>368</v>
      </c>
      <c r="I38" s="46">
        <v>405</v>
      </c>
      <c r="J38" s="42">
        <v>445</v>
      </c>
      <c r="K38" s="43">
        <v>490</v>
      </c>
    </row>
    <row r="39" spans="1:11" ht="13.5" x14ac:dyDescent="0.25">
      <c r="A39" s="25" t="s">
        <v>27</v>
      </c>
      <c r="B39" s="12" t="s">
        <v>20</v>
      </c>
      <c r="C39" s="19">
        <f>+C38</f>
        <v>368</v>
      </c>
      <c r="D39" s="19">
        <f t="shared" ref="D39:K39" si="9">+D38</f>
        <v>368</v>
      </c>
      <c r="E39" s="20">
        <f t="shared" si="9"/>
        <v>368</v>
      </c>
      <c r="F39" s="21">
        <f t="shared" si="9"/>
        <v>368</v>
      </c>
      <c r="G39" s="19">
        <f t="shared" si="9"/>
        <v>368</v>
      </c>
      <c r="H39" s="22">
        <f t="shared" si="9"/>
        <v>368</v>
      </c>
      <c r="I39" s="23">
        <f t="shared" si="9"/>
        <v>405</v>
      </c>
      <c r="J39" s="19">
        <f t="shared" si="9"/>
        <v>445</v>
      </c>
      <c r="K39" s="20">
        <f t="shared" si="9"/>
        <v>490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368</v>
      </c>
      <c r="D46" s="37">
        <f t="shared" ref="D46:K46" si="11">+D39+D45</f>
        <v>368</v>
      </c>
      <c r="E46" s="38">
        <f t="shared" si="11"/>
        <v>368</v>
      </c>
      <c r="F46" s="39">
        <f t="shared" si="11"/>
        <v>368</v>
      </c>
      <c r="G46" s="37">
        <f t="shared" si="11"/>
        <v>368</v>
      </c>
      <c r="H46" s="40">
        <f t="shared" si="11"/>
        <v>368</v>
      </c>
      <c r="I46" s="41">
        <f t="shared" si="11"/>
        <v>405</v>
      </c>
      <c r="J46" s="37">
        <f t="shared" si="11"/>
        <v>445</v>
      </c>
      <c r="K46" s="38">
        <f t="shared" si="11"/>
        <v>490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>
        <v>7683</v>
      </c>
      <c r="D51" s="19">
        <v>7683</v>
      </c>
      <c r="E51" s="50">
        <v>7683</v>
      </c>
      <c r="F51" s="23">
        <v>7683</v>
      </c>
      <c r="G51" s="19">
        <v>7683</v>
      </c>
      <c r="H51" s="50">
        <v>7683</v>
      </c>
      <c r="I51" s="23">
        <v>8451</v>
      </c>
      <c r="J51" s="19">
        <v>9296</v>
      </c>
      <c r="K51" s="50">
        <v>10226</v>
      </c>
    </row>
    <row r="52" spans="1:11" ht="13.5" x14ac:dyDescent="0.25">
      <c r="A52" s="51" t="s">
        <v>62</v>
      </c>
      <c r="B52" s="12" t="s">
        <v>20</v>
      </c>
      <c r="C52" s="19">
        <v>368</v>
      </c>
      <c r="D52" s="19">
        <v>368</v>
      </c>
      <c r="E52" s="50">
        <v>368</v>
      </c>
      <c r="F52" s="23">
        <v>368</v>
      </c>
      <c r="G52" s="19">
        <v>368</v>
      </c>
      <c r="H52" s="50">
        <v>368</v>
      </c>
      <c r="I52" s="23">
        <v>405</v>
      </c>
      <c r="J52" s="19">
        <v>445</v>
      </c>
      <c r="K52" s="50">
        <v>490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2472000</v>
      </c>
      <c r="G57" s="55">
        <v>2472000</v>
      </c>
      <c r="H57" s="58">
        <v>115920</v>
      </c>
      <c r="I57" s="59"/>
      <c r="J57" s="55">
        <v>2622545</v>
      </c>
      <c r="K57" s="56">
        <v>2622545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2513367</v>
      </c>
      <c r="G58" s="55">
        <v>2513367</v>
      </c>
      <c r="H58" s="58"/>
      <c r="I58" s="59"/>
      <c r="J58" s="55">
        <v>2666431</v>
      </c>
      <c r="K58" s="56">
        <v>2666431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4985367</v>
      </c>
      <c r="G60" s="67">
        <f t="shared" si="12"/>
        <v>4985367</v>
      </c>
      <c r="H60" s="70">
        <f t="shared" si="12"/>
        <v>115920</v>
      </c>
      <c r="I60" s="71">
        <f t="shared" si="12"/>
        <v>0</v>
      </c>
      <c r="J60" s="67">
        <f t="shared" si="12"/>
        <v>5288976</v>
      </c>
      <c r="K60" s="68">
        <f t="shared" si="12"/>
        <v>5288976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15000</v>
      </c>
      <c r="D63" s="19">
        <v>15000</v>
      </c>
      <c r="E63" s="20">
        <v>15000</v>
      </c>
      <c r="F63" s="78">
        <v>15000</v>
      </c>
      <c r="G63" s="19">
        <v>15000</v>
      </c>
      <c r="H63" s="22">
        <v>15000</v>
      </c>
      <c r="I63" s="23">
        <v>15000</v>
      </c>
      <c r="J63" s="19">
        <v>15000</v>
      </c>
      <c r="K63" s="20">
        <v>15000</v>
      </c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>
        <v>168</v>
      </c>
      <c r="D68" s="42">
        <v>168</v>
      </c>
      <c r="E68" s="43">
        <v>168</v>
      </c>
      <c r="F68" s="83">
        <v>168</v>
      </c>
      <c r="G68" s="84">
        <v>168</v>
      </c>
      <c r="H68" s="85">
        <v>168</v>
      </c>
      <c r="I68" s="46">
        <v>173</v>
      </c>
      <c r="J68" s="42">
        <v>179</v>
      </c>
      <c r="K68" s="43">
        <v>184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720583</v>
      </c>
      <c r="D70" s="55">
        <v>692437</v>
      </c>
      <c r="E70" s="56">
        <v>718005</v>
      </c>
      <c r="F70" s="57">
        <v>2513367</v>
      </c>
      <c r="G70" s="55">
        <v>2513367</v>
      </c>
      <c r="H70" s="58">
        <v>597798</v>
      </c>
      <c r="I70" s="59"/>
      <c r="J70" s="55">
        <v>2666431</v>
      </c>
      <c r="K70" s="56">
        <v>2666431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720583</v>
      </c>
      <c r="D79" s="88">
        <f t="shared" ref="D79:K79" si="13">SUM(D70:D78)</f>
        <v>692437</v>
      </c>
      <c r="E79" s="89">
        <f t="shared" si="13"/>
        <v>718005</v>
      </c>
      <c r="F79" s="90">
        <f t="shared" si="13"/>
        <v>2513367</v>
      </c>
      <c r="G79" s="88">
        <f t="shared" si="13"/>
        <v>2513367</v>
      </c>
      <c r="H79" s="91">
        <f t="shared" si="13"/>
        <v>597798</v>
      </c>
      <c r="I79" s="92">
        <f t="shared" si="13"/>
        <v>0</v>
      </c>
      <c r="J79" s="88">
        <f t="shared" si="13"/>
        <v>2666431</v>
      </c>
      <c r="K79" s="89">
        <f t="shared" si="13"/>
        <v>2666431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1621</v>
      </c>
      <c r="D6" s="19">
        <v>1621</v>
      </c>
      <c r="E6" s="20">
        <v>1621</v>
      </c>
      <c r="F6" s="21">
        <v>1621</v>
      </c>
      <c r="G6" s="19">
        <v>1621</v>
      </c>
      <c r="H6" s="22">
        <v>1621</v>
      </c>
      <c r="I6" s="23">
        <v>1621</v>
      </c>
      <c r="J6" s="19">
        <v>1707</v>
      </c>
      <c r="K6" s="20">
        <v>1791</v>
      </c>
    </row>
    <row r="7" spans="1:11" ht="13.5" x14ac:dyDescent="0.25">
      <c r="A7" s="24" t="s">
        <v>22</v>
      </c>
      <c r="B7" s="12" t="s">
        <v>20</v>
      </c>
      <c r="C7" s="19">
        <v>5787</v>
      </c>
      <c r="D7" s="19">
        <v>5787</v>
      </c>
      <c r="E7" s="20">
        <v>5787</v>
      </c>
      <c r="F7" s="21">
        <v>5787</v>
      </c>
      <c r="G7" s="19">
        <v>5787</v>
      </c>
      <c r="H7" s="22">
        <v>5787</v>
      </c>
      <c r="I7" s="23">
        <v>5787</v>
      </c>
      <c r="J7" s="19">
        <v>6094</v>
      </c>
      <c r="K7" s="20">
        <v>6392</v>
      </c>
    </row>
    <row r="8" spans="1:11" ht="13.5" x14ac:dyDescent="0.25">
      <c r="A8" s="24" t="s">
        <v>23</v>
      </c>
      <c r="B8" s="12" t="s">
        <v>24</v>
      </c>
      <c r="C8" s="19">
        <v>12341</v>
      </c>
      <c r="D8" s="19">
        <v>12341</v>
      </c>
      <c r="E8" s="20">
        <v>12341</v>
      </c>
      <c r="F8" s="21">
        <v>12341</v>
      </c>
      <c r="G8" s="19">
        <v>12341</v>
      </c>
      <c r="H8" s="22">
        <v>12341</v>
      </c>
      <c r="I8" s="23">
        <v>12341</v>
      </c>
      <c r="J8" s="19">
        <v>12995</v>
      </c>
      <c r="K8" s="20">
        <v>13632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19749</v>
      </c>
      <c r="D10" s="26">
        <f t="shared" ref="D10:K10" si="0">SUM(D6:D9)</f>
        <v>19749</v>
      </c>
      <c r="E10" s="27">
        <f t="shared" si="0"/>
        <v>19749</v>
      </c>
      <c r="F10" s="28">
        <f t="shared" si="0"/>
        <v>19749</v>
      </c>
      <c r="G10" s="26">
        <f t="shared" si="0"/>
        <v>19749</v>
      </c>
      <c r="H10" s="29">
        <f t="shared" si="0"/>
        <v>19749</v>
      </c>
      <c r="I10" s="30">
        <f t="shared" si="0"/>
        <v>19749</v>
      </c>
      <c r="J10" s="26">
        <f t="shared" si="0"/>
        <v>20796</v>
      </c>
      <c r="K10" s="27">
        <f t="shared" si="0"/>
        <v>21815</v>
      </c>
    </row>
    <row r="11" spans="1:11" ht="13.5" x14ac:dyDescent="0.25">
      <c r="A11" s="24" t="s">
        <v>28</v>
      </c>
      <c r="B11" s="12" t="s">
        <v>29</v>
      </c>
      <c r="C11" s="19">
        <v>26984</v>
      </c>
      <c r="D11" s="19">
        <v>26984</v>
      </c>
      <c r="E11" s="20">
        <v>26984</v>
      </c>
      <c r="F11" s="21">
        <v>26984</v>
      </c>
      <c r="G11" s="19">
        <v>26984</v>
      </c>
      <c r="H11" s="22">
        <v>26984</v>
      </c>
      <c r="I11" s="23">
        <v>26984</v>
      </c>
      <c r="J11" s="19">
        <v>28414</v>
      </c>
      <c r="K11" s="20">
        <v>29806</v>
      </c>
    </row>
    <row r="12" spans="1:11" ht="13.5" x14ac:dyDescent="0.25">
      <c r="A12" s="24" t="s">
        <v>30</v>
      </c>
      <c r="B12" s="12" t="s">
        <v>26</v>
      </c>
      <c r="C12" s="19">
        <v>16204</v>
      </c>
      <c r="D12" s="19">
        <v>16204</v>
      </c>
      <c r="E12" s="20">
        <v>16204</v>
      </c>
      <c r="F12" s="21">
        <v>16204</v>
      </c>
      <c r="G12" s="19">
        <v>16204</v>
      </c>
      <c r="H12" s="22">
        <v>16204</v>
      </c>
      <c r="I12" s="23">
        <v>16204</v>
      </c>
      <c r="J12" s="19">
        <v>17063</v>
      </c>
      <c r="K12" s="20">
        <v>17899</v>
      </c>
    </row>
    <row r="13" spans="1:11" ht="13.5" x14ac:dyDescent="0.25">
      <c r="A13" s="24" t="s">
        <v>31</v>
      </c>
      <c r="B13" s="12" t="s">
        <v>20</v>
      </c>
      <c r="C13" s="19">
        <v>16204</v>
      </c>
      <c r="D13" s="19">
        <v>16204</v>
      </c>
      <c r="E13" s="20">
        <v>16204</v>
      </c>
      <c r="F13" s="21">
        <v>16204</v>
      </c>
      <c r="G13" s="19">
        <v>16204</v>
      </c>
      <c r="H13" s="22">
        <v>16204</v>
      </c>
      <c r="I13" s="23">
        <v>16204</v>
      </c>
      <c r="J13" s="19">
        <v>17063</v>
      </c>
      <c r="K13" s="20">
        <v>17899</v>
      </c>
    </row>
    <row r="14" spans="1:11" ht="13.5" x14ac:dyDescent="0.25">
      <c r="A14" s="25" t="s">
        <v>32</v>
      </c>
      <c r="B14" s="12" t="s">
        <v>20</v>
      </c>
      <c r="C14" s="31">
        <f>SUM(C11:C13)</f>
        <v>59392</v>
      </c>
      <c r="D14" s="31">
        <f t="shared" ref="D14:K14" si="1">SUM(D11:D13)</f>
        <v>59392</v>
      </c>
      <c r="E14" s="32">
        <f t="shared" si="1"/>
        <v>59392</v>
      </c>
      <c r="F14" s="33">
        <f t="shared" si="1"/>
        <v>59392</v>
      </c>
      <c r="G14" s="31">
        <f t="shared" si="1"/>
        <v>59392</v>
      </c>
      <c r="H14" s="34">
        <f t="shared" si="1"/>
        <v>59392</v>
      </c>
      <c r="I14" s="35">
        <f t="shared" si="1"/>
        <v>59392</v>
      </c>
      <c r="J14" s="31">
        <f t="shared" si="1"/>
        <v>62540</v>
      </c>
      <c r="K14" s="32">
        <f t="shared" si="1"/>
        <v>65604</v>
      </c>
    </row>
    <row r="15" spans="1:11" ht="13.5" x14ac:dyDescent="0.25">
      <c r="A15" s="36" t="s">
        <v>33</v>
      </c>
      <c r="B15" s="12" t="s">
        <v>34</v>
      </c>
      <c r="C15" s="37">
        <f>+C10+C14</f>
        <v>79141</v>
      </c>
      <c r="D15" s="37">
        <f t="shared" ref="D15:K15" si="2">+D10+D14</f>
        <v>79141</v>
      </c>
      <c r="E15" s="38">
        <f t="shared" si="2"/>
        <v>79141</v>
      </c>
      <c r="F15" s="39">
        <f t="shared" si="2"/>
        <v>79141</v>
      </c>
      <c r="G15" s="37">
        <f t="shared" si="2"/>
        <v>79141</v>
      </c>
      <c r="H15" s="40">
        <f t="shared" si="2"/>
        <v>79141</v>
      </c>
      <c r="I15" s="41">
        <f t="shared" si="2"/>
        <v>79141</v>
      </c>
      <c r="J15" s="37">
        <f t="shared" si="2"/>
        <v>83336</v>
      </c>
      <c r="K15" s="38">
        <f t="shared" si="2"/>
        <v>87419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100000</v>
      </c>
      <c r="D29" s="19">
        <v>110460</v>
      </c>
      <c r="E29" s="20">
        <v>110460</v>
      </c>
      <c r="F29" s="21">
        <v>115541</v>
      </c>
      <c r="G29" s="19">
        <v>121665</v>
      </c>
      <c r="H29" s="22">
        <v>127626</v>
      </c>
      <c r="I29" s="23">
        <v>133497</v>
      </c>
      <c r="J29" s="19">
        <v>140572</v>
      </c>
      <c r="K29" s="20">
        <v>147460</v>
      </c>
    </row>
    <row r="30" spans="1:11" ht="13.5" x14ac:dyDescent="0.25">
      <c r="A30" s="24" t="s">
        <v>46</v>
      </c>
      <c r="B30" s="12" t="s">
        <v>20</v>
      </c>
      <c r="C30" s="19">
        <v>100000</v>
      </c>
      <c r="D30" s="19">
        <v>110460</v>
      </c>
      <c r="E30" s="20">
        <v>110460</v>
      </c>
      <c r="F30" s="21">
        <v>115541</v>
      </c>
      <c r="G30" s="19">
        <v>121665</v>
      </c>
      <c r="H30" s="22">
        <v>127626</v>
      </c>
      <c r="I30" s="23">
        <v>133497</v>
      </c>
      <c r="J30" s="19">
        <v>140572</v>
      </c>
      <c r="K30" s="20">
        <v>147460</v>
      </c>
    </row>
    <row r="31" spans="1:11" ht="13.5" x14ac:dyDescent="0.25">
      <c r="A31" s="25" t="s">
        <v>27</v>
      </c>
      <c r="B31" s="12" t="s">
        <v>20</v>
      </c>
      <c r="C31" s="26">
        <f>SUM(C29:C30)</f>
        <v>200000</v>
      </c>
      <c r="D31" s="26">
        <f t="shared" ref="D31:K31" si="6">SUM(D29:D30)</f>
        <v>220920</v>
      </c>
      <c r="E31" s="27">
        <f t="shared" si="6"/>
        <v>220920</v>
      </c>
      <c r="F31" s="28">
        <f t="shared" si="6"/>
        <v>231082</v>
      </c>
      <c r="G31" s="26">
        <f t="shared" si="6"/>
        <v>243330</v>
      </c>
      <c r="H31" s="29">
        <f t="shared" si="6"/>
        <v>255252</v>
      </c>
      <c r="I31" s="30">
        <f t="shared" si="6"/>
        <v>266994</v>
      </c>
      <c r="J31" s="26">
        <f t="shared" si="6"/>
        <v>281144</v>
      </c>
      <c r="K31" s="27">
        <f t="shared" si="6"/>
        <v>294920</v>
      </c>
    </row>
    <row r="32" spans="1:11" ht="13.5" x14ac:dyDescent="0.25">
      <c r="A32" s="24" t="s">
        <v>47</v>
      </c>
      <c r="B32" s="12" t="s">
        <v>20</v>
      </c>
      <c r="C32" s="19">
        <v>100000</v>
      </c>
      <c r="D32" s="19">
        <v>110460</v>
      </c>
      <c r="E32" s="20">
        <v>110460</v>
      </c>
      <c r="F32" s="21">
        <v>115541</v>
      </c>
      <c r="G32" s="19">
        <v>121665</v>
      </c>
      <c r="H32" s="22">
        <v>127626</v>
      </c>
      <c r="I32" s="23">
        <v>133497</v>
      </c>
      <c r="J32" s="19">
        <v>140572</v>
      </c>
      <c r="K32" s="20">
        <v>147460</v>
      </c>
    </row>
    <row r="33" spans="1:11" ht="13.5" x14ac:dyDescent="0.25">
      <c r="A33" s="24" t="s">
        <v>48</v>
      </c>
      <c r="B33" s="12" t="s">
        <v>20</v>
      </c>
      <c r="C33" s="19">
        <v>100000</v>
      </c>
      <c r="D33" s="19">
        <v>110460</v>
      </c>
      <c r="E33" s="20">
        <v>110460</v>
      </c>
      <c r="F33" s="21">
        <v>115541</v>
      </c>
      <c r="G33" s="19">
        <v>121665</v>
      </c>
      <c r="H33" s="22">
        <v>127626</v>
      </c>
      <c r="I33" s="23">
        <v>133497</v>
      </c>
      <c r="J33" s="19">
        <v>140572</v>
      </c>
      <c r="K33" s="20">
        <v>147460</v>
      </c>
    </row>
    <row r="34" spans="1:11" ht="13.5" x14ac:dyDescent="0.25">
      <c r="A34" s="24" t="s">
        <v>49</v>
      </c>
      <c r="B34" s="12" t="s">
        <v>20</v>
      </c>
      <c r="C34" s="19">
        <v>100000</v>
      </c>
      <c r="D34" s="19">
        <v>110460</v>
      </c>
      <c r="E34" s="20">
        <v>110460</v>
      </c>
      <c r="F34" s="21">
        <v>115541</v>
      </c>
      <c r="G34" s="19">
        <v>121665</v>
      </c>
      <c r="H34" s="22">
        <v>127626</v>
      </c>
      <c r="I34" s="23">
        <v>133497</v>
      </c>
      <c r="J34" s="19">
        <v>140572</v>
      </c>
      <c r="K34" s="20">
        <v>147460</v>
      </c>
    </row>
    <row r="35" spans="1:11" ht="13.5" x14ac:dyDescent="0.25">
      <c r="A35" s="25" t="s">
        <v>32</v>
      </c>
      <c r="B35" s="12" t="s">
        <v>20</v>
      </c>
      <c r="C35" s="31">
        <f>SUM(C32:C34)</f>
        <v>300000</v>
      </c>
      <c r="D35" s="31">
        <f t="shared" ref="D35:K35" si="7">SUM(D32:D34)</f>
        <v>331380</v>
      </c>
      <c r="E35" s="32">
        <f t="shared" si="7"/>
        <v>331380</v>
      </c>
      <c r="F35" s="33">
        <f t="shared" si="7"/>
        <v>346623</v>
      </c>
      <c r="G35" s="31">
        <f t="shared" si="7"/>
        <v>364995</v>
      </c>
      <c r="H35" s="34">
        <f t="shared" si="7"/>
        <v>382878</v>
      </c>
      <c r="I35" s="35">
        <f t="shared" si="7"/>
        <v>400491</v>
      </c>
      <c r="J35" s="31">
        <f t="shared" si="7"/>
        <v>421716</v>
      </c>
      <c r="K35" s="32">
        <f t="shared" si="7"/>
        <v>442380</v>
      </c>
    </row>
    <row r="36" spans="1:11" ht="13.5" x14ac:dyDescent="0.25">
      <c r="A36" s="36" t="s">
        <v>33</v>
      </c>
      <c r="B36" s="12" t="s">
        <v>34</v>
      </c>
      <c r="C36" s="37">
        <f>+C31+C35</f>
        <v>500000</v>
      </c>
      <c r="D36" s="37">
        <f t="shared" ref="D36:K36" si="8">+D31+D35</f>
        <v>552300</v>
      </c>
      <c r="E36" s="38">
        <f t="shared" si="8"/>
        <v>552300</v>
      </c>
      <c r="F36" s="39">
        <f t="shared" si="8"/>
        <v>577705</v>
      </c>
      <c r="G36" s="37">
        <f t="shared" si="8"/>
        <v>608325</v>
      </c>
      <c r="H36" s="40">
        <f t="shared" si="8"/>
        <v>638130</v>
      </c>
      <c r="I36" s="41">
        <f t="shared" si="8"/>
        <v>667485</v>
      </c>
      <c r="J36" s="37">
        <f t="shared" si="8"/>
        <v>702860</v>
      </c>
      <c r="K36" s="38">
        <f t="shared" si="8"/>
        <v>737300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798784</v>
      </c>
      <c r="D63" s="19">
        <v>798784</v>
      </c>
      <c r="E63" s="20">
        <v>798784</v>
      </c>
      <c r="F63" s="78">
        <v>798784</v>
      </c>
      <c r="G63" s="19">
        <v>798784</v>
      </c>
      <c r="H63" s="22">
        <v>798784</v>
      </c>
      <c r="I63" s="23">
        <v>798784</v>
      </c>
      <c r="J63" s="19">
        <v>798784</v>
      </c>
      <c r="K63" s="20">
        <v>798784</v>
      </c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>
        <v>1168715</v>
      </c>
      <c r="D68" s="42">
        <v>1158715</v>
      </c>
      <c r="E68" s="43">
        <v>1158715</v>
      </c>
      <c r="F68" s="83">
        <v>1158715</v>
      </c>
      <c r="G68" s="84">
        <v>1158715</v>
      </c>
      <c r="H68" s="85">
        <v>1158715</v>
      </c>
      <c r="I68" s="46">
        <v>1158715</v>
      </c>
      <c r="J68" s="42">
        <v>1214476</v>
      </c>
      <c r="K68" s="43">
        <v>1273985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>
        <v>1151</v>
      </c>
      <c r="J51" s="19">
        <v>1207</v>
      </c>
      <c r="K51" s="50">
        <v>1263</v>
      </c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>
        <v>681</v>
      </c>
      <c r="J52" s="19">
        <v>714</v>
      </c>
      <c r="K52" s="50">
        <v>747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>
        <v>2412879</v>
      </c>
      <c r="D57" s="55">
        <v>1426493</v>
      </c>
      <c r="E57" s="56">
        <v>1075430</v>
      </c>
      <c r="F57" s="57">
        <v>-1</v>
      </c>
      <c r="G57" s="55">
        <v>-1</v>
      </c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2412879</v>
      </c>
      <c r="D60" s="67">
        <f t="shared" ref="D60:K60" si="12">SUM(D55:D59)</f>
        <v>1426493</v>
      </c>
      <c r="E60" s="68">
        <f t="shared" si="12"/>
        <v>1075430</v>
      </c>
      <c r="F60" s="69">
        <f t="shared" si="12"/>
        <v>-1</v>
      </c>
      <c r="G60" s="67">
        <f t="shared" si="12"/>
        <v>-1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15000</v>
      </c>
      <c r="D63" s="19">
        <v>15000</v>
      </c>
      <c r="E63" s="20">
        <v>15000</v>
      </c>
      <c r="F63" s="78">
        <v>15000</v>
      </c>
      <c r="G63" s="19">
        <v>15000</v>
      </c>
      <c r="H63" s="22">
        <v>15000</v>
      </c>
      <c r="I63" s="23">
        <v>15000</v>
      </c>
      <c r="J63" s="19">
        <v>15000</v>
      </c>
      <c r="K63" s="20">
        <v>15000</v>
      </c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>
        <v>1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>
        <v>502153</v>
      </c>
      <c r="G71" s="55">
        <v>502153</v>
      </c>
      <c r="H71" s="58"/>
      <c r="I71" s="59">
        <v>526758</v>
      </c>
      <c r="J71" s="55">
        <v>550989</v>
      </c>
      <c r="K71" s="56">
        <v>576335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>
        <v>298347</v>
      </c>
      <c r="D74" s="55"/>
      <c r="E74" s="56"/>
      <c r="F74" s="57">
        <v>3559134</v>
      </c>
      <c r="G74" s="55">
        <v>3559134</v>
      </c>
      <c r="H74" s="58"/>
      <c r="I74" s="59">
        <v>3934623</v>
      </c>
      <c r="J74" s="55">
        <v>4536226</v>
      </c>
      <c r="K74" s="56">
        <v>5229815</v>
      </c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298347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4061287</v>
      </c>
      <c r="G79" s="88">
        <f t="shared" si="13"/>
        <v>4061287</v>
      </c>
      <c r="H79" s="91">
        <f t="shared" si="13"/>
        <v>0</v>
      </c>
      <c r="I79" s="92">
        <f t="shared" si="13"/>
        <v>4461381</v>
      </c>
      <c r="J79" s="88">
        <f t="shared" si="13"/>
        <v>5087215</v>
      </c>
      <c r="K79" s="89">
        <f t="shared" si="13"/>
        <v>5806151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18144375</v>
      </c>
      <c r="G57" s="55">
        <v>18144375</v>
      </c>
      <c r="H57" s="58"/>
      <c r="I57" s="59">
        <v>18144375</v>
      </c>
      <c r="J57" s="55">
        <v>18144375</v>
      </c>
      <c r="K57" s="56">
        <v>18144375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14201242</v>
      </c>
      <c r="G58" s="55">
        <v>14201242</v>
      </c>
      <c r="H58" s="58"/>
      <c r="I58" s="59">
        <v>14201242</v>
      </c>
      <c r="J58" s="55">
        <v>14201242</v>
      </c>
      <c r="K58" s="56">
        <v>14201242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32345617</v>
      </c>
      <c r="G60" s="67">
        <f t="shared" si="12"/>
        <v>32345617</v>
      </c>
      <c r="H60" s="70">
        <f t="shared" si="12"/>
        <v>0</v>
      </c>
      <c r="I60" s="71">
        <f t="shared" si="12"/>
        <v>32345617</v>
      </c>
      <c r="J60" s="67">
        <f t="shared" si="12"/>
        <v>32345617</v>
      </c>
      <c r="K60" s="68">
        <f t="shared" si="12"/>
        <v>32345617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13261305</v>
      </c>
      <c r="D71" s="55">
        <v>15110870</v>
      </c>
      <c r="E71" s="56">
        <v>15462205</v>
      </c>
      <c r="F71" s="57">
        <v>9642783</v>
      </c>
      <c r="G71" s="55">
        <v>9642783</v>
      </c>
      <c r="H71" s="58">
        <v>17440289</v>
      </c>
      <c r="I71" s="59">
        <v>9642783</v>
      </c>
      <c r="J71" s="55">
        <v>9642783</v>
      </c>
      <c r="K71" s="56">
        <v>7036485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13261305</v>
      </c>
      <c r="D79" s="88">
        <f t="shared" ref="D79:K79" si="13">SUM(D70:D78)</f>
        <v>15110870</v>
      </c>
      <c r="E79" s="89">
        <f t="shared" si="13"/>
        <v>15462205</v>
      </c>
      <c r="F79" s="90">
        <f t="shared" si="13"/>
        <v>9642783</v>
      </c>
      <c r="G79" s="88">
        <f t="shared" si="13"/>
        <v>9642783</v>
      </c>
      <c r="H79" s="91">
        <f t="shared" si="13"/>
        <v>17440289</v>
      </c>
      <c r="I79" s="92">
        <f t="shared" si="13"/>
        <v>9642783</v>
      </c>
      <c r="J79" s="88">
        <f t="shared" si="13"/>
        <v>9642783</v>
      </c>
      <c r="K79" s="89">
        <f t="shared" si="13"/>
        <v>7036485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>
        <v>1</v>
      </c>
      <c r="D12" s="19"/>
      <c r="E12" s="20"/>
      <c r="F12" s="21">
        <v>319398300</v>
      </c>
      <c r="G12" s="19">
        <v>319398300</v>
      </c>
      <c r="H12" s="22">
        <v>319398300</v>
      </c>
      <c r="I12" s="23">
        <v>467082350</v>
      </c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1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319398300</v>
      </c>
      <c r="G14" s="31">
        <f t="shared" si="1"/>
        <v>319398300</v>
      </c>
      <c r="H14" s="34">
        <f t="shared" si="1"/>
        <v>319398300</v>
      </c>
      <c r="I14" s="35">
        <f t="shared" si="1"/>
        <v>467082350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1</v>
      </c>
      <c r="D15" s="37">
        <f t="shared" ref="D15:K15" si="2">+D10+D14</f>
        <v>0</v>
      </c>
      <c r="E15" s="38">
        <f t="shared" si="2"/>
        <v>0</v>
      </c>
      <c r="F15" s="39">
        <f t="shared" si="2"/>
        <v>319398300</v>
      </c>
      <c r="G15" s="37">
        <f t="shared" si="2"/>
        <v>319398300</v>
      </c>
      <c r="H15" s="40">
        <f t="shared" si="2"/>
        <v>319398300</v>
      </c>
      <c r="I15" s="41">
        <f t="shared" si="2"/>
        <v>467082350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932</v>
      </c>
      <c r="D17" s="19"/>
      <c r="E17" s="20"/>
      <c r="F17" s="21">
        <v>184351700</v>
      </c>
      <c r="G17" s="19">
        <v>184351700</v>
      </c>
      <c r="H17" s="22">
        <v>184351700</v>
      </c>
      <c r="I17" s="23">
        <v>94130650</v>
      </c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932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184351700</v>
      </c>
      <c r="G22" s="26">
        <f t="shared" si="3"/>
        <v>184351700</v>
      </c>
      <c r="H22" s="29">
        <f t="shared" si="3"/>
        <v>184351700</v>
      </c>
      <c r="I22" s="30">
        <f t="shared" si="3"/>
        <v>94130650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932</v>
      </c>
      <c r="D27" s="37">
        <f t="shared" ref="D27:K27" si="5">+D22+D26</f>
        <v>0</v>
      </c>
      <c r="E27" s="38">
        <f t="shared" si="5"/>
        <v>0</v>
      </c>
      <c r="F27" s="39">
        <f t="shared" si="5"/>
        <v>184351700</v>
      </c>
      <c r="G27" s="37">
        <f t="shared" si="5"/>
        <v>184351700</v>
      </c>
      <c r="H27" s="40">
        <f t="shared" si="5"/>
        <v>184351700</v>
      </c>
      <c r="I27" s="41">
        <f t="shared" si="5"/>
        <v>94130650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>
        <v>4587580</v>
      </c>
      <c r="J55" s="55">
        <v>4798609</v>
      </c>
      <c r="K55" s="56">
        <v>5014546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>
        <v>2179583</v>
      </c>
      <c r="J56" s="55">
        <v>2279844</v>
      </c>
      <c r="K56" s="56">
        <v>2382437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6767163</v>
      </c>
      <c r="J60" s="67">
        <f t="shared" si="12"/>
        <v>7078453</v>
      </c>
      <c r="K60" s="68">
        <f t="shared" si="12"/>
        <v>7396983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115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-1834128</v>
      </c>
      <c r="G57" s="55">
        <v>-50832</v>
      </c>
      <c r="H57" s="58"/>
      <c r="I57" s="59">
        <v>5905377</v>
      </c>
      <c r="J57" s="55">
        <v>6177024</v>
      </c>
      <c r="K57" s="56">
        <v>6454990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2963796</v>
      </c>
      <c r="G58" s="55">
        <v>718213</v>
      </c>
      <c r="H58" s="58"/>
      <c r="I58" s="59">
        <v>753405</v>
      </c>
      <c r="J58" s="55">
        <v>788062</v>
      </c>
      <c r="K58" s="56">
        <v>823524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1129668</v>
      </c>
      <c r="G60" s="67">
        <f t="shared" si="12"/>
        <v>667381</v>
      </c>
      <c r="H60" s="70">
        <f t="shared" si="12"/>
        <v>0</v>
      </c>
      <c r="I60" s="71">
        <f t="shared" si="12"/>
        <v>6658782</v>
      </c>
      <c r="J60" s="67">
        <f t="shared" si="12"/>
        <v>6965086</v>
      </c>
      <c r="K60" s="68">
        <f t="shared" si="12"/>
        <v>7278514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>
        <v>1166017</v>
      </c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1166017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37949</v>
      </c>
      <c r="D29" s="19"/>
      <c r="E29" s="20"/>
      <c r="F29" s="21">
        <v>46051</v>
      </c>
      <c r="G29" s="19">
        <v>46051</v>
      </c>
      <c r="H29" s="22">
        <v>46051</v>
      </c>
      <c r="I29" s="23">
        <v>48814</v>
      </c>
      <c r="J29" s="19">
        <v>51743</v>
      </c>
      <c r="K29" s="20">
        <v>54847</v>
      </c>
    </row>
    <row r="30" spans="1:11" ht="13.5" x14ac:dyDescent="0.25">
      <c r="A30" s="24" t="s">
        <v>46</v>
      </c>
      <c r="B30" s="12" t="s">
        <v>20</v>
      </c>
      <c r="C30" s="19">
        <v>1450</v>
      </c>
      <c r="D30" s="19"/>
      <c r="E30" s="20"/>
      <c r="F30" s="21">
        <v>3663</v>
      </c>
      <c r="G30" s="19">
        <v>3663</v>
      </c>
      <c r="H30" s="22">
        <v>3663</v>
      </c>
      <c r="I30" s="23">
        <v>3883</v>
      </c>
      <c r="J30" s="19">
        <v>4116</v>
      </c>
      <c r="K30" s="20">
        <v>4363</v>
      </c>
    </row>
    <row r="31" spans="1:11" ht="13.5" x14ac:dyDescent="0.25">
      <c r="A31" s="25" t="s">
        <v>27</v>
      </c>
      <c r="B31" s="12" t="s">
        <v>20</v>
      </c>
      <c r="C31" s="26">
        <f>SUM(C29:C30)</f>
        <v>39399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49714</v>
      </c>
      <c r="G31" s="26">
        <f t="shared" si="6"/>
        <v>49714</v>
      </c>
      <c r="H31" s="29">
        <f t="shared" si="6"/>
        <v>49714</v>
      </c>
      <c r="I31" s="30">
        <f t="shared" si="6"/>
        <v>52697</v>
      </c>
      <c r="J31" s="26">
        <f t="shared" si="6"/>
        <v>55859</v>
      </c>
      <c r="K31" s="27">
        <f t="shared" si="6"/>
        <v>59210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>
        <v>8967</v>
      </c>
      <c r="D34" s="19"/>
      <c r="E34" s="20"/>
      <c r="F34" s="21">
        <v>8303</v>
      </c>
      <c r="G34" s="19">
        <v>8303</v>
      </c>
      <c r="H34" s="22">
        <v>8303</v>
      </c>
      <c r="I34" s="23">
        <v>8801</v>
      </c>
      <c r="J34" s="19">
        <v>9329</v>
      </c>
      <c r="K34" s="20">
        <v>9889</v>
      </c>
    </row>
    <row r="35" spans="1:11" ht="13.5" x14ac:dyDescent="0.25">
      <c r="A35" s="25" t="s">
        <v>32</v>
      </c>
      <c r="B35" s="12" t="s">
        <v>20</v>
      </c>
      <c r="C35" s="31">
        <f>SUM(C32:C34)</f>
        <v>8967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8303</v>
      </c>
      <c r="G35" s="31">
        <f t="shared" si="7"/>
        <v>8303</v>
      </c>
      <c r="H35" s="34">
        <f t="shared" si="7"/>
        <v>8303</v>
      </c>
      <c r="I35" s="35">
        <f t="shared" si="7"/>
        <v>8801</v>
      </c>
      <c r="J35" s="31">
        <f t="shared" si="7"/>
        <v>9329</v>
      </c>
      <c r="K35" s="32">
        <f t="shared" si="7"/>
        <v>9889</v>
      </c>
    </row>
    <row r="36" spans="1:11" ht="13.5" x14ac:dyDescent="0.25">
      <c r="A36" s="36" t="s">
        <v>33</v>
      </c>
      <c r="B36" s="12" t="s">
        <v>34</v>
      </c>
      <c r="C36" s="37">
        <f>+C31+C35</f>
        <v>48366</v>
      </c>
      <c r="D36" s="37">
        <f t="shared" ref="D36:K36" si="8">+D31+D35</f>
        <v>0</v>
      </c>
      <c r="E36" s="38">
        <f t="shared" si="8"/>
        <v>0</v>
      </c>
      <c r="F36" s="39">
        <f t="shared" si="8"/>
        <v>58017</v>
      </c>
      <c r="G36" s="37">
        <f t="shared" si="8"/>
        <v>58017</v>
      </c>
      <c r="H36" s="40">
        <f t="shared" si="8"/>
        <v>58017</v>
      </c>
      <c r="I36" s="41">
        <f t="shared" si="8"/>
        <v>61498</v>
      </c>
      <c r="J36" s="37">
        <f t="shared" si="8"/>
        <v>65188</v>
      </c>
      <c r="K36" s="38">
        <f t="shared" si="8"/>
        <v>69099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6223</v>
      </c>
      <c r="D38" s="42"/>
      <c r="E38" s="43"/>
      <c r="F38" s="44">
        <v>8251</v>
      </c>
      <c r="G38" s="42">
        <v>8251</v>
      </c>
      <c r="H38" s="45">
        <v>8251</v>
      </c>
      <c r="I38" s="46">
        <v>8746</v>
      </c>
      <c r="J38" s="42">
        <v>9271</v>
      </c>
      <c r="K38" s="43">
        <v>9827</v>
      </c>
    </row>
    <row r="39" spans="1:11" ht="13.5" x14ac:dyDescent="0.25">
      <c r="A39" s="25" t="s">
        <v>27</v>
      </c>
      <c r="B39" s="12" t="s">
        <v>20</v>
      </c>
      <c r="C39" s="19">
        <f>+C38</f>
        <v>6223</v>
      </c>
      <c r="D39" s="19">
        <f t="shared" ref="D39:K39" si="9">+D38</f>
        <v>0</v>
      </c>
      <c r="E39" s="20">
        <f t="shared" si="9"/>
        <v>0</v>
      </c>
      <c r="F39" s="21">
        <f t="shared" si="9"/>
        <v>8251</v>
      </c>
      <c r="G39" s="19">
        <f t="shared" si="9"/>
        <v>8251</v>
      </c>
      <c r="H39" s="22">
        <f t="shared" si="9"/>
        <v>8251</v>
      </c>
      <c r="I39" s="23">
        <f t="shared" si="9"/>
        <v>8746</v>
      </c>
      <c r="J39" s="19">
        <f t="shared" si="9"/>
        <v>9271</v>
      </c>
      <c r="K39" s="20">
        <f t="shared" si="9"/>
        <v>9827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>
        <v>43565</v>
      </c>
      <c r="D41" s="19"/>
      <c r="E41" s="20"/>
      <c r="F41" s="21">
        <v>49929</v>
      </c>
      <c r="G41" s="19">
        <v>49929</v>
      </c>
      <c r="H41" s="22">
        <v>49929</v>
      </c>
      <c r="I41" s="23">
        <v>52924</v>
      </c>
      <c r="J41" s="19">
        <v>56100</v>
      </c>
      <c r="K41" s="20">
        <v>59466</v>
      </c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43565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49929</v>
      </c>
      <c r="G45" s="31">
        <f t="shared" si="10"/>
        <v>49929</v>
      </c>
      <c r="H45" s="34">
        <f t="shared" si="10"/>
        <v>49929</v>
      </c>
      <c r="I45" s="35">
        <f t="shared" si="10"/>
        <v>52924</v>
      </c>
      <c r="J45" s="31">
        <f t="shared" si="10"/>
        <v>56100</v>
      </c>
      <c r="K45" s="32">
        <f t="shared" si="10"/>
        <v>59466</v>
      </c>
    </row>
    <row r="46" spans="1:11" ht="13.5" x14ac:dyDescent="0.25">
      <c r="A46" s="36" t="s">
        <v>33</v>
      </c>
      <c r="B46" s="12" t="s">
        <v>34</v>
      </c>
      <c r="C46" s="37">
        <f>+C39+C45</f>
        <v>49788</v>
      </c>
      <c r="D46" s="37">
        <f t="shared" ref="D46:K46" si="11">+D39+D45</f>
        <v>0</v>
      </c>
      <c r="E46" s="38">
        <f t="shared" si="11"/>
        <v>0</v>
      </c>
      <c r="F46" s="39">
        <f t="shared" si="11"/>
        <v>58180</v>
      </c>
      <c r="G46" s="37">
        <f t="shared" si="11"/>
        <v>58180</v>
      </c>
      <c r="H46" s="40">
        <f t="shared" si="11"/>
        <v>58180</v>
      </c>
      <c r="I46" s="41">
        <f t="shared" si="11"/>
        <v>61670</v>
      </c>
      <c r="J46" s="37">
        <f t="shared" si="11"/>
        <v>65371</v>
      </c>
      <c r="K46" s="38">
        <f t="shared" si="11"/>
        <v>69293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867441</v>
      </c>
      <c r="G57" s="55">
        <v>853068</v>
      </c>
      <c r="H57" s="58"/>
      <c r="I57" s="59">
        <v>895721</v>
      </c>
      <c r="J57" s="55">
        <v>936029</v>
      </c>
      <c r="K57" s="56">
        <v>982830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867441</v>
      </c>
      <c r="G60" s="67">
        <f t="shared" si="12"/>
        <v>853068</v>
      </c>
      <c r="H60" s="70">
        <f t="shared" si="12"/>
        <v>0</v>
      </c>
      <c r="I60" s="71">
        <f t="shared" si="12"/>
        <v>895721</v>
      </c>
      <c r="J60" s="67">
        <f t="shared" si="12"/>
        <v>936029</v>
      </c>
      <c r="K60" s="68">
        <f t="shared" si="12"/>
        <v>982830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60000</v>
      </c>
      <c r="D63" s="19">
        <v>60000</v>
      </c>
      <c r="E63" s="20">
        <v>60000</v>
      </c>
      <c r="F63" s="78">
        <v>60000</v>
      </c>
      <c r="G63" s="19">
        <v>60000</v>
      </c>
      <c r="H63" s="22">
        <v>60000</v>
      </c>
      <c r="I63" s="23">
        <v>60000</v>
      </c>
      <c r="J63" s="19">
        <v>60000</v>
      </c>
      <c r="K63" s="20">
        <v>60000</v>
      </c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>
        <v>140</v>
      </c>
      <c r="D68" s="42">
        <v>140</v>
      </c>
      <c r="E68" s="43">
        <v>140</v>
      </c>
      <c r="F68" s="83">
        <v>140</v>
      </c>
      <c r="G68" s="84">
        <v>140</v>
      </c>
      <c r="H68" s="85">
        <v>140</v>
      </c>
      <c r="I68" s="46">
        <v>140</v>
      </c>
      <c r="J68" s="42">
        <v>140</v>
      </c>
      <c r="K68" s="43">
        <v>140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3977795</v>
      </c>
      <c r="D70" s="55">
        <v>5352155</v>
      </c>
      <c r="E70" s="56">
        <v>5132164</v>
      </c>
      <c r="F70" s="57">
        <v>4582977</v>
      </c>
      <c r="G70" s="55">
        <v>4582977</v>
      </c>
      <c r="H70" s="58">
        <v>1284793</v>
      </c>
      <c r="I70" s="59">
        <v>4812126</v>
      </c>
      <c r="J70" s="55">
        <v>5004611</v>
      </c>
      <c r="K70" s="56">
        <v>5204796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>
        <v>2569563</v>
      </c>
      <c r="F71" s="57">
        <v>1280251</v>
      </c>
      <c r="G71" s="55">
        <v>1280251</v>
      </c>
      <c r="H71" s="58"/>
      <c r="I71" s="59">
        <v>1344264</v>
      </c>
      <c r="J71" s="55">
        <v>1398034</v>
      </c>
      <c r="K71" s="56">
        <v>1453955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>
        <v>3023935</v>
      </c>
      <c r="E75" s="56">
        <v>-255059</v>
      </c>
      <c r="F75" s="57">
        <v>4234748</v>
      </c>
      <c r="G75" s="55">
        <v>4234748</v>
      </c>
      <c r="H75" s="58"/>
      <c r="I75" s="59">
        <v>4446485</v>
      </c>
      <c r="J75" s="55">
        <v>4668810</v>
      </c>
      <c r="K75" s="56">
        <v>4902250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3977795</v>
      </c>
      <c r="D79" s="88">
        <f t="shared" ref="D79:K79" si="13">SUM(D70:D78)</f>
        <v>8376090</v>
      </c>
      <c r="E79" s="89">
        <f t="shared" si="13"/>
        <v>7446668</v>
      </c>
      <c r="F79" s="90">
        <f t="shared" si="13"/>
        <v>10097976</v>
      </c>
      <c r="G79" s="88">
        <f t="shared" si="13"/>
        <v>10097976</v>
      </c>
      <c r="H79" s="91">
        <f t="shared" si="13"/>
        <v>1284793</v>
      </c>
      <c r="I79" s="92">
        <f t="shared" si="13"/>
        <v>10602875</v>
      </c>
      <c r="J79" s="88">
        <f t="shared" si="13"/>
        <v>11071455</v>
      </c>
      <c r="K79" s="89">
        <f t="shared" si="13"/>
        <v>11561001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>
        <v>1573</v>
      </c>
      <c r="G29" s="19">
        <v>1573</v>
      </c>
      <c r="H29" s="22">
        <v>1573</v>
      </c>
      <c r="I29" s="23">
        <v>1573</v>
      </c>
      <c r="J29" s="19">
        <v>1573</v>
      </c>
      <c r="K29" s="20">
        <v>1573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>
        <v>17046</v>
      </c>
      <c r="G30" s="19">
        <v>17046</v>
      </c>
      <c r="H30" s="22">
        <v>17046</v>
      </c>
      <c r="I30" s="23">
        <v>17046</v>
      </c>
      <c r="J30" s="19">
        <v>17046</v>
      </c>
      <c r="K30" s="20">
        <v>17046</v>
      </c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18619</v>
      </c>
      <c r="G31" s="26">
        <f t="shared" si="6"/>
        <v>18619</v>
      </c>
      <c r="H31" s="29">
        <f t="shared" si="6"/>
        <v>18619</v>
      </c>
      <c r="I31" s="30">
        <f t="shared" si="6"/>
        <v>18619</v>
      </c>
      <c r="J31" s="26">
        <f t="shared" si="6"/>
        <v>18619</v>
      </c>
      <c r="K31" s="27">
        <f t="shared" si="6"/>
        <v>18619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>
        <v>7071</v>
      </c>
      <c r="G33" s="19">
        <v>7071</v>
      </c>
      <c r="H33" s="22">
        <v>7071</v>
      </c>
      <c r="I33" s="23">
        <v>7071</v>
      </c>
      <c r="J33" s="19">
        <v>7071</v>
      </c>
      <c r="K33" s="20">
        <v>7071</v>
      </c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7071</v>
      </c>
      <c r="G35" s="31">
        <f t="shared" si="7"/>
        <v>7071</v>
      </c>
      <c r="H35" s="34">
        <f t="shared" si="7"/>
        <v>7071</v>
      </c>
      <c r="I35" s="35">
        <f t="shared" si="7"/>
        <v>7071</v>
      </c>
      <c r="J35" s="31">
        <f t="shared" si="7"/>
        <v>7071</v>
      </c>
      <c r="K35" s="32">
        <f t="shared" si="7"/>
        <v>7071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25690</v>
      </c>
      <c r="G36" s="37">
        <f t="shared" si="8"/>
        <v>25690</v>
      </c>
      <c r="H36" s="40">
        <f t="shared" si="8"/>
        <v>25690</v>
      </c>
      <c r="I36" s="41">
        <f t="shared" si="8"/>
        <v>25690</v>
      </c>
      <c r="J36" s="37">
        <f t="shared" si="8"/>
        <v>25690</v>
      </c>
      <c r="K36" s="38">
        <f t="shared" si="8"/>
        <v>25690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>
        <v>16940</v>
      </c>
      <c r="G38" s="42">
        <v>16940</v>
      </c>
      <c r="H38" s="45">
        <v>16940</v>
      </c>
      <c r="I38" s="46">
        <v>16940</v>
      </c>
      <c r="J38" s="42">
        <v>16940</v>
      </c>
      <c r="K38" s="43">
        <v>16940</v>
      </c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16940</v>
      </c>
      <c r="G39" s="19">
        <f t="shared" si="9"/>
        <v>16940</v>
      </c>
      <c r="H39" s="22">
        <f t="shared" si="9"/>
        <v>16940</v>
      </c>
      <c r="I39" s="23">
        <f t="shared" si="9"/>
        <v>16940</v>
      </c>
      <c r="J39" s="19">
        <f t="shared" si="9"/>
        <v>16940</v>
      </c>
      <c r="K39" s="20">
        <f t="shared" si="9"/>
        <v>16940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>
        <v>7500</v>
      </c>
      <c r="G40" s="19">
        <v>7500</v>
      </c>
      <c r="H40" s="22">
        <v>7500</v>
      </c>
      <c r="I40" s="23">
        <v>7500</v>
      </c>
      <c r="J40" s="19">
        <v>7500</v>
      </c>
      <c r="K40" s="20">
        <v>7500</v>
      </c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>
        <v>1250</v>
      </c>
      <c r="G42" s="19">
        <v>1250</v>
      </c>
      <c r="H42" s="22">
        <v>1250</v>
      </c>
      <c r="I42" s="23">
        <v>1250</v>
      </c>
      <c r="J42" s="19">
        <v>1250</v>
      </c>
      <c r="K42" s="20">
        <v>1250</v>
      </c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8750</v>
      </c>
      <c r="G45" s="31">
        <f t="shared" si="10"/>
        <v>8750</v>
      </c>
      <c r="H45" s="34">
        <f t="shared" si="10"/>
        <v>8750</v>
      </c>
      <c r="I45" s="35">
        <f t="shared" si="10"/>
        <v>8750</v>
      </c>
      <c r="J45" s="31">
        <f t="shared" si="10"/>
        <v>8750</v>
      </c>
      <c r="K45" s="32">
        <f t="shared" si="10"/>
        <v>8750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25690</v>
      </c>
      <c r="G46" s="37">
        <f t="shared" si="11"/>
        <v>25690</v>
      </c>
      <c r="H46" s="40">
        <f t="shared" si="11"/>
        <v>25690</v>
      </c>
      <c r="I46" s="41">
        <f t="shared" si="11"/>
        <v>25690</v>
      </c>
      <c r="J46" s="37">
        <f t="shared" si="11"/>
        <v>25690</v>
      </c>
      <c r="K46" s="38">
        <f t="shared" si="11"/>
        <v>25690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>
        <v>10000</v>
      </c>
      <c r="G51" s="19">
        <v>10000</v>
      </c>
      <c r="H51" s="50">
        <v>10000</v>
      </c>
      <c r="I51" s="23">
        <v>10000</v>
      </c>
      <c r="J51" s="19">
        <v>10000</v>
      </c>
      <c r="K51" s="50">
        <v>10000</v>
      </c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>
        <v>15995</v>
      </c>
      <c r="G52" s="19">
        <v>15995</v>
      </c>
      <c r="H52" s="50">
        <v>15995</v>
      </c>
      <c r="I52" s="23">
        <v>15995</v>
      </c>
      <c r="J52" s="19">
        <v>15995</v>
      </c>
      <c r="K52" s="50">
        <v>15995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>
        <v>15000</v>
      </c>
      <c r="G63" s="19">
        <v>15000</v>
      </c>
      <c r="H63" s="22">
        <v>15000</v>
      </c>
      <c r="I63" s="23">
        <v>15000</v>
      </c>
      <c r="J63" s="19">
        <v>15000</v>
      </c>
      <c r="K63" s="20">
        <v>15000</v>
      </c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>
        <v>80</v>
      </c>
      <c r="G68" s="84">
        <v>80</v>
      </c>
      <c r="H68" s="85">
        <v>80</v>
      </c>
      <c r="I68" s="46">
        <v>80</v>
      </c>
      <c r="J68" s="42">
        <v>80</v>
      </c>
      <c r="K68" s="43">
        <v>80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>
        <v>2000000</v>
      </c>
      <c r="J71" s="55">
        <v>2092000</v>
      </c>
      <c r="K71" s="56">
        <v>2186140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>
        <v>3907142</v>
      </c>
      <c r="D74" s="55">
        <v>88644</v>
      </c>
      <c r="E74" s="56">
        <v>65436</v>
      </c>
      <c r="F74" s="57">
        <v>109681</v>
      </c>
      <c r="G74" s="55">
        <v>109681</v>
      </c>
      <c r="H74" s="58">
        <v>4814976</v>
      </c>
      <c r="I74" s="59">
        <v>100849</v>
      </c>
      <c r="J74" s="55">
        <v>116683</v>
      </c>
      <c r="K74" s="56">
        <v>133252</v>
      </c>
    </row>
    <row r="75" spans="1:11" ht="13.5" x14ac:dyDescent="0.25">
      <c r="A75" s="24" t="s">
        <v>86</v>
      </c>
      <c r="B75" s="12" t="s">
        <v>20</v>
      </c>
      <c r="C75" s="55">
        <v>14078420</v>
      </c>
      <c r="D75" s="55">
        <v>15312424</v>
      </c>
      <c r="E75" s="56">
        <v>6169435</v>
      </c>
      <c r="F75" s="57">
        <v>5475319</v>
      </c>
      <c r="G75" s="55">
        <v>5475319</v>
      </c>
      <c r="H75" s="58">
        <v>64770403</v>
      </c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17985562</v>
      </c>
      <c r="D79" s="88">
        <f t="shared" ref="D79:K79" si="13">SUM(D70:D78)</f>
        <v>15401068</v>
      </c>
      <c r="E79" s="89">
        <f t="shared" si="13"/>
        <v>6234871</v>
      </c>
      <c r="F79" s="90">
        <f t="shared" si="13"/>
        <v>5585000</v>
      </c>
      <c r="G79" s="88">
        <f t="shared" si="13"/>
        <v>5585000</v>
      </c>
      <c r="H79" s="91">
        <f t="shared" si="13"/>
        <v>69585379</v>
      </c>
      <c r="I79" s="92">
        <f t="shared" si="13"/>
        <v>2100849</v>
      </c>
      <c r="J79" s="88">
        <f t="shared" si="13"/>
        <v>2208683</v>
      </c>
      <c r="K79" s="89">
        <f t="shared" si="13"/>
        <v>2319392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15430</v>
      </c>
      <c r="D6" s="19">
        <v>15430</v>
      </c>
      <c r="E6" s="20">
        <v>15430</v>
      </c>
      <c r="F6" s="21">
        <v>15430</v>
      </c>
      <c r="G6" s="19">
        <v>15430</v>
      </c>
      <c r="H6" s="22">
        <v>15430</v>
      </c>
      <c r="I6" s="23">
        <v>15430</v>
      </c>
      <c r="J6" s="19">
        <v>15430</v>
      </c>
      <c r="K6" s="20">
        <v>15430</v>
      </c>
    </row>
    <row r="7" spans="1:11" ht="13.5" x14ac:dyDescent="0.25">
      <c r="A7" s="24" t="s">
        <v>22</v>
      </c>
      <c r="B7" s="12" t="s">
        <v>20</v>
      </c>
      <c r="C7" s="19">
        <v>21654</v>
      </c>
      <c r="D7" s="19">
        <v>21654</v>
      </c>
      <c r="E7" s="20">
        <v>21654</v>
      </c>
      <c r="F7" s="21">
        <v>21654</v>
      </c>
      <c r="G7" s="19">
        <v>21654</v>
      </c>
      <c r="H7" s="22">
        <v>21654</v>
      </c>
      <c r="I7" s="23">
        <v>21654</v>
      </c>
      <c r="J7" s="19">
        <v>21654</v>
      </c>
      <c r="K7" s="20">
        <v>21654</v>
      </c>
    </row>
    <row r="8" spans="1:11" ht="13.5" x14ac:dyDescent="0.25">
      <c r="A8" s="24" t="s">
        <v>23</v>
      </c>
      <c r="B8" s="12" t="s">
        <v>24</v>
      </c>
      <c r="C8" s="19">
        <v>17106</v>
      </c>
      <c r="D8" s="19">
        <v>17106</v>
      </c>
      <c r="E8" s="20">
        <v>17106</v>
      </c>
      <c r="F8" s="21">
        <v>17106</v>
      </c>
      <c r="G8" s="19">
        <v>17106</v>
      </c>
      <c r="H8" s="22">
        <v>17106</v>
      </c>
      <c r="I8" s="23">
        <v>17106</v>
      </c>
      <c r="J8" s="19">
        <v>17106</v>
      </c>
      <c r="K8" s="20">
        <v>17106</v>
      </c>
    </row>
    <row r="9" spans="1:11" ht="13.5" x14ac:dyDescent="0.25">
      <c r="A9" s="24" t="s">
        <v>25</v>
      </c>
      <c r="B9" s="12" t="s">
        <v>26</v>
      </c>
      <c r="C9" s="19">
        <v>5000</v>
      </c>
      <c r="D9" s="19">
        <v>5000</v>
      </c>
      <c r="E9" s="20">
        <v>5000</v>
      </c>
      <c r="F9" s="21">
        <v>5000</v>
      </c>
      <c r="G9" s="19">
        <v>5000</v>
      </c>
      <c r="H9" s="22">
        <v>5000</v>
      </c>
      <c r="I9" s="23">
        <v>5000</v>
      </c>
      <c r="J9" s="19">
        <v>5000</v>
      </c>
      <c r="K9" s="20">
        <v>5000</v>
      </c>
    </row>
    <row r="10" spans="1:11" ht="13.5" x14ac:dyDescent="0.25">
      <c r="A10" s="25" t="s">
        <v>27</v>
      </c>
      <c r="B10" s="12" t="s">
        <v>20</v>
      </c>
      <c r="C10" s="26">
        <f>SUM(C6:C9)</f>
        <v>59190</v>
      </c>
      <c r="D10" s="26">
        <f t="shared" ref="D10:K10" si="0">SUM(D6:D9)</f>
        <v>59190</v>
      </c>
      <c r="E10" s="27">
        <f t="shared" si="0"/>
        <v>59190</v>
      </c>
      <c r="F10" s="28">
        <f t="shared" si="0"/>
        <v>59190</v>
      </c>
      <c r="G10" s="26">
        <f t="shared" si="0"/>
        <v>59190</v>
      </c>
      <c r="H10" s="29">
        <f t="shared" si="0"/>
        <v>59190</v>
      </c>
      <c r="I10" s="30">
        <f t="shared" si="0"/>
        <v>59190</v>
      </c>
      <c r="J10" s="26">
        <f t="shared" si="0"/>
        <v>59190</v>
      </c>
      <c r="K10" s="27">
        <f t="shared" si="0"/>
        <v>59190</v>
      </c>
    </row>
    <row r="11" spans="1:11" ht="13.5" x14ac:dyDescent="0.25">
      <c r="A11" s="24" t="s">
        <v>28</v>
      </c>
      <c r="B11" s="12" t="s">
        <v>29</v>
      </c>
      <c r="C11" s="19">
        <v>6995</v>
      </c>
      <c r="D11" s="19">
        <v>6995</v>
      </c>
      <c r="E11" s="20">
        <v>6995</v>
      </c>
      <c r="F11" s="21">
        <v>6995</v>
      </c>
      <c r="G11" s="19">
        <v>6995</v>
      </c>
      <c r="H11" s="22">
        <v>6995</v>
      </c>
      <c r="I11" s="23">
        <v>6995</v>
      </c>
      <c r="J11" s="19">
        <v>6995</v>
      </c>
      <c r="K11" s="20">
        <v>6995</v>
      </c>
    </row>
    <row r="12" spans="1:11" ht="13.5" x14ac:dyDescent="0.25">
      <c r="A12" s="24" t="s">
        <v>30</v>
      </c>
      <c r="B12" s="12" t="s">
        <v>26</v>
      </c>
      <c r="C12" s="19">
        <v>11249</v>
      </c>
      <c r="D12" s="19">
        <v>11249</v>
      </c>
      <c r="E12" s="20">
        <v>11249</v>
      </c>
      <c r="F12" s="21">
        <v>11249</v>
      </c>
      <c r="G12" s="19">
        <v>11249</v>
      </c>
      <c r="H12" s="22">
        <v>11249</v>
      </c>
      <c r="I12" s="23">
        <v>11249</v>
      </c>
      <c r="J12" s="19">
        <v>11249</v>
      </c>
      <c r="K12" s="20">
        <v>11249</v>
      </c>
    </row>
    <row r="13" spans="1:11" ht="13.5" x14ac:dyDescent="0.25">
      <c r="A13" s="24" t="s">
        <v>31</v>
      </c>
      <c r="B13" s="12" t="s">
        <v>20</v>
      </c>
      <c r="C13" s="19">
        <v>20287</v>
      </c>
      <c r="D13" s="19">
        <v>20287</v>
      </c>
      <c r="E13" s="20">
        <v>20287</v>
      </c>
      <c r="F13" s="21">
        <v>20287</v>
      </c>
      <c r="G13" s="19">
        <v>20287</v>
      </c>
      <c r="H13" s="22">
        <v>20287</v>
      </c>
      <c r="I13" s="23">
        <v>20287</v>
      </c>
      <c r="J13" s="19">
        <v>20287</v>
      </c>
      <c r="K13" s="20">
        <v>20287</v>
      </c>
    </row>
    <row r="14" spans="1:11" ht="13.5" x14ac:dyDescent="0.25">
      <c r="A14" s="25" t="s">
        <v>32</v>
      </c>
      <c r="B14" s="12" t="s">
        <v>20</v>
      </c>
      <c r="C14" s="31">
        <f>SUM(C11:C13)</f>
        <v>38531</v>
      </c>
      <c r="D14" s="31">
        <f t="shared" ref="D14:K14" si="1">SUM(D11:D13)</f>
        <v>38531</v>
      </c>
      <c r="E14" s="32">
        <f t="shared" si="1"/>
        <v>38531</v>
      </c>
      <c r="F14" s="33">
        <f t="shared" si="1"/>
        <v>38531</v>
      </c>
      <c r="G14" s="31">
        <f t="shared" si="1"/>
        <v>38531</v>
      </c>
      <c r="H14" s="34">
        <f t="shared" si="1"/>
        <v>38531</v>
      </c>
      <c r="I14" s="35">
        <f t="shared" si="1"/>
        <v>38531</v>
      </c>
      <c r="J14" s="31">
        <f t="shared" si="1"/>
        <v>38531</v>
      </c>
      <c r="K14" s="32">
        <f t="shared" si="1"/>
        <v>38531</v>
      </c>
    </row>
    <row r="15" spans="1:11" ht="13.5" x14ac:dyDescent="0.25">
      <c r="A15" s="36" t="s">
        <v>33</v>
      </c>
      <c r="B15" s="12" t="s">
        <v>34</v>
      </c>
      <c r="C15" s="37">
        <f>+C10+C14</f>
        <v>97721</v>
      </c>
      <c r="D15" s="37">
        <f t="shared" ref="D15:K15" si="2">+D10+D14</f>
        <v>97721</v>
      </c>
      <c r="E15" s="38">
        <f t="shared" si="2"/>
        <v>97721</v>
      </c>
      <c r="F15" s="39">
        <f t="shared" si="2"/>
        <v>97721</v>
      </c>
      <c r="G15" s="37">
        <f t="shared" si="2"/>
        <v>97721</v>
      </c>
      <c r="H15" s="40">
        <f t="shared" si="2"/>
        <v>97721</v>
      </c>
      <c r="I15" s="41">
        <f t="shared" si="2"/>
        <v>97721</v>
      </c>
      <c r="J15" s="37">
        <f t="shared" si="2"/>
        <v>97721</v>
      </c>
      <c r="K15" s="38">
        <f t="shared" si="2"/>
        <v>97721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23308</v>
      </c>
      <c r="D17" s="19">
        <v>23308</v>
      </c>
      <c r="E17" s="20">
        <v>23308</v>
      </c>
      <c r="F17" s="21">
        <v>23308</v>
      </c>
      <c r="G17" s="19">
        <v>23308</v>
      </c>
      <c r="H17" s="22">
        <v>23308</v>
      </c>
      <c r="I17" s="23">
        <v>23308</v>
      </c>
      <c r="J17" s="19">
        <v>23308</v>
      </c>
      <c r="K17" s="20">
        <v>23308</v>
      </c>
    </row>
    <row r="18" spans="1:11" ht="13.5" x14ac:dyDescent="0.25">
      <c r="A18" s="24" t="s">
        <v>37</v>
      </c>
      <c r="B18" s="12" t="s">
        <v>20</v>
      </c>
      <c r="C18" s="19">
        <v>2879</v>
      </c>
      <c r="D18" s="19">
        <v>2879</v>
      </c>
      <c r="E18" s="20">
        <v>2879</v>
      </c>
      <c r="F18" s="21">
        <v>2879</v>
      </c>
      <c r="G18" s="19">
        <v>2879</v>
      </c>
      <c r="H18" s="22">
        <v>2879</v>
      </c>
      <c r="I18" s="23">
        <v>2879</v>
      </c>
      <c r="J18" s="19">
        <v>2879</v>
      </c>
      <c r="K18" s="20">
        <v>2879</v>
      </c>
    </row>
    <row r="19" spans="1:11" ht="13.5" x14ac:dyDescent="0.25">
      <c r="A19" s="24" t="s">
        <v>38</v>
      </c>
      <c r="B19" s="12" t="s">
        <v>20</v>
      </c>
      <c r="C19" s="19">
        <v>3511</v>
      </c>
      <c r="D19" s="19">
        <v>3511</v>
      </c>
      <c r="E19" s="20">
        <v>3511</v>
      </c>
      <c r="F19" s="21">
        <v>3511</v>
      </c>
      <c r="G19" s="19">
        <v>3511</v>
      </c>
      <c r="H19" s="22">
        <v>3511</v>
      </c>
      <c r="I19" s="23">
        <v>3511</v>
      </c>
      <c r="J19" s="19">
        <v>3511</v>
      </c>
      <c r="K19" s="20">
        <v>3511</v>
      </c>
    </row>
    <row r="20" spans="1:11" ht="13.5" x14ac:dyDescent="0.25">
      <c r="A20" s="24" t="s">
        <v>39</v>
      </c>
      <c r="B20" s="12" t="s">
        <v>20</v>
      </c>
      <c r="C20" s="19">
        <v>20570</v>
      </c>
      <c r="D20" s="19">
        <v>20570</v>
      </c>
      <c r="E20" s="20">
        <v>20570</v>
      </c>
      <c r="F20" s="21">
        <v>20570</v>
      </c>
      <c r="G20" s="19">
        <v>20570</v>
      </c>
      <c r="H20" s="22">
        <v>20570</v>
      </c>
      <c r="I20" s="23">
        <v>20570</v>
      </c>
      <c r="J20" s="19">
        <v>20570</v>
      </c>
      <c r="K20" s="20">
        <v>20570</v>
      </c>
    </row>
    <row r="21" spans="1:11" ht="13.5" x14ac:dyDescent="0.25">
      <c r="A21" s="24" t="s">
        <v>40</v>
      </c>
      <c r="B21" s="12" t="s">
        <v>20</v>
      </c>
      <c r="C21" s="19">
        <v>8304</v>
      </c>
      <c r="D21" s="19">
        <v>8304</v>
      </c>
      <c r="E21" s="20">
        <v>8304</v>
      </c>
      <c r="F21" s="21">
        <v>8304</v>
      </c>
      <c r="G21" s="19">
        <v>8304</v>
      </c>
      <c r="H21" s="22">
        <v>8304</v>
      </c>
      <c r="I21" s="23">
        <v>8304</v>
      </c>
      <c r="J21" s="19">
        <v>8304</v>
      </c>
      <c r="K21" s="20">
        <v>8304</v>
      </c>
    </row>
    <row r="22" spans="1:11" ht="13.5" x14ac:dyDescent="0.25">
      <c r="A22" s="25" t="s">
        <v>27</v>
      </c>
      <c r="B22" s="12" t="s">
        <v>20</v>
      </c>
      <c r="C22" s="26">
        <f>SUM(C17:C21)</f>
        <v>58572</v>
      </c>
      <c r="D22" s="26">
        <f t="shared" ref="D22:K22" si="3">SUM(D17:D21)</f>
        <v>58572</v>
      </c>
      <c r="E22" s="27">
        <f t="shared" si="3"/>
        <v>58572</v>
      </c>
      <c r="F22" s="28">
        <f t="shared" si="3"/>
        <v>58572</v>
      </c>
      <c r="G22" s="26">
        <f t="shared" si="3"/>
        <v>58572</v>
      </c>
      <c r="H22" s="29">
        <f t="shared" si="3"/>
        <v>58572</v>
      </c>
      <c r="I22" s="30">
        <f t="shared" si="3"/>
        <v>58572</v>
      </c>
      <c r="J22" s="26">
        <f t="shared" si="3"/>
        <v>58572</v>
      </c>
      <c r="K22" s="27">
        <f t="shared" si="3"/>
        <v>58572</v>
      </c>
    </row>
    <row r="23" spans="1:11" ht="13.5" x14ac:dyDescent="0.25">
      <c r="A23" s="24" t="s">
        <v>41</v>
      </c>
      <c r="B23" s="12" t="s">
        <v>20</v>
      </c>
      <c r="C23" s="19">
        <v>1730</v>
      </c>
      <c r="D23" s="19">
        <v>1730</v>
      </c>
      <c r="E23" s="20">
        <v>1730</v>
      </c>
      <c r="F23" s="21">
        <v>1730</v>
      </c>
      <c r="G23" s="19">
        <v>1730</v>
      </c>
      <c r="H23" s="22">
        <v>1730</v>
      </c>
      <c r="I23" s="23">
        <v>1730</v>
      </c>
      <c r="J23" s="19">
        <v>1730</v>
      </c>
      <c r="K23" s="20">
        <v>1730</v>
      </c>
    </row>
    <row r="24" spans="1:11" ht="13.5" x14ac:dyDescent="0.25">
      <c r="A24" s="24" t="s">
        <v>42</v>
      </c>
      <c r="B24" s="12" t="s">
        <v>20</v>
      </c>
      <c r="C24" s="19">
        <v>25725</v>
      </c>
      <c r="D24" s="19">
        <v>25725</v>
      </c>
      <c r="E24" s="20">
        <v>25725</v>
      </c>
      <c r="F24" s="21">
        <v>25725</v>
      </c>
      <c r="G24" s="19">
        <v>25725</v>
      </c>
      <c r="H24" s="22">
        <v>25725</v>
      </c>
      <c r="I24" s="23">
        <v>25725</v>
      </c>
      <c r="J24" s="19">
        <v>25725</v>
      </c>
      <c r="K24" s="20">
        <v>25725</v>
      </c>
    </row>
    <row r="25" spans="1:11" ht="13.5" x14ac:dyDescent="0.25">
      <c r="A25" s="24" t="s">
        <v>43</v>
      </c>
      <c r="B25" s="12" t="s">
        <v>20</v>
      </c>
      <c r="C25" s="19">
        <v>11737</v>
      </c>
      <c r="D25" s="19">
        <v>11737</v>
      </c>
      <c r="E25" s="20">
        <v>11737</v>
      </c>
      <c r="F25" s="21">
        <v>11737</v>
      </c>
      <c r="G25" s="19">
        <v>11737</v>
      </c>
      <c r="H25" s="22">
        <v>11737</v>
      </c>
      <c r="I25" s="23">
        <v>11737</v>
      </c>
      <c r="J25" s="19">
        <v>11737</v>
      </c>
      <c r="K25" s="20">
        <v>11737</v>
      </c>
    </row>
    <row r="26" spans="1:11" ht="13.5" x14ac:dyDescent="0.25">
      <c r="A26" s="25" t="s">
        <v>32</v>
      </c>
      <c r="B26" s="12" t="s">
        <v>20</v>
      </c>
      <c r="C26" s="31">
        <f>SUM(C23:C25)</f>
        <v>39192</v>
      </c>
      <c r="D26" s="31">
        <f t="shared" ref="D26:K26" si="4">SUM(D23:D25)</f>
        <v>39192</v>
      </c>
      <c r="E26" s="32">
        <f t="shared" si="4"/>
        <v>39192</v>
      </c>
      <c r="F26" s="33">
        <f t="shared" si="4"/>
        <v>39192</v>
      </c>
      <c r="G26" s="31">
        <f t="shared" si="4"/>
        <v>39192</v>
      </c>
      <c r="H26" s="34">
        <f t="shared" si="4"/>
        <v>39192</v>
      </c>
      <c r="I26" s="35">
        <f t="shared" si="4"/>
        <v>39192</v>
      </c>
      <c r="J26" s="31">
        <f t="shared" si="4"/>
        <v>39192</v>
      </c>
      <c r="K26" s="32">
        <f t="shared" si="4"/>
        <v>39192</v>
      </c>
    </row>
    <row r="27" spans="1:11" ht="13.5" x14ac:dyDescent="0.25">
      <c r="A27" s="36" t="s">
        <v>33</v>
      </c>
      <c r="B27" s="12" t="s">
        <v>34</v>
      </c>
      <c r="C27" s="37">
        <f>+C22+C26</f>
        <v>97764</v>
      </c>
      <c r="D27" s="37">
        <f t="shared" ref="D27:K27" si="5">+D22+D26</f>
        <v>97764</v>
      </c>
      <c r="E27" s="38">
        <f t="shared" si="5"/>
        <v>97764</v>
      </c>
      <c r="F27" s="39">
        <f t="shared" si="5"/>
        <v>97764</v>
      </c>
      <c r="G27" s="37">
        <f t="shared" si="5"/>
        <v>97764</v>
      </c>
      <c r="H27" s="40">
        <f t="shared" si="5"/>
        <v>97764</v>
      </c>
      <c r="I27" s="41">
        <f t="shared" si="5"/>
        <v>97764</v>
      </c>
      <c r="J27" s="37">
        <f t="shared" si="5"/>
        <v>97764</v>
      </c>
      <c r="K27" s="38">
        <f t="shared" si="5"/>
        <v>97764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26108513</v>
      </c>
      <c r="D55" s="55">
        <v>29103827</v>
      </c>
      <c r="E55" s="56">
        <v>26871604</v>
      </c>
      <c r="F55" s="57">
        <v>154942465</v>
      </c>
      <c r="G55" s="55">
        <v>38735617</v>
      </c>
      <c r="H55" s="58">
        <v>21771791</v>
      </c>
      <c r="I55" s="59">
        <v>23880203</v>
      </c>
      <c r="J55" s="55">
        <v>27462234</v>
      </c>
      <c r="K55" s="56">
        <v>31581570</v>
      </c>
    </row>
    <row r="56" spans="1:11" ht="13.5" x14ac:dyDescent="0.25">
      <c r="A56" s="24" t="s">
        <v>66</v>
      </c>
      <c r="B56" s="12" t="s">
        <v>20</v>
      </c>
      <c r="C56" s="55">
        <v>12170512</v>
      </c>
      <c r="D56" s="55">
        <v>14030919</v>
      </c>
      <c r="E56" s="56">
        <v>10751698</v>
      </c>
      <c r="F56" s="57">
        <v>117781116</v>
      </c>
      <c r="G56" s="55">
        <v>29445280</v>
      </c>
      <c r="H56" s="58">
        <v>9833677</v>
      </c>
      <c r="I56" s="59">
        <v>16789160</v>
      </c>
      <c r="J56" s="55">
        <v>19307534</v>
      </c>
      <c r="K56" s="56">
        <v>22203663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38279025</v>
      </c>
      <c r="D60" s="67">
        <f t="shared" ref="D60:K60" si="12">SUM(D55:D59)</f>
        <v>43134746</v>
      </c>
      <c r="E60" s="68">
        <f t="shared" si="12"/>
        <v>37623302</v>
      </c>
      <c r="F60" s="69">
        <f t="shared" si="12"/>
        <v>272723581</v>
      </c>
      <c r="G60" s="67">
        <f t="shared" si="12"/>
        <v>68180897</v>
      </c>
      <c r="H60" s="70">
        <f t="shared" si="12"/>
        <v>31605468</v>
      </c>
      <c r="I60" s="71">
        <f t="shared" si="12"/>
        <v>40669363</v>
      </c>
      <c r="J60" s="67">
        <f t="shared" si="12"/>
        <v>46769768</v>
      </c>
      <c r="K60" s="68">
        <f t="shared" si="12"/>
        <v>53785233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>
        <v>6</v>
      </c>
      <c r="G65" s="79">
        <v>6</v>
      </c>
      <c r="H65" s="81">
        <v>6</v>
      </c>
      <c r="I65" s="23">
        <v>6</v>
      </c>
      <c r="J65" s="19">
        <v>6</v>
      </c>
      <c r="K65" s="20">
        <v>6</v>
      </c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>
        <v>157</v>
      </c>
      <c r="G66" s="79">
        <v>157</v>
      </c>
      <c r="H66" s="81">
        <v>157</v>
      </c>
      <c r="I66" s="23">
        <v>164</v>
      </c>
      <c r="J66" s="19">
        <v>174</v>
      </c>
      <c r="K66" s="20">
        <v>184</v>
      </c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>
        <v>395839</v>
      </c>
      <c r="G72" s="55">
        <v>197920</v>
      </c>
      <c r="H72" s="58"/>
      <c r="I72" s="59">
        <v>4762493</v>
      </c>
      <c r="J72" s="55">
        <v>5476867</v>
      </c>
      <c r="K72" s="56">
        <v>6298397</v>
      </c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395839</v>
      </c>
      <c r="G79" s="88">
        <f t="shared" si="13"/>
        <v>197920</v>
      </c>
      <c r="H79" s="91">
        <f t="shared" si="13"/>
        <v>0</v>
      </c>
      <c r="I79" s="92">
        <f t="shared" si="13"/>
        <v>4762493</v>
      </c>
      <c r="J79" s="88">
        <f t="shared" si="13"/>
        <v>5476867</v>
      </c>
      <c r="K79" s="89">
        <f t="shared" si="13"/>
        <v>6298397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119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>
        <v>200000</v>
      </c>
      <c r="J58" s="55">
        <v>209800</v>
      </c>
      <c r="K58" s="56">
        <v>219451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200000</v>
      </c>
      <c r="J60" s="67">
        <f t="shared" si="12"/>
        <v>209800</v>
      </c>
      <c r="K60" s="68">
        <f t="shared" si="12"/>
        <v>219451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>
        <v>11620694</v>
      </c>
      <c r="G71" s="55">
        <v>-41482776</v>
      </c>
      <c r="H71" s="58">
        <v>-37349918</v>
      </c>
      <c r="I71" s="59">
        <v>10587984</v>
      </c>
      <c r="J71" s="55">
        <v>11106795</v>
      </c>
      <c r="K71" s="56">
        <v>11617708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11620694</v>
      </c>
      <c r="G79" s="88">
        <f t="shared" si="13"/>
        <v>-41482776</v>
      </c>
      <c r="H79" s="91">
        <f t="shared" si="13"/>
        <v>-37349918</v>
      </c>
      <c r="I79" s="92">
        <f t="shared" si="13"/>
        <v>10587984</v>
      </c>
      <c r="J79" s="88">
        <f t="shared" si="13"/>
        <v>11106795</v>
      </c>
      <c r="K79" s="89">
        <f t="shared" si="13"/>
        <v>11617708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120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5360554</v>
      </c>
      <c r="D29" s="19">
        <v>6514409</v>
      </c>
      <c r="E29" s="20">
        <v>6514409</v>
      </c>
      <c r="F29" s="21">
        <v>6980635</v>
      </c>
      <c r="G29" s="19">
        <v>6980635</v>
      </c>
      <c r="H29" s="22">
        <v>6980635</v>
      </c>
      <c r="I29" s="23">
        <v>3200000</v>
      </c>
      <c r="J29" s="19">
        <v>3340800</v>
      </c>
      <c r="K29" s="20">
        <v>3491136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5360554</v>
      </c>
      <c r="D31" s="26">
        <f t="shared" ref="D31:K31" si="6">SUM(D29:D30)</f>
        <v>6514409</v>
      </c>
      <c r="E31" s="27">
        <f t="shared" si="6"/>
        <v>6514409</v>
      </c>
      <c r="F31" s="28">
        <f t="shared" si="6"/>
        <v>6980635</v>
      </c>
      <c r="G31" s="26">
        <f t="shared" si="6"/>
        <v>6980635</v>
      </c>
      <c r="H31" s="29">
        <f t="shared" si="6"/>
        <v>6980635</v>
      </c>
      <c r="I31" s="30">
        <f t="shared" si="6"/>
        <v>3200000</v>
      </c>
      <c r="J31" s="26">
        <f t="shared" si="6"/>
        <v>3340800</v>
      </c>
      <c r="K31" s="27">
        <f t="shared" si="6"/>
        <v>3491136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5360554</v>
      </c>
      <c r="D36" s="37">
        <f t="shared" ref="D36:K36" si="8">+D31+D35</f>
        <v>6514409</v>
      </c>
      <c r="E36" s="38">
        <f t="shared" si="8"/>
        <v>6514409</v>
      </c>
      <c r="F36" s="39">
        <f t="shared" si="8"/>
        <v>6980635</v>
      </c>
      <c r="G36" s="37">
        <f t="shared" si="8"/>
        <v>6980635</v>
      </c>
      <c r="H36" s="40">
        <f t="shared" si="8"/>
        <v>6980635</v>
      </c>
      <c r="I36" s="41">
        <f t="shared" si="8"/>
        <v>3200000</v>
      </c>
      <c r="J36" s="37">
        <f t="shared" si="8"/>
        <v>3340800</v>
      </c>
      <c r="K36" s="38">
        <f t="shared" si="8"/>
        <v>3491136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>
        <v>8495269</v>
      </c>
      <c r="E71" s="56"/>
      <c r="F71" s="57">
        <v>2861548</v>
      </c>
      <c r="G71" s="55">
        <v>2861548</v>
      </c>
      <c r="H71" s="58"/>
      <c r="I71" s="59">
        <v>3001764</v>
      </c>
      <c r="J71" s="55">
        <v>3148851</v>
      </c>
      <c r="K71" s="56">
        <v>3303144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8495269</v>
      </c>
      <c r="E79" s="89">
        <f t="shared" si="13"/>
        <v>0</v>
      </c>
      <c r="F79" s="90">
        <f t="shared" si="13"/>
        <v>2861548</v>
      </c>
      <c r="G79" s="88">
        <f t="shared" si="13"/>
        <v>2861548</v>
      </c>
      <c r="H79" s="91">
        <f t="shared" si="13"/>
        <v>0</v>
      </c>
      <c r="I79" s="92">
        <f t="shared" si="13"/>
        <v>3001764</v>
      </c>
      <c r="J79" s="88">
        <f t="shared" si="13"/>
        <v>3148851</v>
      </c>
      <c r="K79" s="89">
        <f t="shared" si="13"/>
        <v>3303144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121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193401</v>
      </c>
      <c r="D70" s="55"/>
      <c r="E70" s="56"/>
      <c r="F70" s="57">
        <v>216138</v>
      </c>
      <c r="G70" s="55">
        <v>216138</v>
      </c>
      <c r="H70" s="58"/>
      <c r="I70" s="59">
        <v>226729</v>
      </c>
      <c r="J70" s="55">
        <v>237158</v>
      </c>
      <c r="K70" s="56">
        <v>248068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193401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216138</v>
      </c>
      <c r="G79" s="88">
        <f t="shared" si="13"/>
        <v>216138</v>
      </c>
      <c r="H79" s="91">
        <f t="shared" si="13"/>
        <v>0</v>
      </c>
      <c r="I79" s="92">
        <f t="shared" si="13"/>
        <v>226729</v>
      </c>
      <c r="J79" s="88">
        <f t="shared" si="13"/>
        <v>237158</v>
      </c>
      <c r="K79" s="89">
        <f t="shared" si="13"/>
        <v>248068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122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>
        <v>9488960</v>
      </c>
      <c r="H59" s="64">
        <v>8053400</v>
      </c>
      <c r="I59" s="65">
        <v>7500000</v>
      </c>
      <c r="J59" s="61">
        <v>7845000</v>
      </c>
      <c r="K59" s="62">
        <v>8205870</v>
      </c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9488960</v>
      </c>
      <c r="H60" s="70">
        <f t="shared" si="12"/>
        <v>8053400</v>
      </c>
      <c r="I60" s="71">
        <f t="shared" si="12"/>
        <v>7500000</v>
      </c>
      <c r="J60" s="67">
        <f t="shared" si="12"/>
        <v>7845000</v>
      </c>
      <c r="K60" s="68">
        <f t="shared" si="12"/>
        <v>8205870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123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>
        <v>2082600</v>
      </c>
      <c r="F57" s="57">
        <v>8432000</v>
      </c>
      <c r="G57" s="55">
        <v>8432000</v>
      </c>
      <c r="H57" s="58">
        <v>3404498</v>
      </c>
      <c r="I57" s="59">
        <v>6265328</v>
      </c>
      <c r="J57" s="55">
        <v>6553533</v>
      </c>
      <c r="K57" s="56">
        <v>6854996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>
        <v>8167730</v>
      </c>
      <c r="F58" s="57">
        <v>9486000</v>
      </c>
      <c r="G58" s="55">
        <v>9486000</v>
      </c>
      <c r="H58" s="58">
        <v>8315164</v>
      </c>
      <c r="I58" s="59">
        <v>6265327</v>
      </c>
      <c r="J58" s="55">
        <v>6553532</v>
      </c>
      <c r="K58" s="56">
        <v>6854995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10250330</v>
      </c>
      <c r="F60" s="69">
        <f t="shared" si="12"/>
        <v>17918000</v>
      </c>
      <c r="G60" s="67">
        <f t="shared" si="12"/>
        <v>17918000</v>
      </c>
      <c r="H60" s="70">
        <f t="shared" si="12"/>
        <v>11719662</v>
      </c>
      <c r="I60" s="71">
        <f t="shared" si="12"/>
        <v>12530655</v>
      </c>
      <c r="J60" s="67">
        <f t="shared" si="12"/>
        <v>13107065</v>
      </c>
      <c r="K60" s="68">
        <f t="shared" si="12"/>
        <v>13709991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>
        <v>7380835</v>
      </c>
      <c r="E71" s="56">
        <v>19518102</v>
      </c>
      <c r="F71" s="57">
        <v>9540000</v>
      </c>
      <c r="G71" s="55">
        <v>9540000</v>
      </c>
      <c r="H71" s="58">
        <v>8866140</v>
      </c>
      <c r="I71" s="59">
        <v>6265327</v>
      </c>
      <c r="J71" s="55">
        <v>6553532</v>
      </c>
      <c r="K71" s="56">
        <v>6854995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7380835</v>
      </c>
      <c r="E79" s="89">
        <f t="shared" si="13"/>
        <v>19518102</v>
      </c>
      <c r="F79" s="90">
        <f t="shared" si="13"/>
        <v>9540000</v>
      </c>
      <c r="G79" s="88">
        <f t="shared" si="13"/>
        <v>9540000</v>
      </c>
      <c r="H79" s="91">
        <f t="shared" si="13"/>
        <v>8866140</v>
      </c>
      <c r="I79" s="92">
        <f t="shared" si="13"/>
        <v>6265327</v>
      </c>
      <c r="J79" s="88">
        <f t="shared" si="13"/>
        <v>6553532</v>
      </c>
      <c r="K79" s="89">
        <f t="shared" si="13"/>
        <v>6854995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124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20805</v>
      </c>
      <c r="D6" s="19">
        <v>21375</v>
      </c>
      <c r="E6" s="20">
        <v>21375</v>
      </c>
      <c r="F6" s="21">
        <v>21375</v>
      </c>
      <c r="G6" s="19">
        <v>21375</v>
      </c>
      <c r="H6" s="22">
        <v>21375</v>
      </c>
      <c r="I6" s="23">
        <v>22116</v>
      </c>
      <c r="J6" s="19">
        <v>22766</v>
      </c>
      <c r="K6" s="20">
        <v>23426</v>
      </c>
    </row>
    <row r="7" spans="1:11" ht="13.5" x14ac:dyDescent="0.25">
      <c r="A7" s="24" t="s">
        <v>22</v>
      </c>
      <c r="B7" s="12" t="s">
        <v>20</v>
      </c>
      <c r="C7" s="19">
        <v>40702</v>
      </c>
      <c r="D7" s="19">
        <v>43758</v>
      </c>
      <c r="E7" s="20">
        <v>43758</v>
      </c>
      <c r="F7" s="21">
        <v>43758</v>
      </c>
      <c r="G7" s="19">
        <v>43758</v>
      </c>
      <c r="H7" s="22">
        <v>43758</v>
      </c>
      <c r="I7" s="23">
        <v>43758</v>
      </c>
      <c r="J7" s="19">
        <v>43758</v>
      </c>
      <c r="K7" s="20">
        <v>43758</v>
      </c>
    </row>
    <row r="8" spans="1:11" ht="13.5" x14ac:dyDescent="0.25">
      <c r="A8" s="24" t="s">
        <v>23</v>
      </c>
      <c r="B8" s="12" t="s">
        <v>24</v>
      </c>
      <c r="C8" s="19">
        <v>96538</v>
      </c>
      <c r="D8" s="19">
        <v>105479</v>
      </c>
      <c r="E8" s="20">
        <v>105479</v>
      </c>
      <c r="F8" s="21">
        <v>105479</v>
      </c>
      <c r="G8" s="19">
        <v>105479</v>
      </c>
      <c r="H8" s="22">
        <v>105479</v>
      </c>
      <c r="I8" s="23">
        <v>105668</v>
      </c>
      <c r="J8" s="19">
        <v>105860</v>
      </c>
      <c r="K8" s="20">
        <v>105709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158045</v>
      </c>
      <c r="D10" s="26">
        <f t="shared" ref="D10:K10" si="0">SUM(D6:D9)</f>
        <v>170612</v>
      </c>
      <c r="E10" s="27">
        <f t="shared" si="0"/>
        <v>170612</v>
      </c>
      <c r="F10" s="28">
        <f t="shared" si="0"/>
        <v>170612</v>
      </c>
      <c r="G10" s="26">
        <f t="shared" si="0"/>
        <v>170612</v>
      </c>
      <c r="H10" s="29">
        <f t="shared" si="0"/>
        <v>170612</v>
      </c>
      <c r="I10" s="30">
        <f t="shared" si="0"/>
        <v>171542</v>
      </c>
      <c r="J10" s="26">
        <f t="shared" si="0"/>
        <v>172384</v>
      </c>
      <c r="K10" s="27">
        <f t="shared" si="0"/>
        <v>172893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>
        <v>25389</v>
      </c>
      <c r="D12" s="19">
        <v>27065</v>
      </c>
      <c r="E12" s="20">
        <v>27065</v>
      </c>
      <c r="F12" s="21">
        <v>27065</v>
      </c>
      <c r="G12" s="19">
        <v>27065</v>
      </c>
      <c r="H12" s="22">
        <v>27065</v>
      </c>
      <c r="I12" s="23">
        <v>26876</v>
      </c>
      <c r="J12" s="19">
        <v>26684</v>
      </c>
      <c r="K12" s="20">
        <v>26835</v>
      </c>
    </row>
    <row r="13" spans="1:11" ht="13.5" x14ac:dyDescent="0.25">
      <c r="A13" s="24" t="s">
        <v>31</v>
      </c>
      <c r="B13" s="12" t="s">
        <v>20</v>
      </c>
      <c r="C13" s="19">
        <v>165072</v>
      </c>
      <c r="D13" s="19">
        <v>174884</v>
      </c>
      <c r="E13" s="20">
        <v>174884</v>
      </c>
      <c r="F13" s="21">
        <v>174884</v>
      </c>
      <c r="G13" s="19">
        <v>174884</v>
      </c>
      <c r="H13" s="22">
        <v>174884</v>
      </c>
      <c r="I13" s="23">
        <v>174143</v>
      </c>
      <c r="J13" s="19">
        <v>173493</v>
      </c>
      <c r="K13" s="20">
        <v>172833</v>
      </c>
    </row>
    <row r="14" spans="1:11" ht="13.5" x14ac:dyDescent="0.25">
      <c r="A14" s="25" t="s">
        <v>32</v>
      </c>
      <c r="B14" s="12" t="s">
        <v>20</v>
      </c>
      <c r="C14" s="31">
        <f>SUM(C11:C13)</f>
        <v>190461</v>
      </c>
      <c r="D14" s="31">
        <f t="shared" ref="D14:K14" si="1">SUM(D11:D13)</f>
        <v>201949</v>
      </c>
      <c r="E14" s="32">
        <f t="shared" si="1"/>
        <v>201949</v>
      </c>
      <c r="F14" s="33">
        <f t="shared" si="1"/>
        <v>201949</v>
      </c>
      <c r="G14" s="31">
        <f t="shared" si="1"/>
        <v>201949</v>
      </c>
      <c r="H14" s="34">
        <f t="shared" si="1"/>
        <v>201949</v>
      </c>
      <c r="I14" s="35">
        <f t="shared" si="1"/>
        <v>201019</v>
      </c>
      <c r="J14" s="31">
        <f t="shared" si="1"/>
        <v>200177</v>
      </c>
      <c r="K14" s="32">
        <f t="shared" si="1"/>
        <v>199668</v>
      </c>
    </row>
    <row r="15" spans="1:11" ht="13.5" x14ac:dyDescent="0.25">
      <c r="A15" s="36" t="s">
        <v>33</v>
      </c>
      <c r="B15" s="12" t="s">
        <v>34</v>
      </c>
      <c r="C15" s="37">
        <f>+C10+C14</f>
        <v>348506</v>
      </c>
      <c r="D15" s="37">
        <f t="shared" ref="D15:K15" si="2">+D10+D14</f>
        <v>372561</v>
      </c>
      <c r="E15" s="38">
        <f t="shared" si="2"/>
        <v>372561</v>
      </c>
      <c r="F15" s="39">
        <f t="shared" si="2"/>
        <v>372561</v>
      </c>
      <c r="G15" s="37">
        <f t="shared" si="2"/>
        <v>372561</v>
      </c>
      <c r="H15" s="40">
        <f t="shared" si="2"/>
        <v>372561</v>
      </c>
      <c r="I15" s="41">
        <f t="shared" si="2"/>
        <v>372561</v>
      </c>
      <c r="J15" s="37">
        <f t="shared" si="2"/>
        <v>372561</v>
      </c>
      <c r="K15" s="38">
        <f t="shared" si="2"/>
        <v>372561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57948</v>
      </c>
      <c r="D17" s="19">
        <v>58716</v>
      </c>
      <c r="E17" s="20">
        <v>58716</v>
      </c>
      <c r="F17" s="21">
        <v>58716</v>
      </c>
      <c r="G17" s="19">
        <v>58716</v>
      </c>
      <c r="H17" s="22">
        <v>58716</v>
      </c>
      <c r="I17" s="23">
        <v>58716</v>
      </c>
      <c r="J17" s="19">
        <v>58716</v>
      </c>
      <c r="K17" s="20">
        <v>60716</v>
      </c>
    </row>
    <row r="18" spans="1:11" ht="13.5" x14ac:dyDescent="0.25">
      <c r="A18" s="24" t="s">
        <v>37</v>
      </c>
      <c r="B18" s="12" t="s">
        <v>20</v>
      </c>
      <c r="C18" s="19">
        <v>2058</v>
      </c>
      <c r="D18" s="19">
        <v>2078</v>
      </c>
      <c r="E18" s="20">
        <v>2078</v>
      </c>
      <c r="F18" s="21">
        <v>2078</v>
      </c>
      <c r="G18" s="19">
        <v>2078</v>
      </c>
      <c r="H18" s="22">
        <v>2078</v>
      </c>
      <c r="I18" s="23">
        <v>2078</v>
      </c>
      <c r="J18" s="19">
        <v>2078</v>
      </c>
      <c r="K18" s="20">
        <v>2078</v>
      </c>
    </row>
    <row r="19" spans="1:11" ht="13.5" x14ac:dyDescent="0.25">
      <c r="A19" s="24" t="s">
        <v>38</v>
      </c>
      <c r="B19" s="12" t="s">
        <v>20</v>
      </c>
      <c r="C19" s="19">
        <v>47517</v>
      </c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181207</v>
      </c>
      <c r="D20" s="19">
        <v>198607</v>
      </c>
      <c r="E20" s="20">
        <v>198607</v>
      </c>
      <c r="F20" s="21">
        <v>198607</v>
      </c>
      <c r="G20" s="19">
        <v>198607</v>
      </c>
      <c r="H20" s="22">
        <v>198607</v>
      </c>
      <c r="I20" s="23">
        <v>205607</v>
      </c>
      <c r="J20" s="19">
        <v>215607</v>
      </c>
      <c r="K20" s="20">
        <v>215607</v>
      </c>
    </row>
    <row r="21" spans="1:11" ht="13.5" x14ac:dyDescent="0.25">
      <c r="A21" s="24" t="s">
        <v>40</v>
      </c>
      <c r="B21" s="12" t="s">
        <v>20</v>
      </c>
      <c r="C21" s="19"/>
      <c r="D21" s="19">
        <v>56473</v>
      </c>
      <c r="E21" s="20">
        <v>56473</v>
      </c>
      <c r="F21" s="21">
        <v>56473</v>
      </c>
      <c r="G21" s="19">
        <v>56473</v>
      </c>
      <c r="H21" s="22">
        <v>56473</v>
      </c>
      <c r="I21" s="23">
        <v>56473</v>
      </c>
      <c r="J21" s="19">
        <v>56473</v>
      </c>
      <c r="K21" s="20">
        <v>56473</v>
      </c>
    </row>
    <row r="22" spans="1:11" ht="13.5" x14ac:dyDescent="0.25">
      <c r="A22" s="25" t="s">
        <v>27</v>
      </c>
      <c r="B22" s="12" t="s">
        <v>20</v>
      </c>
      <c r="C22" s="26">
        <f>SUM(C17:C21)</f>
        <v>288730</v>
      </c>
      <c r="D22" s="26">
        <f t="shared" ref="D22:K22" si="3">SUM(D17:D21)</f>
        <v>315874</v>
      </c>
      <c r="E22" s="27">
        <f t="shared" si="3"/>
        <v>315874</v>
      </c>
      <c r="F22" s="28">
        <f t="shared" si="3"/>
        <v>315874</v>
      </c>
      <c r="G22" s="26">
        <f t="shared" si="3"/>
        <v>315874</v>
      </c>
      <c r="H22" s="29">
        <f t="shared" si="3"/>
        <v>315874</v>
      </c>
      <c r="I22" s="30">
        <f t="shared" si="3"/>
        <v>322874</v>
      </c>
      <c r="J22" s="26">
        <f t="shared" si="3"/>
        <v>332874</v>
      </c>
      <c r="K22" s="27">
        <f t="shared" si="3"/>
        <v>334874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>
        <v>18467</v>
      </c>
      <c r="D24" s="19">
        <v>18467</v>
      </c>
      <c r="E24" s="20">
        <v>18467</v>
      </c>
      <c r="F24" s="21">
        <v>18467</v>
      </c>
      <c r="G24" s="19">
        <v>18467</v>
      </c>
      <c r="H24" s="22">
        <v>18467</v>
      </c>
      <c r="I24" s="23">
        <v>14767</v>
      </c>
      <c r="J24" s="19">
        <v>11467</v>
      </c>
      <c r="K24" s="20">
        <v>9467</v>
      </c>
    </row>
    <row r="25" spans="1:11" ht="13.5" x14ac:dyDescent="0.25">
      <c r="A25" s="24" t="s">
        <v>43</v>
      </c>
      <c r="B25" s="12" t="s">
        <v>20</v>
      </c>
      <c r="C25" s="19">
        <v>41309</v>
      </c>
      <c r="D25" s="19">
        <v>38220</v>
      </c>
      <c r="E25" s="20">
        <v>38220</v>
      </c>
      <c r="F25" s="21">
        <v>38220</v>
      </c>
      <c r="G25" s="19">
        <v>38220</v>
      </c>
      <c r="H25" s="22">
        <v>38220</v>
      </c>
      <c r="I25" s="23">
        <v>34720</v>
      </c>
      <c r="J25" s="19">
        <v>28220</v>
      </c>
      <c r="K25" s="20">
        <v>28220</v>
      </c>
    </row>
    <row r="26" spans="1:11" ht="13.5" x14ac:dyDescent="0.25">
      <c r="A26" s="25" t="s">
        <v>32</v>
      </c>
      <c r="B26" s="12" t="s">
        <v>20</v>
      </c>
      <c r="C26" s="31">
        <f>SUM(C23:C25)</f>
        <v>59776</v>
      </c>
      <c r="D26" s="31">
        <f t="shared" ref="D26:K26" si="4">SUM(D23:D25)</f>
        <v>56687</v>
      </c>
      <c r="E26" s="32">
        <f t="shared" si="4"/>
        <v>56687</v>
      </c>
      <c r="F26" s="33">
        <f t="shared" si="4"/>
        <v>56687</v>
      </c>
      <c r="G26" s="31">
        <f t="shared" si="4"/>
        <v>56687</v>
      </c>
      <c r="H26" s="34">
        <f t="shared" si="4"/>
        <v>56687</v>
      </c>
      <c r="I26" s="35">
        <f t="shared" si="4"/>
        <v>49487</v>
      </c>
      <c r="J26" s="31">
        <f t="shared" si="4"/>
        <v>39687</v>
      </c>
      <c r="K26" s="32">
        <f t="shared" si="4"/>
        <v>37687</v>
      </c>
    </row>
    <row r="27" spans="1:11" ht="13.5" x14ac:dyDescent="0.25">
      <c r="A27" s="36" t="s">
        <v>33</v>
      </c>
      <c r="B27" s="12" t="s">
        <v>34</v>
      </c>
      <c r="C27" s="37">
        <f>+C22+C26</f>
        <v>348506</v>
      </c>
      <c r="D27" s="37">
        <f t="shared" ref="D27:K27" si="5">+D22+D26</f>
        <v>372561</v>
      </c>
      <c r="E27" s="38">
        <f t="shared" si="5"/>
        <v>372561</v>
      </c>
      <c r="F27" s="39">
        <f t="shared" si="5"/>
        <v>372561</v>
      </c>
      <c r="G27" s="37">
        <f t="shared" si="5"/>
        <v>372561</v>
      </c>
      <c r="H27" s="40">
        <f t="shared" si="5"/>
        <v>372561</v>
      </c>
      <c r="I27" s="41">
        <f t="shared" si="5"/>
        <v>372361</v>
      </c>
      <c r="J27" s="37">
        <f t="shared" si="5"/>
        <v>372561</v>
      </c>
      <c r="K27" s="38">
        <f t="shared" si="5"/>
        <v>372561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>
        <v>435505</v>
      </c>
      <c r="G49" s="19">
        <v>435505</v>
      </c>
      <c r="H49" s="50">
        <v>435505</v>
      </c>
      <c r="I49" s="23">
        <v>350445</v>
      </c>
      <c r="J49" s="19">
        <v>349795</v>
      </c>
      <c r="K49" s="50">
        <v>349135</v>
      </c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125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>
        <v>50</v>
      </c>
      <c r="G66" s="79">
        <v>50</v>
      </c>
      <c r="H66" s="81">
        <v>50</v>
      </c>
      <c r="I66" s="23">
        <v>50</v>
      </c>
      <c r="J66" s="19">
        <v>50</v>
      </c>
      <c r="K66" s="20">
        <v>50</v>
      </c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>
        <v>139</v>
      </c>
      <c r="J67" s="19">
        <v>139</v>
      </c>
      <c r="K67" s="20">
        <v>139</v>
      </c>
    </row>
    <row r="68" spans="1:11" ht="13.5" x14ac:dyDescent="0.25">
      <c r="A68" s="52" t="s">
        <v>78</v>
      </c>
      <c r="B68" s="48" t="s">
        <v>20</v>
      </c>
      <c r="C68" s="42">
        <v>55000</v>
      </c>
      <c r="D68" s="42">
        <v>19274</v>
      </c>
      <c r="E68" s="43">
        <v>19274</v>
      </c>
      <c r="F68" s="83">
        <v>17954</v>
      </c>
      <c r="G68" s="84">
        <v>17954</v>
      </c>
      <c r="H68" s="85">
        <v>17954</v>
      </c>
      <c r="I68" s="46">
        <v>18852</v>
      </c>
      <c r="J68" s="42">
        <v>18852</v>
      </c>
      <c r="K68" s="43">
        <v>18852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>
        <v>15945204</v>
      </c>
      <c r="G70" s="55">
        <v>15945204</v>
      </c>
      <c r="H70" s="58"/>
      <c r="I70" s="59">
        <v>20126976</v>
      </c>
      <c r="J70" s="55">
        <v>21334572</v>
      </c>
      <c r="K70" s="56">
        <v>22614648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15945204</v>
      </c>
      <c r="G79" s="88">
        <f t="shared" si="13"/>
        <v>15945204</v>
      </c>
      <c r="H79" s="91">
        <f t="shared" si="13"/>
        <v>0</v>
      </c>
      <c r="I79" s="92">
        <f t="shared" si="13"/>
        <v>20126976</v>
      </c>
      <c r="J79" s="88">
        <f t="shared" si="13"/>
        <v>21334572</v>
      </c>
      <c r="K79" s="89">
        <f t="shared" si="13"/>
        <v>22614648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126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127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200</v>
      </c>
      <c r="D29" s="19">
        <v>200</v>
      </c>
      <c r="E29" s="20">
        <v>200</v>
      </c>
      <c r="F29" s="21">
        <v>287</v>
      </c>
      <c r="G29" s="19">
        <v>287</v>
      </c>
      <c r="H29" s="22">
        <v>287</v>
      </c>
      <c r="I29" s="23">
        <v>318058</v>
      </c>
      <c r="J29" s="19">
        <v>318058</v>
      </c>
      <c r="K29" s="20">
        <v>318058</v>
      </c>
    </row>
    <row r="30" spans="1:11" ht="13.5" x14ac:dyDescent="0.25">
      <c r="A30" s="24" t="s">
        <v>46</v>
      </c>
      <c r="B30" s="12" t="s">
        <v>20</v>
      </c>
      <c r="C30" s="19">
        <v>22346</v>
      </c>
      <c r="D30" s="19">
        <v>22346</v>
      </c>
      <c r="E30" s="20">
        <v>22346</v>
      </c>
      <c r="F30" s="21">
        <v>22346</v>
      </c>
      <c r="G30" s="19">
        <v>22346</v>
      </c>
      <c r="H30" s="22">
        <v>22346</v>
      </c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22546</v>
      </c>
      <c r="D31" s="26">
        <f t="shared" ref="D31:K31" si="6">SUM(D29:D30)</f>
        <v>22546</v>
      </c>
      <c r="E31" s="27">
        <f t="shared" si="6"/>
        <v>22546</v>
      </c>
      <c r="F31" s="28">
        <f t="shared" si="6"/>
        <v>22633</v>
      </c>
      <c r="G31" s="26">
        <f t="shared" si="6"/>
        <v>22633</v>
      </c>
      <c r="H31" s="29">
        <f t="shared" si="6"/>
        <v>22633</v>
      </c>
      <c r="I31" s="30">
        <f t="shared" si="6"/>
        <v>318058</v>
      </c>
      <c r="J31" s="26">
        <f t="shared" si="6"/>
        <v>318058</v>
      </c>
      <c r="K31" s="27">
        <f t="shared" si="6"/>
        <v>318058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>
        <v>6000</v>
      </c>
      <c r="D34" s="19">
        <v>6000</v>
      </c>
      <c r="E34" s="20">
        <v>6000</v>
      </c>
      <c r="F34" s="21">
        <v>6000</v>
      </c>
      <c r="G34" s="19">
        <v>6000</v>
      </c>
      <c r="H34" s="22">
        <v>6000</v>
      </c>
      <c r="I34" s="23">
        <v>1890</v>
      </c>
      <c r="J34" s="19">
        <v>1890</v>
      </c>
      <c r="K34" s="20">
        <v>1890</v>
      </c>
    </row>
    <row r="35" spans="1:11" ht="13.5" x14ac:dyDescent="0.25">
      <c r="A35" s="25" t="s">
        <v>32</v>
      </c>
      <c r="B35" s="12" t="s">
        <v>20</v>
      </c>
      <c r="C35" s="31">
        <f>SUM(C32:C34)</f>
        <v>6000</v>
      </c>
      <c r="D35" s="31">
        <f t="shared" ref="D35:K35" si="7">SUM(D32:D34)</f>
        <v>6000</v>
      </c>
      <c r="E35" s="32">
        <f t="shared" si="7"/>
        <v>6000</v>
      </c>
      <c r="F35" s="33">
        <f t="shared" si="7"/>
        <v>6000</v>
      </c>
      <c r="G35" s="31">
        <f t="shared" si="7"/>
        <v>6000</v>
      </c>
      <c r="H35" s="34">
        <f t="shared" si="7"/>
        <v>6000</v>
      </c>
      <c r="I35" s="35">
        <f t="shared" si="7"/>
        <v>1890</v>
      </c>
      <c r="J35" s="31">
        <f t="shared" si="7"/>
        <v>1890</v>
      </c>
      <c r="K35" s="32">
        <f t="shared" si="7"/>
        <v>1890</v>
      </c>
    </row>
    <row r="36" spans="1:11" ht="13.5" x14ac:dyDescent="0.25">
      <c r="A36" s="36" t="s">
        <v>33</v>
      </c>
      <c r="B36" s="12" t="s">
        <v>34</v>
      </c>
      <c r="C36" s="37">
        <f>+C31+C35</f>
        <v>28546</v>
      </c>
      <c r="D36" s="37">
        <f t="shared" ref="D36:K36" si="8">+D31+D35</f>
        <v>28546</v>
      </c>
      <c r="E36" s="38">
        <f t="shared" si="8"/>
        <v>28546</v>
      </c>
      <c r="F36" s="39">
        <f t="shared" si="8"/>
        <v>28633</v>
      </c>
      <c r="G36" s="37">
        <f t="shared" si="8"/>
        <v>28633</v>
      </c>
      <c r="H36" s="40">
        <f t="shared" si="8"/>
        <v>28633</v>
      </c>
      <c r="I36" s="41">
        <f t="shared" si="8"/>
        <v>319948</v>
      </c>
      <c r="J36" s="37">
        <f t="shared" si="8"/>
        <v>319948</v>
      </c>
      <c r="K36" s="38">
        <f t="shared" si="8"/>
        <v>319948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800</v>
      </c>
      <c r="D38" s="42">
        <v>800</v>
      </c>
      <c r="E38" s="43">
        <v>800</v>
      </c>
      <c r="F38" s="44">
        <v>800</v>
      </c>
      <c r="G38" s="42">
        <v>800</v>
      </c>
      <c r="H38" s="45">
        <v>800</v>
      </c>
      <c r="I38" s="46">
        <v>800</v>
      </c>
      <c r="J38" s="42">
        <v>800</v>
      </c>
      <c r="K38" s="43">
        <v>800</v>
      </c>
    </row>
    <row r="39" spans="1:11" ht="13.5" x14ac:dyDescent="0.25">
      <c r="A39" s="25" t="s">
        <v>27</v>
      </c>
      <c r="B39" s="12" t="s">
        <v>20</v>
      </c>
      <c r="C39" s="19">
        <f>+C38</f>
        <v>800</v>
      </c>
      <c r="D39" s="19">
        <f t="shared" ref="D39:K39" si="9">+D38</f>
        <v>800</v>
      </c>
      <c r="E39" s="20">
        <f t="shared" si="9"/>
        <v>800</v>
      </c>
      <c r="F39" s="21">
        <f t="shared" si="9"/>
        <v>800</v>
      </c>
      <c r="G39" s="19">
        <f t="shared" si="9"/>
        <v>800</v>
      </c>
      <c r="H39" s="22">
        <f t="shared" si="9"/>
        <v>800</v>
      </c>
      <c r="I39" s="23">
        <f t="shared" si="9"/>
        <v>800</v>
      </c>
      <c r="J39" s="19">
        <f t="shared" si="9"/>
        <v>800</v>
      </c>
      <c r="K39" s="20">
        <f t="shared" si="9"/>
        <v>800</v>
      </c>
    </row>
    <row r="40" spans="1:11" ht="13.5" x14ac:dyDescent="0.25">
      <c r="A40" s="24" t="s">
        <v>52</v>
      </c>
      <c r="B40" s="12" t="s">
        <v>20</v>
      </c>
      <c r="C40" s="19">
        <v>157</v>
      </c>
      <c r="D40" s="19">
        <v>157</v>
      </c>
      <c r="E40" s="20">
        <v>157</v>
      </c>
      <c r="F40" s="21">
        <v>157</v>
      </c>
      <c r="G40" s="19">
        <v>157</v>
      </c>
      <c r="H40" s="22">
        <v>157</v>
      </c>
      <c r="I40" s="23">
        <v>157</v>
      </c>
      <c r="J40" s="19">
        <v>157</v>
      </c>
      <c r="K40" s="20">
        <v>157</v>
      </c>
    </row>
    <row r="41" spans="1:11" ht="13.5" x14ac:dyDescent="0.25">
      <c r="A41" s="24" t="s">
        <v>53</v>
      </c>
      <c r="B41" s="12" t="s">
        <v>20</v>
      </c>
      <c r="C41" s="19">
        <v>250</v>
      </c>
      <c r="D41" s="19">
        <v>250</v>
      </c>
      <c r="E41" s="20">
        <v>250</v>
      </c>
      <c r="F41" s="21">
        <v>250</v>
      </c>
      <c r="G41" s="19">
        <v>250</v>
      </c>
      <c r="H41" s="22">
        <v>250</v>
      </c>
      <c r="I41" s="23">
        <v>250</v>
      </c>
      <c r="J41" s="19">
        <v>250</v>
      </c>
      <c r="K41" s="20">
        <v>250</v>
      </c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>
        <v>3</v>
      </c>
      <c r="D43" s="19">
        <v>3</v>
      </c>
      <c r="E43" s="20">
        <v>3</v>
      </c>
      <c r="F43" s="21">
        <v>3</v>
      </c>
      <c r="G43" s="19">
        <v>3</v>
      </c>
      <c r="H43" s="22">
        <v>3</v>
      </c>
      <c r="I43" s="23">
        <v>3</v>
      </c>
      <c r="J43" s="19">
        <v>3</v>
      </c>
      <c r="K43" s="20">
        <v>3</v>
      </c>
    </row>
    <row r="44" spans="1:11" ht="13.5" x14ac:dyDescent="0.25">
      <c r="A44" s="24" t="s">
        <v>56</v>
      </c>
      <c r="B44" s="12" t="s">
        <v>20</v>
      </c>
      <c r="C44" s="19">
        <v>47480</v>
      </c>
      <c r="D44" s="19">
        <v>47480</v>
      </c>
      <c r="E44" s="20">
        <v>47480</v>
      </c>
      <c r="F44" s="21">
        <v>47480</v>
      </c>
      <c r="G44" s="19">
        <v>47480</v>
      </c>
      <c r="H44" s="22">
        <v>47480</v>
      </c>
      <c r="I44" s="23">
        <v>47480</v>
      </c>
      <c r="J44" s="19">
        <v>47480</v>
      </c>
      <c r="K44" s="20">
        <v>47480</v>
      </c>
    </row>
    <row r="45" spans="1:11" ht="13.5" x14ac:dyDescent="0.25">
      <c r="A45" s="25" t="s">
        <v>32</v>
      </c>
      <c r="B45" s="12" t="s">
        <v>20</v>
      </c>
      <c r="C45" s="31">
        <f>SUM(C40:C44)</f>
        <v>47890</v>
      </c>
      <c r="D45" s="31">
        <f t="shared" ref="D45:K45" si="10">SUM(D40:D44)</f>
        <v>47890</v>
      </c>
      <c r="E45" s="32">
        <f t="shared" si="10"/>
        <v>47890</v>
      </c>
      <c r="F45" s="33">
        <f t="shared" si="10"/>
        <v>47890</v>
      </c>
      <c r="G45" s="31">
        <f t="shared" si="10"/>
        <v>47890</v>
      </c>
      <c r="H45" s="34">
        <f t="shared" si="10"/>
        <v>47890</v>
      </c>
      <c r="I45" s="35">
        <f t="shared" si="10"/>
        <v>47890</v>
      </c>
      <c r="J45" s="31">
        <f t="shared" si="10"/>
        <v>47890</v>
      </c>
      <c r="K45" s="32">
        <f t="shared" si="10"/>
        <v>47890</v>
      </c>
    </row>
    <row r="46" spans="1:11" ht="13.5" x14ac:dyDescent="0.25">
      <c r="A46" s="36" t="s">
        <v>33</v>
      </c>
      <c r="B46" s="12" t="s">
        <v>34</v>
      </c>
      <c r="C46" s="37">
        <f>+C39+C45</f>
        <v>48690</v>
      </c>
      <c r="D46" s="37">
        <f t="shared" ref="D46:K46" si="11">+D39+D45</f>
        <v>48690</v>
      </c>
      <c r="E46" s="38">
        <f t="shared" si="11"/>
        <v>48690</v>
      </c>
      <c r="F46" s="39">
        <f t="shared" si="11"/>
        <v>48690</v>
      </c>
      <c r="G46" s="37">
        <f t="shared" si="11"/>
        <v>48690</v>
      </c>
      <c r="H46" s="40">
        <f t="shared" si="11"/>
        <v>48690</v>
      </c>
      <c r="I46" s="41">
        <f t="shared" si="11"/>
        <v>48690</v>
      </c>
      <c r="J46" s="37">
        <f t="shared" si="11"/>
        <v>48690</v>
      </c>
      <c r="K46" s="38">
        <f t="shared" si="11"/>
        <v>48690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4800000</v>
      </c>
      <c r="G57" s="55">
        <v>4800000</v>
      </c>
      <c r="H57" s="58"/>
      <c r="I57" s="59">
        <v>4800000</v>
      </c>
      <c r="J57" s="55">
        <v>5020800</v>
      </c>
      <c r="K57" s="56">
        <v>5251764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4800000</v>
      </c>
      <c r="G60" s="67">
        <f t="shared" si="12"/>
        <v>4800000</v>
      </c>
      <c r="H60" s="70">
        <f t="shared" si="12"/>
        <v>0</v>
      </c>
      <c r="I60" s="71">
        <f t="shared" si="12"/>
        <v>4800000</v>
      </c>
      <c r="J60" s="67">
        <f t="shared" si="12"/>
        <v>5020800</v>
      </c>
      <c r="K60" s="68">
        <f t="shared" si="12"/>
        <v>5251764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>
        <v>165936</v>
      </c>
      <c r="G70" s="55">
        <v>165936</v>
      </c>
      <c r="H70" s="58"/>
      <c r="I70" s="59">
        <v>740952</v>
      </c>
      <c r="J70" s="55">
        <v>767160</v>
      </c>
      <c r="K70" s="56">
        <v>794340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>
        <v>4724</v>
      </c>
      <c r="F71" s="57">
        <v>442488</v>
      </c>
      <c r="G71" s="55">
        <v>442488</v>
      </c>
      <c r="H71" s="58">
        <v>9970</v>
      </c>
      <c r="I71" s="59">
        <v>457524</v>
      </c>
      <c r="J71" s="55">
        <v>466668</v>
      </c>
      <c r="K71" s="56">
        <v>476004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4724</v>
      </c>
      <c r="F79" s="90">
        <f t="shared" si="13"/>
        <v>608424</v>
      </c>
      <c r="G79" s="88">
        <f t="shared" si="13"/>
        <v>608424</v>
      </c>
      <c r="H79" s="91">
        <f t="shared" si="13"/>
        <v>9970</v>
      </c>
      <c r="I79" s="92">
        <f t="shared" si="13"/>
        <v>1198476</v>
      </c>
      <c r="J79" s="88">
        <f t="shared" si="13"/>
        <v>1233828</v>
      </c>
      <c r="K79" s="89">
        <f t="shared" si="13"/>
        <v>1270344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128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>
        <v>3297</v>
      </c>
      <c r="D33" s="19">
        <v>4470</v>
      </c>
      <c r="E33" s="20">
        <v>4470</v>
      </c>
      <c r="F33" s="21">
        <v>4470</v>
      </c>
      <c r="G33" s="19">
        <v>4470</v>
      </c>
      <c r="H33" s="22">
        <v>4681</v>
      </c>
      <c r="I33" s="23">
        <v>2724</v>
      </c>
      <c r="J33" s="19"/>
      <c r="K33" s="20"/>
    </row>
    <row r="34" spans="1:11" ht="13.5" x14ac:dyDescent="0.25">
      <c r="A34" s="24" t="s">
        <v>49</v>
      </c>
      <c r="B34" s="12" t="s">
        <v>20</v>
      </c>
      <c r="C34" s="19">
        <v>1773</v>
      </c>
      <c r="D34" s="19">
        <v>800</v>
      </c>
      <c r="E34" s="20">
        <v>800</v>
      </c>
      <c r="F34" s="21">
        <v>800</v>
      </c>
      <c r="G34" s="19">
        <v>800</v>
      </c>
      <c r="H34" s="22">
        <v>837</v>
      </c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5070</v>
      </c>
      <c r="D35" s="31">
        <f t="shared" ref="D35:K35" si="7">SUM(D32:D34)</f>
        <v>5270</v>
      </c>
      <c r="E35" s="32">
        <f t="shared" si="7"/>
        <v>5270</v>
      </c>
      <c r="F35" s="33">
        <f t="shared" si="7"/>
        <v>5270</v>
      </c>
      <c r="G35" s="31">
        <f t="shared" si="7"/>
        <v>5270</v>
      </c>
      <c r="H35" s="34">
        <f t="shared" si="7"/>
        <v>5518</v>
      </c>
      <c r="I35" s="35">
        <f t="shared" si="7"/>
        <v>2724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5070</v>
      </c>
      <c r="D36" s="37">
        <f t="shared" ref="D36:K36" si="8">+D31+D35</f>
        <v>5270</v>
      </c>
      <c r="E36" s="38">
        <f t="shared" si="8"/>
        <v>5270</v>
      </c>
      <c r="F36" s="39">
        <f t="shared" si="8"/>
        <v>5270</v>
      </c>
      <c r="G36" s="37">
        <f t="shared" si="8"/>
        <v>5270</v>
      </c>
      <c r="H36" s="40">
        <f t="shared" si="8"/>
        <v>5518</v>
      </c>
      <c r="I36" s="41">
        <f t="shared" si="8"/>
        <v>2724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129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2355512</v>
      </c>
      <c r="G55" s="55">
        <v>2355512</v>
      </c>
      <c r="H55" s="58"/>
      <c r="I55" s="59">
        <v>2355512</v>
      </c>
      <c r="J55" s="55">
        <v>2463865</v>
      </c>
      <c r="K55" s="56">
        <v>2577203</v>
      </c>
    </row>
    <row r="56" spans="1:11" ht="13.5" x14ac:dyDescent="0.25">
      <c r="A56" s="24" t="s">
        <v>66</v>
      </c>
      <c r="B56" s="12" t="s">
        <v>20</v>
      </c>
      <c r="C56" s="55">
        <v>-2839387</v>
      </c>
      <c r="D56" s="55">
        <v>-1010937</v>
      </c>
      <c r="E56" s="56"/>
      <c r="F56" s="57">
        <v>445832</v>
      </c>
      <c r="G56" s="55">
        <v>445832</v>
      </c>
      <c r="H56" s="58"/>
      <c r="I56" s="59">
        <v>445832</v>
      </c>
      <c r="J56" s="55">
        <v>466340</v>
      </c>
      <c r="K56" s="56">
        <v>487791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-2839387</v>
      </c>
      <c r="D60" s="67">
        <f t="shared" ref="D60:K60" si="12">SUM(D55:D59)</f>
        <v>-1010937</v>
      </c>
      <c r="E60" s="68">
        <f t="shared" si="12"/>
        <v>0</v>
      </c>
      <c r="F60" s="69">
        <f t="shared" si="12"/>
        <v>2801344</v>
      </c>
      <c r="G60" s="67">
        <f t="shared" si="12"/>
        <v>2801344</v>
      </c>
      <c r="H60" s="70">
        <f t="shared" si="12"/>
        <v>0</v>
      </c>
      <c r="I60" s="71">
        <f t="shared" si="12"/>
        <v>2801344</v>
      </c>
      <c r="J60" s="67">
        <f t="shared" si="12"/>
        <v>2930205</v>
      </c>
      <c r="K60" s="68">
        <f t="shared" si="12"/>
        <v>3064994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130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>
        <v>37165</v>
      </c>
      <c r="E49" s="50">
        <v>37165</v>
      </c>
      <c r="F49" s="23"/>
      <c r="G49" s="19"/>
      <c r="H49" s="50"/>
      <c r="I49" s="23">
        <v>71098</v>
      </c>
      <c r="J49" s="19">
        <v>72520</v>
      </c>
      <c r="K49" s="50">
        <v>73245</v>
      </c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130110978</v>
      </c>
      <c r="D55" s="55">
        <v>118595411</v>
      </c>
      <c r="E55" s="56">
        <v>121695480</v>
      </c>
      <c r="F55" s="57">
        <v>186751255</v>
      </c>
      <c r="G55" s="55">
        <v>186751255</v>
      </c>
      <c r="H55" s="58">
        <v>136373471</v>
      </c>
      <c r="I55" s="59">
        <v>205426381</v>
      </c>
      <c r="J55" s="55">
        <v>226379871</v>
      </c>
      <c r="K55" s="56">
        <v>249696998</v>
      </c>
    </row>
    <row r="56" spans="1:11" ht="13.5" x14ac:dyDescent="0.25">
      <c r="A56" s="24" t="s">
        <v>66</v>
      </c>
      <c r="B56" s="12" t="s">
        <v>20</v>
      </c>
      <c r="C56" s="55">
        <v>148227383</v>
      </c>
      <c r="D56" s="55">
        <v>162331968</v>
      </c>
      <c r="E56" s="56">
        <v>157279125</v>
      </c>
      <c r="F56" s="57">
        <v>168709713</v>
      </c>
      <c r="G56" s="55">
        <v>168709713</v>
      </c>
      <c r="H56" s="58">
        <v>173201611</v>
      </c>
      <c r="I56" s="59">
        <v>181025522</v>
      </c>
      <c r="J56" s="55">
        <v>193878334</v>
      </c>
      <c r="K56" s="56">
        <v>207255939</v>
      </c>
    </row>
    <row r="57" spans="1:11" ht="13.5" x14ac:dyDescent="0.25">
      <c r="A57" s="24" t="s">
        <v>67</v>
      </c>
      <c r="B57" s="12" t="s">
        <v>20</v>
      </c>
      <c r="C57" s="55">
        <v>21495355</v>
      </c>
      <c r="D57" s="55">
        <v>21967110</v>
      </c>
      <c r="E57" s="56">
        <v>26063116</v>
      </c>
      <c r="F57" s="57"/>
      <c r="G57" s="55"/>
      <c r="H57" s="58">
        <v>26521023</v>
      </c>
      <c r="I57" s="59">
        <v>-69078938</v>
      </c>
      <c r="J57" s="55">
        <v>-72256570</v>
      </c>
      <c r="K57" s="56">
        <v>-75508116</v>
      </c>
    </row>
    <row r="58" spans="1:11" ht="13.5" x14ac:dyDescent="0.25">
      <c r="A58" s="24" t="s">
        <v>68</v>
      </c>
      <c r="B58" s="12" t="s">
        <v>20</v>
      </c>
      <c r="C58" s="55">
        <v>90601609</v>
      </c>
      <c r="D58" s="55">
        <v>98974833</v>
      </c>
      <c r="E58" s="56">
        <v>95843043</v>
      </c>
      <c r="F58" s="57">
        <v>104218375</v>
      </c>
      <c r="G58" s="55">
        <v>104218375</v>
      </c>
      <c r="H58" s="58">
        <v>106856595</v>
      </c>
      <c r="I58" s="59">
        <v>111826316</v>
      </c>
      <c r="J58" s="55">
        <v>119765985</v>
      </c>
      <c r="K58" s="56">
        <v>128029838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390435325</v>
      </c>
      <c r="D60" s="67">
        <f t="shared" ref="D60:K60" si="12">SUM(D55:D59)</f>
        <v>401869322</v>
      </c>
      <c r="E60" s="68">
        <f t="shared" si="12"/>
        <v>400880764</v>
      </c>
      <c r="F60" s="69">
        <f t="shared" si="12"/>
        <v>459679343</v>
      </c>
      <c r="G60" s="67">
        <f t="shared" si="12"/>
        <v>459679343</v>
      </c>
      <c r="H60" s="70">
        <f t="shared" si="12"/>
        <v>442952700</v>
      </c>
      <c r="I60" s="71">
        <f t="shared" si="12"/>
        <v>429199281</v>
      </c>
      <c r="J60" s="67">
        <f t="shared" si="12"/>
        <v>467767620</v>
      </c>
      <c r="K60" s="68">
        <f t="shared" si="12"/>
        <v>509474659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80297097</v>
      </c>
      <c r="D70" s="55">
        <v>85829105</v>
      </c>
      <c r="E70" s="56">
        <v>119784083</v>
      </c>
      <c r="F70" s="57">
        <v>99446586</v>
      </c>
      <c r="G70" s="55">
        <v>99446586</v>
      </c>
      <c r="H70" s="58">
        <v>127927203</v>
      </c>
      <c r="I70" s="59">
        <v>106706187</v>
      </c>
      <c r="J70" s="55">
        <v>114282326</v>
      </c>
      <c r="K70" s="56">
        <v>122167807</v>
      </c>
    </row>
    <row r="71" spans="1:11" ht="13.5" x14ac:dyDescent="0.25">
      <c r="A71" s="24" t="s">
        <v>82</v>
      </c>
      <c r="B71" s="12" t="s">
        <v>20</v>
      </c>
      <c r="C71" s="55">
        <v>47153855</v>
      </c>
      <c r="D71" s="55">
        <v>50464586</v>
      </c>
      <c r="E71" s="56">
        <v>96421183</v>
      </c>
      <c r="F71" s="57">
        <v>105274728</v>
      </c>
      <c r="G71" s="55">
        <v>105274728</v>
      </c>
      <c r="H71" s="58">
        <v>106651312</v>
      </c>
      <c r="I71" s="59">
        <v>112959783</v>
      </c>
      <c r="J71" s="55">
        <v>120979927</v>
      </c>
      <c r="K71" s="56">
        <v>129327544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127450952</v>
      </c>
      <c r="D79" s="88">
        <f t="shared" ref="D79:K79" si="13">SUM(D70:D78)</f>
        <v>136293691</v>
      </c>
      <c r="E79" s="89">
        <f t="shared" si="13"/>
        <v>216205266</v>
      </c>
      <c r="F79" s="90">
        <f t="shared" si="13"/>
        <v>204721314</v>
      </c>
      <c r="G79" s="88">
        <f t="shared" si="13"/>
        <v>204721314</v>
      </c>
      <c r="H79" s="91">
        <f t="shared" si="13"/>
        <v>234578515</v>
      </c>
      <c r="I79" s="92">
        <f t="shared" si="13"/>
        <v>219665970</v>
      </c>
      <c r="J79" s="88">
        <f t="shared" si="13"/>
        <v>235262253</v>
      </c>
      <c r="K79" s="89">
        <f t="shared" si="13"/>
        <v>251495351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131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>
        <v>11208</v>
      </c>
      <c r="G6" s="19">
        <v>11706</v>
      </c>
      <c r="H6" s="22">
        <v>11706</v>
      </c>
      <c r="I6" s="23">
        <v>11706</v>
      </c>
      <c r="J6" s="19">
        <v>12280</v>
      </c>
      <c r="K6" s="20">
        <v>12857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>
        <v>9208</v>
      </c>
      <c r="G7" s="19">
        <v>11692</v>
      </c>
      <c r="H7" s="22">
        <v>11692</v>
      </c>
      <c r="I7" s="23">
        <v>11692</v>
      </c>
      <c r="J7" s="19">
        <v>12265</v>
      </c>
      <c r="K7" s="20">
        <v>12841</v>
      </c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>
        <v>682</v>
      </c>
      <c r="G8" s="19">
        <v>788</v>
      </c>
      <c r="H8" s="22">
        <v>788</v>
      </c>
      <c r="I8" s="23">
        <v>788</v>
      </c>
      <c r="J8" s="19">
        <v>827</v>
      </c>
      <c r="K8" s="20">
        <v>866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21098</v>
      </c>
      <c r="G10" s="26">
        <f t="shared" si="0"/>
        <v>24186</v>
      </c>
      <c r="H10" s="29">
        <f t="shared" si="0"/>
        <v>24186</v>
      </c>
      <c r="I10" s="30">
        <f t="shared" si="0"/>
        <v>24186</v>
      </c>
      <c r="J10" s="26">
        <f t="shared" si="0"/>
        <v>25372</v>
      </c>
      <c r="K10" s="27">
        <f t="shared" si="0"/>
        <v>26564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>
        <v>788</v>
      </c>
      <c r="H11" s="22">
        <v>788</v>
      </c>
      <c r="I11" s="23">
        <v>788</v>
      </c>
      <c r="J11" s="19">
        <v>827</v>
      </c>
      <c r="K11" s="20">
        <v>866</v>
      </c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788</v>
      </c>
      <c r="H14" s="34">
        <f t="shared" si="1"/>
        <v>788</v>
      </c>
      <c r="I14" s="35">
        <f t="shared" si="1"/>
        <v>788</v>
      </c>
      <c r="J14" s="31">
        <f t="shared" si="1"/>
        <v>827</v>
      </c>
      <c r="K14" s="32">
        <f t="shared" si="1"/>
        <v>866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21098</v>
      </c>
      <c r="G15" s="37">
        <f t="shared" si="2"/>
        <v>24974</v>
      </c>
      <c r="H15" s="40">
        <f t="shared" si="2"/>
        <v>24974</v>
      </c>
      <c r="I15" s="41">
        <f t="shared" si="2"/>
        <v>24974</v>
      </c>
      <c r="J15" s="37">
        <f t="shared" si="2"/>
        <v>26199</v>
      </c>
      <c r="K15" s="38">
        <f t="shared" si="2"/>
        <v>27430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>
        <v>16376</v>
      </c>
      <c r="G17" s="19">
        <v>11692</v>
      </c>
      <c r="H17" s="22">
        <v>11692</v>
      </c>
      <c r="I17" s="23">
        <v>11692</v>
      </c>
      <c r="J17" s="19">
        <v>12265</v>
      </c>
      <c r="K17" s="20">
        <v>12841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>
        <v>608</v>
      </c>
      <c r="G18" s="19">
        <v>1008</v>
      </c>
      <c r="H18" s="22">
        <v>1008</v>
      </c>
      <c r="I18" s="23">
        <v>1008</v>
      </c>
      <c r="J18" s="19">
        <v>1058</v>
      </c>
      <c r="K18" s="20">
        <v>1108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>
        <v>102</v>
      </c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>
        <v>2370</v>
      </c>
      <c r="G20" s="19">
        <v>741</v>
      </c>
      <c r="H20" s="22">
        <v>741</v>
      </c>
      <c r="I20" s="23">
        <v>741</v>
      </c>
      <c r="J20" s="19">
        <v>777</v>
      </c>
      <c r="K20" s="20">
        <v>814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19456</v>
      </c>
      <c r="G22" s="26">
        <f t="shared" si="3"/>
        <v>13441</v>
      </c>
      <c r="H22" s="29">
        <f t="shared" si="3"/>
        <v>13441</v>
      </c>
      <c r="I22" s="30">
        <f t="shared" si="3"/>
        <v>13441</v>
      </c>
      <c r="J22" s="26">
        <f t="shared" si="3"/>
        <v>14100</v>
      </c>
      <c r="K22" s="27">
        <f t="shared" si="3"/>
        <v>14763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>
        <v>336</v>
      </c>
      <c r="H23" s="22">
        <v>336</v>
      </c>
      <c r="I23" s="23">
        <v>336</v>
      </c>
      <c r="J23" s="19">
        <v>352</v>
      </c>
      <c r="K23" s="20">
        <v>369</v>
      </c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>
        <v>1565</v>
      </c>
      <c r="H25" s="22">
        <v>1565</v>
      </c>
      <c r="I25" s="23">
        <v>1565</v>
      </c>
      <c r="J25" s="19">
        <v>1642</v>
      </c>
      <c r="K25" s="20">
        <v>1719</v>
      </c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1901</v>
      </c>
      <c r="H26" s="34">
        <f t="shared" si="4"/>
        <v>1901</v>
      </c>
      <c r="I26" s="35">
        <f t="shared" si="4"/>
        <v>1901</v>
      </c>
      <c r="J26" s="31">
        <f t="shared" si="4"/>
        <v>1994</v>
      </c>
      <c r="K26" s="32">
        <f t="shared" si="4"/>
        <v>2088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19456</v>
      </c>
      <c r="G27" s="37">
        <f t="shared" si="5"/>
        <v>15342</v>
      </c>
      <c r="H27" s="40">
        <f t="shared" si="5"/>
        <v>15342</v>
      </c>
      <c r="I27" s="41">
        <f t="shared" si="5"/>
        <v>15342</v>
      </c>
      <c r="J27" s="37">
        <f t="shared" si="5"/>
        <v>16094</v>
      </c>
      <c r="K27" s="38">
        <f t="shared" si="5"/>
        <v>16851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>
        <v>19456</v>
      </c>
      <c r="G29" s="19">
        <v>230</v>
      </c>
      <c r="H29" s="22">
        <v>230</v>
      </c>
      <c r="I29" s="23">
        <v>230</v>
      </c>
      <c r="J29" s="19">
        <v>241</v>
      </c>
      <c r="K29" s="20">
        <v>252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>
        <v>11000</v>
      </c>
      <c r="G30" s="19">
        <v>4743</v>
      </c>
      <c r="H30" s="22">
        <v>4743</v>
      </c>
      <c r="I30" s="23">
        <v>4743</v>
      </c>
      <c r="J30" s="19">
        <v>4975</v>
      </c>
      <c r="K30" s="20">
        <v>5209</v>
      </c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30456</v>
      </c>
      <c r="G31" s="26">
        <f t="shared" si="6"/>
        <v>4973</v>
      </c>
      <c r="H31" s="29">
        <f t="shared" si="6"/>
        <v>4973</v>
      </c>
      <c r="I31" s="30">
        <f t="shared" si="6"/>
        <v>4973</v>
      </c>
      <c r="J31" s="26">
        <f t="shared" si="6"/>
        <v>5216</v>
      </c>
      <c r="K31" s="27">
        <f t="shared" si="6"/>
        <v>5461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>
        <v>11000</v>
      </c>
      <c r="G32" s="19">
        <v>64</v>
      </c>
      <c r="H32" s="22">
        <v>64</v>
      </c>
      <c r="I32" s="23">
        <v>64</v>
      </c>
      <c r="J32" s="19">
        <v>67</v>
      </c>
      <c r="K32" s="20">
        <v>70</v>
      </c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>
        <v>501</v>
      </c>
      <c r="H33" s="22">
        <v>501</v>
      </c>
      <c r="I33" s="23">
        <v>501</v>
      </c>
      <c r="J33" s="19">
        <v>526</v>
      </c>
      <c r="K33" s="20">
        <v>551</v>
      </c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11000</v>
      </c>
      <c r="G35" s="31">
        <f t="shared" si="7"/>
        <v>565</v>
      </c>
      <c r="H35" s="34">
        <f t="shared" si="7"/>
        <v>565</v>
      </c>
      <c r="I35" s="35">
        <f t="shared" si="7"/>
        <v>565</v>
      </c>
      <c r="J35" s="31">
        <f t="shared" si="7"/>
        <v>593</v>
      </c>
      <c r="K35" s="32">
        <f t="shared" si="7"/>
        <v>621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41456</v>
      </c>
      <c r="G36" s="37">
        <f t="shared" si="8"/>
        <v>5538</v>
      </c>
      <c r="H36" s="40">
        <f t="shared" si="8"/>
        <v>5538</v>
      </c>
      <c r="I36" s="41">
        <f t="shared" si="8"/>
        <v>5538</v>
      </c>
      <c r="J36" s="37">
        <f t="shared" si="8"/>
        <v>5809</v>
      </c>
      <c r="K36" s="38">
        <f t="shared" si="8"/>
        <v>6082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>
        <v>11000</v>
      </c>
      <c r="G40" s="19">
        <v>9659</v>
      </c>
      <c r="H40" s="22">
        <v>9659</v>
      </c>
      <c r="I40" s="23">
        <v>9659</v>
      </c>
      <c r="J40" s="19">
        <v>10132</v>
      </c>
      <c r="K40" s="20">
        <v>10608</v>
      </c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>
        <v>11000</v>
      </c>
      <c r="G41" s="19">
        <v>11000</v>
      </c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22000</v>
      </c>
      <c r="G45" s="31">
        <f t="shared" si="10"/>
        <v>20659</v>
      </c>
      <c r="H45" s="34">
        <f t="shared" si="10"/>
        <v>9659</v>
      </c>
      <c r="I45" s="35">
        <f t="shared" si="10"/>
        <v>9659</v>
      </c>
      <c r="J45" s="31">
        <f t="shared" si="10"/>
        <v>10132</v>
      </c>
      <c r="K45" s="32">
        <f t="shared" si="10"/>
        <v>10608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22000</v>
      </c>
      <c r="G46" s="37">
        <f t="shared" si="11"/>
        <v>20659</v>
      </c>
      <c r="H46" s="40">
        <f t="shared" si="11"/>
        <v>9659</v>
      </c>
      <c r="I46" s="41">
        <f t="shared" si="11"/>
        <v>9659</v>
      </c>
      <c r="J46" s="37">
        <f t="shared" si="11"/>
        <v>10132</v>
      </c>
      <c r="K46" s="38">
        <f t="shared" si="11"/>
        <v>10608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>
        <v>2400</v>
      </c>
      <c r="G49" s="19">
        <v>1540</v>
      </c>
      <c r="H49" s="50">
        <v>1540</v>
      </c>
      <c r="I49" s="23">
        <v>1540</v>
      </c>
      <c r="J49" s="19">
        <v>1615</v>
      </c>
      <c r="K49" s="50">
        <v>1691</v>
      </c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>
        <v>2400</v>
      </c>
      <c r="G50" s="19">
        <v>2856</v>
      </c>
      <c r="H50" s="50">
        <v>2856</v>
      </c>
      <c r="I50" s="23">
        <v>2856</v>
      </c>
      <c r="J50" s="19">
        <v>2996</v>
      </c>
      <c r="K50" s="50">
        <v>3137</v>
      </c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>
        <v>2400</v>
      </c>
      <c r="G51" s="19">
        <v>1535</v>
      </c>
      <c r="H51" s="50">
        <v>1535</v>
      </c>
      <c r="I51" s="23">
        <v>1535</v>
      </c>
      <c r="J51" s="19">
        <v>1610</v>
      </c>
      <c r="K51" s="50">
        <v>1686</v>
      </c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>
        <v>2400</v>
      </c>
      <c r="G52" s="19">
        <v>1535</v>
      </c>
      <c r="H52" s="50">
        <v>1535</v>
      </c>
      <c r="I52" s="23">
        <v>1535</v>
      </c>
      <c r="J52" s="19">
        <v>1610</v>
      </c>
      <c r="K52" s="50">
        <v>1686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>
        <v>2624160</v>
      </c>
      <c r="J57" s="55">
        <v>2744871</v>
      </c>
      <c r="K57" s="56">
        <v>2868391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2624160</v>
      </c>
      <c r="J60" s="67">
        <f t="shared" si="12"/>
        <v>2744871</v>
      </c>
      <c r="K60" s="68">
        <f t="shared" si="12"/>
        <v>2868391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1854183</v>
      </c>
      <c r="D70" s="55">
        <v>1954954</v>
      </c>
      <c r="E70" s="56">
        <v>2062628</v>
      </c>
      <c r="F70" s="57">
        <v>2128649</v>
      </c>
      <c r="G70" s="55">
        <v>2128649</v>
      </c>
      <c r="H70" s="58">
        <v>2071284</v>
      </c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>
        <v>2258625</v>
      </c>
      <c r="J71" s="55">
        <v>2362522</v>
      </c>
      <c r="K71" s="56">
        <v>2468835</v>
      </c>
    </row>
    <row r="72" spans="1:11" ht="13.5" x14ac:dyDescent="0.25">
      <c r="A72" s="24" t="s">
        <v>83</v>
      </c>
      <c r="B72" s="12" t="s">
        <v>20</v>
      </c>
      <c r="C72" s="55">
        <v>5668477</v>
      </c>
      <c r="D72" s="55">
        <v>-250</v>
      </c>
      <c r="E72" s="56">
        <v>7635457</v>
      </c>
      <c r="F72" s="57">
        <v>8584657</v>
      </c>
      <c r="G72" s="55">
        <v>9134679</v>
      </c>
      <c r="H72" s="58">
        <v>2785267</v>
      </c>
      <c r="I72" s="59">
        <v>9582279</v>
      </c>
      <c r="J72" s="55">
        <v>10023063</v>
      </c>
      <c r="K72" s="56">
        <v>10484124</v>
      </c>
    </row>
    <row r="73" spans="1:11" ht="13.5" x14ac:dyDescent="0.25">
      <c r="A73" s="24" t="s">
        <v>84</v>
      </c>
      <c r="B73" s="12" t="s">
        <v>20</v>
      </c>
      <c r="C73" s="55">
        <v>1876935</v>
      </c>
      <c r="D73" s="55"/>
      <c r="E73" s="56">
        <v>2295307</v>
      </c>
      <c r="F73" s="57">
        <v>2414448</v>
      </c>
      <c r="G73" s="55">
        <v>1926976</v>
      </c>
      <c r="H73" s="58">
        <v>2525926</v>
      </c>
      <c r="I73" s="59">
        <v>1926976</v>
      </c>
      <c r="J73" s="55">
        <v>2015617</v>
      </c>
      <c r="K73" s="56">
        <v>2106320</v>
      </c>
    </row>
    <row r="74" spans="1:11" ht="13.5" x14ac:dyDescent="0.25">
      <c r="A74" s="24" t="s">
        <v>85</v>
      </c>
      <c r="B74" s="12" t="s">
        <v>20</v>
      </c>
      <c r="C74" s="55">
        <v>7229</v>
      </c>
      <c r="D74" s="55">
        <v>4200</v>
      </c>
      <c r="E74" s="56"/>
      <c r="F74" s="57"/>
      <c r="G74" s="55"/>
      <c r="H74" s="58">
        <v>385</v>
      </c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1821766</v>
      </c>
      <c r="D75" s="55"/>
      <c r="E75" s="56">
        <v>2285415</v>
      </c>
      <c r="F75" s="57"/>
      <c r="G75" s="55"/>
      <c r="H75" s="58">
        <v>2465290</v>
      </c>
      <c r="I75" s="59">
        <v>708015</v>
      </c>
      <c r="J75" s="55">
        <v>740583</v>
      </c>
      <c r="K75" s="56">
        <v>773910</v>
      </c>
    </row>
    <row r="76" spans="1:11" ht="13.5" x14ac:dyDescent="0.25">
      <c r="A76" s="24" t="s">
        <v>87</v>
      </c>
      <c r="B76" s="12" t="s">
        <v>20</v>
      </c>
      <c r="C76" s="55">
        <v>-465341</v>
      </c>
      <c r="D76" s="55"/>
      <c r="E76" s="56">
        <v>-291680</v>
      </c>
      <c r="F76" s="57"/>
      <c r="G76" s="55"/>
      <c r="H76" s="58">
        <v>-290208</v>
      </c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10763249</v>
      </c>
      <c r="D79" s="88">
        <f t="shared" ref="D79:K79" si="13">SUM(D70:D78)</f>
        <v>1958904</v>
      </c>
      <c r="E79" s="89">
        <f t="shared" si="13"/>
        <v>13987127</v>
      </c>
      <c r="F79" s="90">
        <f t="shared" si="13"/>
        <v>13127754</v>
      </c>
      <c r="G79" s="88">
        <f t="shared" si="13"/>
        <v>13190304</v>
      </c>
      <c r="H79" s="91">
        <f t="shared" si="13"/>
        <v>9557944</v>
      </c>
      <c r="I79" s="92">
        <f t="shared" si="13"/>
        <v>14475895</v>
      </c>
      <c r="J79" s="88">
        <f t="shared" si="13"/>
        <v>15141785</v>
      </c>
      <c r="K79" s="89">
        <f t="shared" si="13"/>
        <v>15833189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132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15000</v>
      </c>
      <c r="D63" s="19">
        <v>15000</v>
      </c>
      <c r="E63" s="20"/>
      <c r="F63" s="78">
        <v>15000</v>
      </c>
      <c r="G63" s="19">
        <v>15000</v>
      </c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/>
      <c r="F64" s="78">
        <v>6</v>
      </c>
      <c r="G64" s="79">
        <v>6</v>
      </c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>
        <v>6</v>
      </c>
      <c r="D65" s="19">
        <v>6</v>
      </c>
      <c r="E65" s="20"/>
      <c r="F65" s="78">
        <v>6</v>
      </c>
      <c r="G65" s="79">
        <v>6</v>
      </c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/>
      <c r="F67" s="78">
        <v>50</v>
      </c>
      <c r="G67" s="79">
        <v>50</v>
      </c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>
        <v>1713535</v>
      </c>
      <c r="G70" s="55">
        <v>2695701</v>
      </c>
      <c r="H70" s="58"/>
      <c r="I70" s="59">
        <v>1844400</v>
      </c>
      <c r="J70" s="55">
        <v>1955064</v>
      </c>
      <c r="K70" s="56">
        <v>2072368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>
        <v>6549190</v>
      </c>
      <c r="G72" s="55">
        <v>6549190</v>
      </c>
      <c r="H72" s="58"/>
      <c r="I72" s="59">
        <v>6996000</v>
      </c>
      <c r="J72" s="55">
        <v>7415760</v>
      </c>
      <c r="K72" s="56">
        <v>7860706</v>
      </c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>
        <v>5605630</v>
      </c>
      <c r="G73" s="55">
        <v>5605630</v>
      </c>
      <c r="H73" s="58"/>
      <c r="I73" s="59">
        <v>6042000</v>
      </c>
      <c r="J73" s="55">
        <v>6404520</v>
      </c>
      <c r="K73" s="56">
        <v>6788792</v>
      </c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>
        <v>4417920</v>
      </c>
      <c r="G74" s="55">
        <v>4417920</v>
      </c>
      <c r="H74" s="58"/>
      <c r="I74" s="59">
        <v>4876008</v>
      </c>
      <c r="J74" s="55">
        <v>5168560</v>
      </c>
      <c r="K74" s="56">
        <v>5478675</v>
      </c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>
        <v>4135301</v>
      </c>
      <c r="G75" s="55">
        <v>4135301</v>
      </c>
      <c r="H75" s="58"/>
      <c r="I75" s="59">
        <v>4452000</v>
      </c>
      <c r="J75" s="55">
        <v>4719120</v>
      </c>
      <c r="K75" s="56">
        <v>5002268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>
        <v>997164</v>
      </c>
      <c r="G76" s="55">
        <v>997164</v>
      </c>
      <c r="H76" s="58"/>
      <c r="I76" s="59">
        <v>1060008</v>
      </c>
      <c r="J76" s="55">
        <v>1123600</v>
      </c>
      <c r="K76" s="56">
        <v>1191016</v>
      </c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23418740</v>
      </c>
      <c r="G79" s="88">
        <f t="shared" si="13"/>
        <v>24400906</v>
      </c>
      <c r="H79" s="91">
        <f t="shared" si="13"/>
        <v>0</v>
      </c>
      <c r="I79" s="92">
        <f t="shared" si="13"/>
        <v>25270416</v>
      </c>
      <c r="J79" s="88">
        <f t="shared" si="13"/>
        <v>26786624</v>
      </c>
      <c r="K79" s="89">
        <f t="shared" si="13"/>
        <v>28393825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133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10793</v>
      </c>
      <c r="D6" s="19">
        <v>10793</v>
      </c>
      <c r="E6" s="20">
        <v>10793</v>
      </c>
      <c r="F6" s="21">
        <v>10793</v>
      </c>
      <c r="G6" s="19">
        <v>10793</v>
      </c>
      <c r="H6" s="22">
        <v>10793</v>
      </c>
      <c r="I6" s="23">
        <v>10793</v>
      </c>
      <c r="J6" s="19">
        <v>10793</v>
      </c>
      <c r="K6" s="20">
        <v>10793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10793</v>
      </c>
      <c r="D10" s="26">
        <f t="shared" ref="D10:K10" si="0">SUM(D6:D9)</f>
        <v>10793</v>
      </c>
      <c r="E10" s="27">
        <f t="shared" si="0"/>
        <v>10793</v>
      </c>
      <c r="F10" s="28">
        <f t="shared" si="0"/>
        <v>10793</v>
      </c>
      <c r="G10" s="26">
        <f t="shared" si="0"/>
        <v>10793</v>
      </c>
      <c r="H10" s="29">
        <f t="shared" si="0"/>
        <v>10793</v>
      </c>
      <c r="I10" s="30">
        <f t="shared" si="0"/>
        <v>10793</v>
      </c>
      <c r="J10" s="26">
        <f t="shared" si="0"/>
        <v>10793</v>
      </c>
      <c r="K10" s="27">
        <f t="shared" si="0"/>
        <v>10793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10793</v>
      </c>
      <c r="D15" s="37">
        <f t="shared" ref="D15:K15" si="2">+D10+D14</f>
        <v>10793</v>
      </c>
      <c r="E15" s="38">
        <f t="shared" si="2"/>
        <v>10793</v>
      </c>
      <c r="F15" s="39">
        <f t="shared" si="2"/>
        <v>10793</v>
      </c>
      <c r="G15" s="37">
        <f t="shared" si="2"/>
        <v>10793</v>
      </c>
      <c r="H15" s="40">
        <f t="shared" si="2"/>
        <v>10793</v>
      </c>
      <c r="I15" s="41">
        <f t="shared" si="2"/>
        <v>10793</v>
      </c>
      <c r="J15" s="37">
        <f t="shared" si="2"/>
        <v>10793</v>
      </c>
      <c r="K15" s="38">
        <f t="shared" si="2"/>
        <v>10793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10793</v>
      </c>
      <c r="D17" s="19">
        <v>10793</v>
      </c>
      <c r="E17" s="20">
        <v>10793</v>
      </c>
      <c r="F17" s="21">
        <v>10793</v>
      </c>
      <c r="G17" s="19">
        <v>10793</v>
      </c>
      <c r="H17" s="22">
        <v>10793</v>
      </c>
      <c r="I17" s="23">
        <v>10793</v>
      </c>
      <c r="J17" s="19">
        <v>10793</v>
      </c>
      <c r="K17" s="20">
        <v>10793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10793</v>
      </c>
      <c r="D22" s="26">
        <f t="shared" ref="D22:K22" si="3">SUM(D17:D21)</f>
        <v>10793</v>
      </c>
      <c r="E22" s="27">
        <f t="shared" si="3"/>
        <v>10793</v>
      </c>
      <c r="F22" s="28">
        <f t="shared" si="3"/>
        <v>10793</v>
      </c>
      <c r="G22" s="26">
        <f t="shared" si="3"/>
        <v>10793</v>
      </c>
      <c r="H22" s="29">
        <f t="shared" si="3"/>
        <v>10793</v>
      </c>
      <c r="I22" s="30">
        <f t="shared" si="3"/>
        <v>10793</v>
      </c>
      <c r="J22" s="26">
        <f t="shared" si="3"/>
        <v>10793</v>
      </c>
      <c r="K22" s="27">
        <f t="shared" si="3"/>
        <v>10793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10793</v>
      </c>
      <c r="D27" s="37">
        <f t="shared" ref="D27:K27" si="5">+D22+D26</f>
        <v>10793</v>
      </c>
      <c r="E27" s="38">
        <f t="shared" si="5"/>
        <v>10793</v>
      </c>
      <c r="F27" s="39">
        <f t="shared" si="5"/>
        <v>10793</v>
      </c>
      <c r="G27" s="37">
        <f t="shared" si="5"/>
        <v>10793</v>
      </c>
      <c r="H27" s="40">
        <f t="shared" si="5"/>
        <v>10793</v>
      </c>
      <c r="I27" s="41">
        <f t="shared" si="5"/>
        <v>10793</v>
      </c>
      <c r="J27" s="37">
        <f t="shared" si="5"/>
        <v>10793</v>
      </c>
      <c r="K27" s="38">
        <f t="shared" si="5"/>
        <v>10793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>
        <v>10793</v>
      </c>
      <c r="D30" s="19">
        <v>10793</v>
      </c>
      <c r="E30" s="20">
        <v>10793</v>
      </c>
      <c r="F30" s="21">
        <v>10793</v>
      </c>
      <c r="G30" s="19">
        <v>10793</v>
      </c>
      <c r="H30" s="22">
        <v>10793</v>
      </c>
      <c r="I30" s="23">
        <v>10793</v>
      </c>
      <c r="J30" s="19">
        <v>10793</v>
      </c>
      <c r="K30" s="20">
        <v>10793</v>
      </c>
    </row>
    <row r="31" spans="1:11" ht="13.5" x14ac:dyDescent="0.25">
      <c r="A31" s="25" t="s">
        <v>27</v>
      </c>
      <c r="B31" s="12" t="s">
        <v>20</v>
      </c>
      <c r="C31" s="26">
        <f>SUM(C29:C30)</f>
        <v>10793</v>
      </c>
      <c r="D31" s="26">
        <f t="shared" ref="D31:K31" si="6">SUM(D29:D30)</f>
        <v>10793</v>
      </c>
      <c r="E31" s="27">
        <f t="shared" si="6"/>
        <v>10793</v>
      </c>
      <c r="F31" s="28">
        <f t="shared" si="6"/>
        <v>10793</v>
      </c>
      <c r="G31" s="26">
        <f t="shared" si="6"/>
        <v>10793</v>
      </c>
      <c r="H31" s="29">
        <f t="shared" si="6"/>
        <v>10793</v>
      </c>
      <c r="I31" s="30">
        <f t="shared" si="6"/>
        <v>10793</v>
      </c>
      <c r="J31" s="26">
        <f t="shared" si="6"/>
        <v>10793</v>
      </c>
      <c r="K31" s="27">
        <f t="shared" si="6"/>
        <v>10793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10793</v>
      </c>
      <c r="D36" s="37">
        <f t="shared" ref="D36:K36" si="8">+D31+D35</f>
        <v>10793</v>
      </c>
      <c r="E36" s="38">
        <f t="shared" si="8"/>
        <v>10793</v>
      </c>
      <c r="F36" s="39">
        <f t="shared" si="8"/>
        <v>10793</v>
      </c>
      <c r="G36" s="37">
        <f t="shared" si="8"/>
        <v>10793</v>
      </c>
      <c r="H36" s="40">
        <f t="shared" si="8"/>
        <v>10793</v>
      </c>
      <c r="I36" s="41">
        <f t="shared" si="8"/>
        <v>10793</v>
      </c>
      <c r="J36" s="37">
        <f t="shared" si="8"/>
        <v>10793</v>
      </c>
      <c r="K36" s="38">
        <f t="shared" si="8"/>
        <v>10793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10793</v>
      </c>
      <c r="D38" s="42">
        <v>10793</v>
      </c>
      <c r="E38" s="43">
        <v>10793</v>
      </c>
      <c r="F38" s="44">
        <v>10793</v>
      </c>
      <c r="G38" s="42">
        <v>10793</v>
      </c>
      <c r="H38" s="45">
        <v>10793</v>
      </c>
      <c r="I38" s="46">
        <v>10793</v>
      </c>
      <c r="J38" s="42">
        <v>10793</v>
      </c>
      <c r="K38" s="43">
        <v>10793</v>
      </c>
    </row>
    <row r="39" spans="1:11" ht="13.5" x14ac:dyDescent="0.25">
      <c r="A39" s="25" t="s">
        <v>27</v>
      </c>
      <c r="B39" s="12" t="s">
        <v>20</v>
      </c>
      <c r="C39" s="19">
        <f>+C38</f>
        <v>10793</v>
      </c>
      <c r="D39" s="19">
        <f t="shared" ref="D39:K39" si="9">+D38</f>
        <v>10793</v>
      </c>
      <c r="E39" s="20">
        <f t="shared" si="9"/>
        <v>10793</v>
      </c>
      <c r="F39" s="21">
        <f t="shared" si="9"/>
        <v>10793</v>
      </c>
      <c r="G39" s="19">
        <f t="shared" si="9"/>
        <v>10793</v>
      </c>
      <c r="H39" s="22">
        <f t="shared" si="9"/>
        <v>10793</v>
      </c>
      <c r="I39" s="23">
        <f t="shared" si="9"/>
        <v>10793</v>
      </c>
      <c r="J39" s="19">
        <f t="shared" si="9"/>
        <v>10793</v>
      </c>
      <c r="K39" s="20">
        <f t="shared" si="9"/>
        <v>10793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10793</v>
      </c>
      <c r="D46" s="37">
        <f t="shared" ref="D46:K46" si="11">+D39+D45</f>
        <v>10793</v>
      </c>
      <c r="E46" s="38">
        <f t="shared" si="11"/>
        <v>10793</v>
      </c>
      <c r="F46" s="39">
        <f t="shared" si="11"/>
        <v>10793</v>
      </c>
      <c r="G46" s="37">
        <f t="shared" si="11"/>
        <v>10793</v>
      </c>
      <c r="H46" s="40">
        <f t="shared" si="11"/>
        <v>10793</v>
      </c>
      <c r="I46" s="41">
        <f t="shared" si="11"/>
        <v>10793</v>
      </c>
      <c r="J46" s="37">
        <f t="shared" si="11"/>
        <v>10793</v>
      </c>
      <c r="K46" s="38">
        <f t="shared" si="11"/>
        <v>10793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>
        <v>1600</v>
      </c>
      <c r="G49" s="19">
        <v>1600</v>
      </c>
      <c r="H49" s="50"/>
      <c r="I49" s="23">
        <v>2500</v>
      </c>
      <c r="J49" s="19">
        <v>2500</v>
      </c>
      <c r="K49" s="50">
        <v>2500</v>
      </c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>
        <v>1600</v>
      </c>
      <c r="G50" s="19">
        <v>1600</v>
      </c>
      <c r="H50" s="50"/>
      <c r="I50" s="23">
        <v>2500</v>
      </c>
      <c r="J50" s="19">
        <v>2500</v>
      </c>
      <c r="K50" s="50">
        <v>2500</v>
      </c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>
        <v>1600</v>
      </c>
      <c r="G51" s="19">
        <v>1600</v>
      </c>
      <c r="H51" s="50"/>
      <c r="I51" s="23">
        <v>2500</v>
      </c>
      <c r="J51" s="19">
        <v>2500</v>
      </c>
      <c r="K51" s="50">
        <v>2500</v>
      </c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>
        <v>1600</v>
      </c>
      <c r="G52" s="19">
        <v>1600</v>
      </c>
      <c r="H52" s="50"/>
      <c r="I52" s="23">
        <v>2500</v>
      </c>
      <c r="J52" s="19">
        <v>2500</v>
      </c>
      <c r="K52" s="50">
        <v>2500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1786524</v>
      </c>
      <c r="G55" s="55">
        <v>1786524</v>
      </c>
      <c r="H55" s="58"/>
      <c r="I55" s="59">
        <v>1893720</v>
      </c>
      <c r="J55" s="55">
        <v>1980828</v>
      </c>
      <c r="K55" s="56">
        <v>2069964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>
        <v>1250567</v>
      </c>
      <c r="G56" s="55">
        <v>1250000</v>
      </c>
      <c r="H56" s="58"/>
      <c r="I56" s="59">
        <v>1325004</v>
      </c>
      <c r="J56" s="55">
        <v>1385952</v>
      </c>
      <c r="K56" s="56">
        <v>1448316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4168556</v>
      </c>
      <c r="G57" s="55">
        <v>4168556</v>
      </c>
      <c r="H57" s="58"/>
      <c r="I57" s="59">
        <v>4418664</v>
      </c>
      <c r="J57" s="55">
        <v>4621932</v>
      </c>
      <c r="K57" s="56">
        <v>4829916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1250567</v>
      </c>
      <c r="G58" s="55"/>
      <c r="H58" s="58"/>
      <c r="I58" s="59">
        <v>1325004</v>
      </c>
      <c r="J58" s="55">
        <v>1385952</v>
      </c>
      <c r="K58" s="56">
        <v>1448316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8456214</v>
      </c>
      <c r="G60" s="67">
        <f t="shared" si="12"/>
        <v>7205080</v>
      </c>
      <c r="H60" s="70">
        <f t="shared" si="12"/>
        <v>0</v>
      </c>
      <c r="I60" s="71">
        <f t="shared" si="12"/>
        <v>8962392</v>
      </c>
      <c r="J60" s="67">
        <f t="shared" si="12"/>
        <v>9374664</v>
      </c>
      <c r="K60" s="68">
        <f t="shared" si="12"/>
        <v>9796512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>
        <v>1488770</v>
      </c>
      <c r="G71" s="55">
        <v>1488770</v>
      </c>
      <c r="H71" s="58"/>
      <c r="I71" s="59">
        <v>1578096</v>
      </c>
      <c r="J71" s="55">
        <v>1650684</v>
      </c>
      <c r="K71" s="56">
        <v>1724964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1488770</v>
      </c>
      <c r="G79" s="88">
        <f t="shared" si="13"/>
        <v>1488770</v>
      </c>
      <c r="H79" s="91">
        <f t="shared" si="13"/>
        <v>0</v>
      </c>
      <c r="I79" s="92">
        <f t="shared" si="13"/>
        <v>1578096</v>
      </c>
      <c r="J79" s="88">
        <f t="shared" si="13"/>
        <v>1650684</v>
      </c>
      <c r="K79" s="89">
        <f t="shared" si="13"/>
        <v>1724964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134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135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>
        <v>22594</v>
      </c>
      <c r="D4" s="13">
        <v>22594</v>
      </c>
      <c r="E4" s="14">
        <v>22594</v>
      </c>
      <c r="F4" s="15">
        <v>22594</v>
      </c>
      <c r="G4" s="13">
        <v>22594</v>
      </c>
      <c r="H4" s="16">
        <v>22594</v>
      </c>
      <c r="I4" s="17">
        <v>28696</v>
      </c>
      <c r="J4" s="13">
        <v>25645</v>
      </c>
      <c r="K4" s="14">
        <v>25645</v>
      </c>
    </row>
    <row r="5" spans="1:11" ht="13.5" x14ac:dyDescent="0.25">
      <c r="A5" s="18" t="s">
        <v>19</v>
      </c>
      <c r="B5" s="12" t="s">
        <v>20</v>
      </c>
      <c r="C5" s="19">
        <v>37658</v>
      </c>
      <c r="D5" s="19">
        <v>37658</v>
      </c>
      <c r="E5" s="20">
        <v>37658</v>
      </c>
      <c r="F5" s="21">
        <v>37658</v>
      </c>
      <c r="G5" s="19">
        <v>37658</v>
      </c>
      <c r="H5" s="22">
        <v>37658</v>
      </c>
      <c r="I5" s="23">
        <v>19146</v>
      </c>
      <c r="J5" s="19">
        <v>19146</v>
      </c>
      <c r="K5" s="20">
        <v>19146</v>
      </c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>
        <v>15064</v>
      </c>
      <c r="D7" s="19">
        <v>15064</v>
      </c>
      <c r="E7" s="20">
        <v>15064</v>
      </c>
      <c r="F7" s="21">
        <v>15064</v>
      </c>
      <c r="G7" s="19">
        <v>15064</v>
      </c>
      <c r="H7" s="22">
        <v>15064</v>
      </c>
      <c r="I7" s="23">
        <v>7532</v>
      </c>
      <c r="J7" s="19">
        <v>7532</v>
      </c>
      <c r="K7" s="20">
        <v>7532</v>
      </c>
    </row>
    <row r="8" spans="1:11" ht="13.5" x14ac:dyDescent="0.25">
      <c r="A8" s="24" t="s">
        <v>23</v>
      </c>
      <c r="B8" s="12" t="s">
        <v>24</v>
      </c>
      <c r="C8" s="19">
        <v>75316</v>
      </c>
      <c r="D8" s="19">
        <v>75316</v>
      </c>
      <c r="E8" s="20">
        <v>75316</v>
      </c>
      <c r="F8" s="21">
        <v>75316</v>
      </c>
      <c r="G8" s="19">
        <v>75316</v>
      </c>
      <c r="H8" s="22">
        <v>75316</v>
      </c>
      <c r="I8" s="23">
        <v>55374</v>
      </c>
      <c r="J8" s="19">
        <v>52323</v>
      </c>
      <c r="K8" s="20">
        <v>52323</v>
      </c>
    </row>
    <row r="9" spans="1:11" ht="13.5" x14ac:dyDescent="0.25">
      <c r="A9" s="24" t="s">
        <v>25</v>
      </c>
      <c r="B9" s="12" t="s">
        <v>26</v>
      </c>
      <c r="C9" s="19">
        <v>19019</v>
      </c>
      <c r="D9" s="19">
        <v>19019</v>
      </c>
      <c r="E9" s="20">
        <v>19019</v>
      </c>
      <c r="F9" s="21">
        <v>19019</v>
      </c>
      <c r="G9" s="19">
        <v>19019</v>
      </c>
      <c r="H9" s="22">
        <v>19019</v>
      </c>
      <c r="I9" s="23">
        <v>19</v>
      </c>
      <c r="J9" s="19">
        <v>19</v>
      </c>
      <c r="K9" s="20">
        <v>19</v>
      </c>
    </row>
    <row r="10" spans="1:11" ht="13.5" x14ac:dyDescent="0.25">
      <c r="A10" s="25" t="s">
        <v>27</v>
      </c>
      <c r="B10" s="12" t="s">
        <v>20</v>
      </c>
      <c r="C10" s="26">
        <f>SUM(C6:C9)</f>
        <v>109399</v>
      </c>
      <c r="D10" s="26">
        <f t="shared" ref="D10:K10" si="0">SUM(D6:D9)</f>
        <v>109399</v>
      </c>
      <c r="E10" s="27">
        <f t="shared" si="0"/>
        <v>109399</v>
      </c>
      <c r="F10" s="28">
        <f t="shared" si="0"/>
        <v>109399</v>
      </c>
      <c r="G10" s="26">
        <f t="shared" si="0"/>
        <v>109399</v>
      </c>
      <c r="H10" s="29">
        <f t="shared" si="0"/>
        <v>109399</v>
      </c>
      <c r="I10" s="30">
        <f t="shared" si="0"/>
        <v>62925</v>
      </c>
      <c r="J10" s="26">
        <f t="shared" si="0"/>
        <v>59874</v>
      </c>
      <c r="K10" s="27">
        <f t="shared" si="0"/>
        <v>59874</v>
      </c>
    </row>
    <row r="11" spans="1:11" ht="13.5" x14ac:dyDescent="0.25">
      <c r="A11" s="24" t="s">
        <v>28</v>
      </c>
      <c r="B11" s="12" t="s">
        <v>29</v>
      </c>
      <c r="C11" s="19">
        <v>19019</v>
      </c>
      <c r="D11" s="19">
        <v>19019</v>
      </c>
      <c r="E11" s="20">
        <v>19019</v>
      </c>
      <c r="F11" s="21">
        <v>19019</v>
      </c>
      <c r="G11" s="19">
        <v>19019</v>
      </c>
      <c r="H11" s="22">
        <v>19019</v>
      </c>
      <c r="I11" s="23">
        <v>19</v>
      </c>
      <c r="J11" s="19">
        <v>19</v>
      </c>
      <c r="K11" s="20">
        <v>19</v>
      </c>
    </row>
    <row r="12" spans="1:11" ht="13.5" x14ac:dyDescent="0.25">
      <c r="A12" s="24" t="s">
        <v>30</v>
      </c>
      <c r="B12" s="12" t="s">
        <v>26</v>
      </c>
      <c r="C12" s="19">
        <v>38038</v>
      </c>
      <c r="D12" s="19">
        <v>38038</v>
      </c>
      <c r="E12" s="20">
        <v>38038</v>
      </c>
      <c r="F12" s="21">
        <v>38038</v>
      </c>
      <c r="G12" s="19">
        <v>38038</v>
      </c>
      <c r="H12" s="22">
        <v>38038</v>
      </c>
      <c r="I12" s="23">
        <v>38</v>
      </c>
      <c r="J12" s="19">
        <v>38</v>
      </c>
      <c r="K12" s="20">
        <v>38</v>
      </c>
    </row>
    <row r="13" spans="1:11" ht="13.5" x14ac:dyDescent="0.25">
      <c r="A13" s="24" t="s">
        <v>31</v>
      </c>
      <c r="B13" s="12" t="s">
        <v>20</v>
      </c>
      <c r="C13" s="19">
        <v>113354</v>
      </c>
      <c r="D13" s="19">
        <v>113354</v>
      </c>
      <c r="E13" s="20">
        <v>113354</v>
      </c>
      <c r="F13" s="21">
        <v>113354</v>
      </c>
      <c r="G13" s="19">
        <v>113354</v>
      </c>
      <c r="H13" s="22">
        <v>113354</v>
      </c>
      <c r="I13" s="23">
        <v>55412</v>
      </c>
      <c r="J13" s="19">
        <v>52361</v>
      </c>
      <c r="K13" s="20">
        <v>52361</v>
      </c>
    </row>
    <row r="14" spans="1:11" ht="13.5" x14ac:dyDescent="0.25">
      <c r="A14" s="25" t="s">
        <v>32</v>
      </c>
      <c r="B14" s="12" t="s">
        <v>20</v>
      </c>
      <c r="C14" s="31">
        <f>SUM(C11:C13)</f>
        <v>170411</v>
      </c>
      <c r="D14" s="31">
        <f t="shared" ref="D14:K14" si="1">SUM(D11:D13)</f>
        <v>170411</v>
      </c>
      <c r="E14" s="32">
        <f t="shared" si="1"/>
        <v>170411</v>
      </c>
      <c r="F14" s="33">
        <f t="shared" si="1"/>
        <v>170411</v>
      </c>
      <c r="G14" s="31">
        <f t="shared" si="1"/>
        <v>170411</v>
      </c>
      <c r="H14" s="34">
        <f t="shared" si="1"/>
        <v>170411</v>
      </c>
      <c r="I14" s="35">
        <f t="shared" si="1"/>
        <v>55469</v>
      </c>
      <c r="J14" s="31">
        <f t="shared" si="1"/>
        <v>52418</v>
      </c>
      <c r="K14" s="32">
        <f t="shared" si="1"/>
        <v>52418</v>
      </c>
    </row>
    <row r="15" spans="1:11" ht="13.5" x14ac:dyDescent="0.25">
      <c r="A15" s="36" t="s">
        <v>33</v>
      </c>
      <c r="B15" s="12" t="s">
        <v>34</v>
      </c>
      <c r="C15" s="37">
        <f>+C10+C14</f>
        <v>279810</v>
      </c>
      <c r="D15" s="37">
        <f t="shared" ref="D15:K15" si="2">+D10+D14</f>
        <v>279810</v>
      </c>
      <c r="E15" s="38">
        <f t="shared" si="2"/>
        <v>279810</v>
      </c>
      <c r="F15" s="39">
        <f t="shared" si="2"/>
        <v>279810</v>
      </c>
      <c r="G15" s="37">
        <f t="shared" si="2"/>
        <v>279810</v>
      </c>
      <c r="H15" s="40">
        <f t="shared" si="2"/>
        <v>279810</v>
      </c>
      <c r="I15" s="41">
        <f t="shared" si="2"/>
        <v>118394</v>
      </c>
      <c r="J15" s="37">
        <f t="shared" si="2"/>
        <v>112292</v>
      </c>
      <c r="K15" s="38">
        <f t="shared" si="2"/>
        <v>112292</v>
      </c>
    </row>
    <row r="16" spans="1:11" ht="13.5" x14ac:dyDescent="0.25">
      <c r="A16" s="18" t="s">
        <v>35</v>
      </c>
      <c r="B16" s="12" t="s">
        <v>20</v>
      </c>
      <c r="C16" s="19">
        <v>1144</v>
      </c>
      <c r="D16" s="19">
        <v>1144</v>
      </c>
      <c r="E16" s="20">
        <v>1144</v>
      </c>
      <c r="F16" s="21">
        <v>1144</v>
      </c>
      <c r="G16" s="19">
        <v>1144</v>
      </c>
      <c r="H16" s="22">
        <v>1144</v>
      </c>
      <c r="I16" s="23">
        <v>679</v>
      </c>
      <c r="J16" s="19">
        <v>679</v>
      </c>
      <c r="K16" s="20">
        <v>679</v>
      </c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>
        <v>3058</v>
      </c>
      <c r="D19" s="19">
        <v>3058</v>
      </c>
      <c r="E19" s="20">
        <v>3058</v>
      </c>
      <c r="F19" s="21">
        <v>3058</v>
      </c>
      <c r="G19" s="19">
        <v>3058</v>
      </c>
      <c r="H19" s="22">
        <v>3058</v>
      </c>
      <c r="I19" s="23">
        <v>1529</v>
      </c>
      <c r="J19" s="19">
        <v>3058</v>
      </c>
      <c r="K19" s="20">
        <v>3058</v>
      </c>
    </row>
    <row r="20" spans="1:11" ht="13.5" x14ac:dyDescent="0.25">
      <c r="A20" s="24" t="s">
        <v>39</v>
      </c>
      <c r="B20" s="12" t="s">
        <v>20</v>
      </c>
      <c r="C20" s="19">
        <v>33726</v>
      </c>
      <c r="D20" s="19">
        <v>33726</v>
      </c>
      <c r="E20" s="20">
        <v>33726</v>
      </c>
      <c r="F20" s="21">
        <v>33726</v>
      </c>
      <c r="G20" s="19">
        <v>33726</v>
      </c>
      <c r="H20" s="22">
        <v>33726</v>
      </c>
      <c r="I20" s="23">
        <v>31158</v>
      </c>
      <c r="J20" s="19">
        <v>32687</v>
      </c>
      <c r="K20" s="20">
        <v>32687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>
        <v>3831</v>
      </c>
      <c r="J21" s="19">
        <v>3831</v>
      </c>
      <c r="K21" s="20">
        <v>3831</v>
      </c>
    </row>
    <row r="22" spans="1:11" ht="13.5" x14ac:dyDescent="0.25">
      <c r="A22" s="25" t="s">
        <v>27</v>
      </c>
      <c r="B22" s="12" t="s">
        <v>20</v>
      </c>
      <c r="C22" s="26">
        <f>SUM(C17:C21)</f>
        <v>36784</v>
      </c>
      <c r="D22" s="26">
        <f t="shared" ref="D22:K22" si="3">SUM(D17:D21)</f>
        <v>36784</v>
      </c>
      <c r="E22" s="27">
        <f t="shared" si="3"/>
        <v>36784</v>
      </c>
      <c r="F22" s="28">
        <f t="shared" si="3"/>
        <v>36784</v>
      </c>
      <c r="G22" s="26">
        <f t="shared" si="3"/>
        <v>36784</v>
      </c>
      <c r="H22" s="29">
        <f t="shared" si="3"/>
        <v>36784</v>
      </c>
      <c r="I22" s="30">
        <f t="shared" si="3"/>
        <v>36518</v>
      </c>
      <c r="J22" s="26">
        <f t="shared" si="3"/>
        <v>39576</v>
      </c>
      <c r="K22" s="27">
        <f t="shared" si="3"/>
        <v>39576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>
        <v>3058</v>
      </c>
      <c r="D24" s="19">
        <v>3058</v>
      </c>
      <c r="E24" s="20">
        <v>3058</v>
      </c>
      <c r="F24" s="21">
        <v>3058</v>
      </c>
      <c r="G24" s="19">
        <v>3058</v>
      </c>
      <c r="H24" s="22">
        <v>3058</v>
      </c>
      <c r="I24" s="23">
        <v>5360</v>
      </c>
      <c r="J24" s="19">
        <v>5360</v>
      </c>
      <c r="K24" s="20">
        <v>5360</v>
      </c>
    </row>
    <row r="25" spans="1:11" ht="13.5" x14ac:dyDescent="0.25">
      <c r="A25" s="24" t="s">
        <v>43</v>
      </c>
      <c r="B25" s="12" t="s">
        <v>20</v>
      </c>
      <c r="C25" s="19">
        <v>36784</v>
      </c>
      <c r="D25" s="19">
        <v>36784</v>
      </c>
      <c r="E25" s="20">
        <v>36784</v>
      </c>
      <c r="F25" s="21">
        <v>36784</v>
      </c>
      <c r="G25" s="19">
        <v>36784</v>
      </c>
      <c r="H25" s="22">
        <v>36784</v>
      </c>
      <c r="I25" s="23">
        <v>36518</v>
      </c>
      <c r="J25" s="19">
        <v>38047</v>
      </c>
      <c r="K25" s="20">
        <v>38047</v>
      </c>
    </row>
    <row r="26" spans="1:11" ht="13.5" x14ac:dyDescent="0.25">
      <c r="A26" s="25" t="s">
        <v>32</v>
      </c>
      <c r="B26" s="12" t="s">
        <v>20</v>
      </c>
      <c r="C26" s="31">
        <f>SUM(C23:C25)</f>
        <v>39842</v>
      </c>
      <c r="D26" s="31">
        <f t="shared" ref="D26:K26" si="4">SUM(D23:D25)</f>
        <v>39842</v>
      </c>
      <c r="E26" s="32">
        <f t="shared" si="4"/>
        <v>39842</v>
      </c>
      <c r="F26" s="33">
        <f t="shared" si="4"/>
        <v>39842</v>
      </c>
      <c r="G26" s="31">
        <f t="shared" si="4"/>
        <v>39842</v>
      </c>
      <c r="H26" s="34">
        <f t="shared" si="4"/>
        <v>39842</v>
      </c>
      <c r="I26" s="35">
        <f t="shared" si="4"/>
        <v>41878</v>
      </c>
      <c r="J26" s="31">
        <f t="shared" si="4"/>
        <v>43407</v>
      </c>
      <c r="K26" s="32">
        <f t="shared" si="4"/>
        <v>43407</v>
      </c>
    </row>
    <row r="27" spans="1:11" ht="13.5" x14ac:dyDescent="0.25">
      <c r="A27" s="36" t="s">
        <v>33</v>
      </c>
      <c r="B27" s="12" t="s">
        <v>34</v>
      </c>
      <c r="C27" s="37">
        <f>+C22+C26</f>
        <v>76626</v>
      </c>
      <c r="D27" s="37">
        <f t="shared" ref="D27:K27" si="5">+D22+D26</f>
        <v>76626</v>
      </c>
      <c r="E27" s="38">
        <f t="shared" si="5"/>
        <v>76626</v>
      </c>
      <c r="F27" s="39">
        <f t="shared" si="5"/>
        <v>76626</v>
      </c>
      <c r="G27" s="37">
        <f t="shared" si="5"/>
        <v>76626</v>
      </c>
      <c r="H27" s="40">
        <f t="shared" si="5"/>
        <v>76626</v>
      </c>
      <c r="I27" s="41">
        <f t="shared" si="5"/>
        <v>78396</v>
      </c>
      <c r="J27" s="37">
        <f t="shared" si="5"/>
        <v>82983</v>
      </c>
      <c r="K27" s="38">
        <f t="shared" si="5"/>
        <v>82983</v>
      </c>
    </row>
    <row r="28" spans="1:11" ht="13.5" x14ac:dyDescent="0.25">
      <c r="A28" s="18" t="s">
        <v>44</v>
      </c>
      <c r="B28" s="12" t="s">
        <v>20</v>
      </c>
      <c r="C28" s="19">
        <v>23390</v>
      </c>
      <c r="D28" s="19">
        <v>23390</v>
      </c>
      <c r="E28" s="20">
        <v>23390</v>
      </c>
      <c r="F28" s="21">
        <v>23390</v>
      </c>
      <c r="G28" s="19">
        <v>23390</v>
      </c>
      <c r="H28" s="22">
        <v>23390</v>
      </c>
      <c r="I28" s="23">
        <v>23895</v>
      </c>
      <c r="J28" s="19">
        <v>23895</v>
      </c>
      <c r="K28" s="20">
        <v>23895</v>
      </c>
    </row>
    <row r="29" spans="1:11" ht="13.5" x14ac:dyDescent="0.25">
      <c r="A29" s="24" t="s">
        <v>45</v>
      </c>
      <c r="B29" s="12" t="s">
        <v>20</v>
      </c>
      <c r="C29" s="19">
        <v>29226</v>
      </c>
      <c r="D29" s="19">
        <v>29226</v>
      </c>
      <c r="E29" s="20">
        <v>29226</v>
      </c>
      <c r="F29" s="21">
        <v>29226</v>
      </c>
      <c r="G29" s="19">
        <v>29226</v>
      </c>
      <c r="H29" s="22">
        <v>29226</v>
      </c>
      <c r="I29" s="23">
        <v>29637</v>
      </c>
      <c r="J29" s="19">
        <v>29637</v>
      </c>
      <c r="K29" s="20">
        <v>29637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29226</v>
      </c>
      <c r="D31" s="26">
        <f t="shared" ref="D31:K31" si="6">SUM(D29:D30)</f>
        <v>29226</v>
      </c>
      <c r="E31" s="27">
        <f t="shared" si="6"/>
        <v>29226</v>
      </c>
      <c r="F31" s="28">
        <f t="shared" si="6"/>
        <v>29226</v>
      </c>
      <c r="G31" s="26">
        <f t="shared" si="6"/>
        <v>29226</v>
      </c>
      <c r="H31" s="29">
        <f t="shared" si="6"/>
        <v>29226</v>
      </c>
      <c r="I31" s="30">
        <f t="shared" si="6"/>
        <v>29637</v>
      </c>
      <c r="J31" s="26">
        <f t="shared" si="6"/>
        <v>29637</v>
      </c>
      <c r="K31" s="27">
        <f t="shared" si="6"/>
        <v>29637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>
        <v>317</v>
      </c>
      <c r="J32" s="19">
        <v>317</v>
      </c>
      <c r="K32" s="20">
        <v>317</v>
      </c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>
        <v>317</v>
      </c>
      <c r="J33" s="19">
        <v>317</v>
      </c>
      <c r="K33" s="20">
        <v>317</v>
      </c>
    </row>
    <row r="34" spans="1:11" ht="13.5" x14ac:dyDescent="0.25">
      <c r="A34" s="24" t="s">
        <v>49</v>
      </c>
      <c r="B34" s="12" t="s">
        <v>20</v>
      </c>
      <c r="C34" s="19">
        <v>29226</v>
      </c>
      <c r="D34" s="19">
        <v>29226</v>
      </c>
      <c r="E34" s="20">
        <v>29226</v>
      </c>
      <c r="F34" s="21">
        <v>29226</v>
      </c>
      <c r="G34" s="19">
        <v>29226</v>
      </c>
      <c r="H34" s="22">
        <v>29226</v>
      </c>
      <c r="I34" s="23">
        <v>29954</v>
      </c>
      <c r="J34" s="19">
        <v>29954</v>
      </c>
      <c r="K34" s="20">
        <v>29954</v>
      </c>
    </row>
    <row r="35" spans="1:11" ht="13.5" x14ac:dyDescent="0.25">
      <c r="A35" s="25" t="s">
        <v>32</v>
      </c>
      <c r="B35" s="12" t="s">
        <v>20</v>
      </c>
      <c r="C35" s="31">
        <f>SUM(C32:C34)</f>
        <v>29226</v>
      </c>
      <c r="D35" s="31">
        <f t="shared" ref="D35:K35" si="7">SUM(D32:D34)</f>
        <v>29226</v>
      </c>
      <c r="E35" s="32">
        <f t="shared" si="7"/>
        <v>29226</v>
      </c>
      <c r="F35" s="33">
        <f t="shared" si="7"/>
        <v>29226</v>
      </c>
      <c r="G35" s="31">
        <f t="shared" si="7"/>
        <v>29226</v>
      </c>
      <c r="H35" s="34">
        <f t="shared" si="7"/>
        <v>29226</v>
      </c>
      <c r="I35" s="35">
        <f t="shared" si="7"/>
        <v>30588</v>
      </c>
      <c r="J35" s="31">
        <f t="shared" si="7"/>
        <v>30588</v>
      </c>
      <c r="K35" s="32">
        <f t="shared" si="7"/>
        <v>30588</v>
      </c>
    </row>
    <row r="36" spans="1:11" ht="13.5" x14ac:dyDescent="0.25">
      <c r="A36" s="36" t="s">
        <v>33</v>
      </c>
      <c r="B36" s="12" t="s">
        <v>34</v>
      </c>
      <c r="C36" s="37">
        <f>+C31+C35</f>
        <v>58452</v>
      </c>
      <c r="D36" s="37">
        <f t="shared" ref="D36:K36" si="8">+D31+D35</f>
        <v>58452</v>
      </c>
      <c r="E36" s="38">
        <f t="shared" si="8"/>
        <v>58452</v>
      </c>
      <c r="F36" s="39">
        <f t="shared" si="8"/>
        <v>58452</v>
      </c>
      <c r="G36" s="37">
        <f t="shared" si="8"/>
        <v>58452</v>
      </c>
      <c r="H36" s="40">
        <f t="shared" si="8"/>
        <v>58452</v>
      </c>
      <c r="I36" s="41">
        <f t="shared" si="8"/>
        <v>60225</v>
      </c>
      <c r="J36" s="37">
        <f t="shared" si="8"/>
        <v>60225</v>
      </c>
      <c r="K36" s="38">
        <f t="shared" si="8"/>
        <v>60225</v>
      </c>
    </row>
    <row r="37" spans="1:11" ht="13.5" x14ac:dyDescent="0.25">
      <c r="A37" s="18" t="s">
        <v>50</v>
      </c>
      <c r="B37" s="12" t="s">
        <v>20</v>
      </c>
      <c r="C37" s="19">
        <v>18554</v>
      </c>
      <c r="D37" s="19">
        <v>18554</v>
      </c>
      <c r="E37" s="20">
        <v>18554</v>
      </c>
      <c r="F37" s="21">
        <v>18554</v>
      </c>
      <c r="G37" s="19">
        <v>18554</v>
      </c>
      <c r="H37" s="22">
        <v>18554</v>
      </c>
      <c r="I37" s="23">
        <v>18554</v>
      </c>
      <c r="J37" s="19">
        <v>18554</v>
      </c>
      <c r="K37" s="20">
        <v>18554</v>
      </c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>
        <v>18554</v>
      </c>
      <c r="D44" s="19">
        <v>18554</v>
      </c>
      <c r="E44" s="20">
        <v>18554</v>
      </c>
      <c r="F44" s="21">
        <v>18554</v>
      </c>
      <c r="G44" s="19">
        <v>18554</v>
      </c>
      <c r="H44" s="22">
        <v>18554</v>
      </c>
      <c r="I44" s="23">
        <v>18554</v>
      </c>
      <c r="J44" s="19">
        <v>18554</v>
      </c>
      <c r="K44" s="20">
        <v>18554</v>
      </c>
    </row>
    <row r="45" spans="1:11" ht="13.5" x14ac:dyDescent="0.25">
      <c r="A45" s="25" t="s">
        <v>32</v>
      </c>
      <c r="B45" s="12" t="s">
        <v>20</v>
      </c>
      <c r="C45" s="31">
        <f>SUM(C40:C44)</f>
        <v>18554</v>
      </c>
      <c r="D45" s="31">
        <f t="shared" ref="D45:K45" si="10">SUM(D40:D44)</f>
        <v>18554</v>
      </c>
      <c r="E45" s="32">
        <f t="shared" si="10"/>
        <v>18554</v>
      </c>
      <c r="F45" s="33">
        <f t="shared" si="10"/>
        <v>18554</v>
      </c>
      <c r="G45" s="31">
        <f t="shared" si="10"/>
        <v>18554</v>
      </c>
      <c r="H45" s="34">
        <f t="shared" si="10"/>
        <v>18554</v>
      </c>
      <c r="I45" s="35">
        <f t="shared" si="10"/>
        <v>18554</v>
      </c>
      <c r="J45" s="31">
        <f t="shared" si="10"/>
        <v>18554</v>
      </c>
      <c r="K45" s="32">
        <f t="shared" si="10"/>
        <v>18554</v>
      </c>
    </row>
    <row r="46" spans="1:11" ht="13.5" x14ac:dyDescent="0.25">
      <c r="A46" s="36" t="s">
        <v>33</v>
      </c>
      <c r="B46" s="12" t="s">
        <v>34</v>
      </c>
      <c r="C46" s="37">
        <f>+C39+C45</f>
        <v>18554</v>
      </c>
      <c r="D46" s="37">
        <f t="shared" ref="D46:K46" si="11">+D39+D45</f>
        <v>18554</v>
      </c>
      <c r="E46" s="38">
        <f t="shared" si="11"/>
        <v>18554</v>
      </c>
      <c r="F46" s="39">
        <f t="shared" si="11"/>
        <v>18554</v>
      </c>
      <c r="G46" s="37">
        <f t="shared" si="11"/>
        <v>18554</v>
      </c>
      <c r="H46" s="40">
        <f t="shared" si="11"/>
        <v>18554</v>
      </c>
      <c r="I46" s="41">
        <f t="shared" si="11"/>
        <v>18554</v>
      </c>
      <c r="J46" s="37">
        <f t="shared" si="11"/>
        <v>18554</v>
      </c>
      <c r="K46" s="38">
        <f t="shared" si="11"/>
        <v>18554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>
        <v>1426</v>
      </c>
      <c r="D48" s="19">
        <v>4000</v>
      </c>
      <c r="E48" s="49">
        <v>4000</v>
      </c>
      <c r="F48" s="30">
        <v>4000</v>
      </c>
      <c r="G48" s="19">
        <v>4000</v>
      </c>
      <c r="H48" s="22">
        <v>4000</v>
      </c>
      <c r="I48" s="23">
        <v>5000</v>
      </c>
      <c r="J48" s="19">
        <v>6000</v>
      </c>
      <c r="K48" s="20">
        <v>6500</v>
      </c>
    </row>
    <row r="49" spans="1:11" ht="13.5" x14ac:dyDescent="0.25">
      <c r="A49" s="24" t="s">
        <v>59</v>
      </c>
      <c r="B49" s="12" t="s">
        <v>20</v>
      </c>
      <c r="C49" s="19">
        <v>1426</v>
      </c>
      <c r="D49" s="19">
        <v>4000</v>
      </c>
      <c r="E49" s="50">
        <v>4000</v>
      </c>
      <c r="F49" s="23">
        <v>4000</v>
      </c>
      <c r="G49" s="19">
        <v>4000</v>
      </c>
      <c r="H49" s="50">
        <v>4000</v>
      </c>
      <c r="I49" s="23">
        <v>5000</v>
      </c>
      <c r="J49" s="19">
        <v>6000</v>
      </c>
      <c r="K49" s="50">
        <v>6500</v>
      </c>
    </row>
    <row r="50" spans="1:11" ht="13.5" x14ac:dyDescent="0.25">
      <c r="A50" s="24" t="s">
        <v>60</v>
      </c>
      <c r="B50" s="12" t="s">
        <v>20</v>
      </c>
      <c r="C50" s="19">
        <v>1426</v>
      </c>
      <c r="D50" s="19">
        <v>4000</v>
      </c>
      <c r="E50" s="50">
        <v>4000</v>
      </c>
      <c r="F50" s="23">
        <v>4000</v>
      </c>
      <c r="G50" s="19">
        <v>4000</v>
      </c>
      <c r="H50" s="50">
        <v>4000</v>
      </c>
      <c r="I50" s="23">
        <v>5000</v>
      </c>
      <c r="J50" s="19">
        <v>6000</v>
      </c>
      <c r="K50" s="50">
        <v>6500</v>
      </c>
    </row>
    <row r="51" spans="1:11" ht="13.5" x14ac:dyDescent="0.25">
      <c r="A51" s="24" t="s">
        <v>61</v>
      </c>
      <c r="B51" s="12" t="s">
        <v>20</v>
      </c>
      <c r="C51" s="19">
        <v>1426</v>
      </c>
      <c r="D51" s="19">
        <v>4000</v>
      </c>
      <c r="E51" s="50">
        <v>4000</v>
      </c>
      <c r="F51" s="23">
        <v>4000</v>
      </c>
      <c r="G51" s="19">
        <v>4000</v>
      </c>
      <c r="H51" s="50">
        <v>4000</v>
      </c>
      <c r="I51" s="23">
        <v>5000</v>
      </c>
      <c r="J51" s="19">
        <v>6000</v>
      </c>
      <c r="K51" s="50">
        <v>6500</v>
      </c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>
        <v>3581879</v>
      </c>
      <c r="D54" s="55">
        <v>3959202</v>
      </c>
      <c r="E54" s="56">
        <v>3959202</v>
      </c>
      <c r="F54" s="57"/>
      <c r="G54" s="55"/>
      <c r="H54" s="58"/>
      <c r="I54" s="59">
        <v>4137000</v>
      </c>
      <c r="J54" s="55">
        <v>4328000</v>
      </c>
      <c r="K54" s="56">
        <v>4527000</v>
      </c>
    </row>
    <row r="55" spans="1:11" ht="13.5" x14ac:dyDescent="0.25">
      <c r="A55" s="24" t="s">
        <v>65</v>
      </c>
      <c r="B55" s="12" t="s">
        <v>20</v>
      </c>
      <c r="C55" s="55"/>
      <c r="D55" s="55">
        <v>12067144</v>
      </c>
      <c r="E55" s="56">
        <v>1482329552</v>
      </c>
      <c r="F55" s="57">
        <v>4730715</v>
      </c>
      <c r="G55" s="55">
        <v>4730715</v>
      </c>
      <c r="H55" s="58">
        <v>1172736333</v>
      </c>
      <c r="I55" s="59">
        <v>4121596</v>
      </c>
      <c r="J55" s="55">
        <v>4109809</v>
      </c>
      <c r="K55" s="56">
        <v>4105880</v>
      </c>
    </row>
    <row r="56" spans="1:11" ht="13.5" x14ac:dyDescent="0.25">
      <c r="A56" s="24" t="s">
        <v>66</v>
      </c>
      <c r="B56" s="12" t="s">
        <v>20</v>
      </c>
      <c r="C56" s="55"/>
      <c r="D56" s="55">
        <v>3485862</v>
      </c>
      <c r="E56" s="56">
        <v>3478039</v>
      </c>
      <c r="F56" s="57">
        <v>3456300</v>
      </c>
      <c r="G56" s="55">
        <v>3456300</v>
      </c>
      <c r="H56" s="58">
        <v>4390513</v>
      </c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>
        <v>238189</v>
      </c>
      <c r="E57" s="56">
        <v>222028</v>
      </c>
      <c r="F57" s="57">
        <v>4518000</v>
      </c>
      <c r="G57" s="55">
        <v>4518000</v>
      </c>
      <c r="H57" s="58">
        <v>241805</v>
      </c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>
        <v>2922156</v>
      </c>
      <c r="E58" s="56">
        <v>2916769</v>
      </c>
      <c r="F58" s="57">
        <v>5794417</v>
      </c>
      <c r="G58" s="55">
        <v>5794417</v>
      </c>
      <c r="H58" s="58">
        <v>3676538</v>
      </c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18713351</v>
      </c>
      <c r="E60" s="68">
        <f t="shared" si="12"/>
        <v>1488946388</v>
      </c>
      <c r="F60" s="69">
        <f t="shared" si="12"/>
        <v>18499432</v>
      </c>
      <c r="G60" s="67">
        <f t="shared" si="12"/>
        <v>18499432</v>
      </c>
      <c r="H60" s="70">
        <f t="shared" si="12"/>
        <v>1181045189</v>
      </c>
      <c r="I60" s="71">
        <f t="shared" si="12"/>
        <v>4121596</v>
      </c>
      <c r="J60" s="67">
        <f t="shared" si="12"/>
        <v>4109809</v>
      </c>
      <c r="K60" s="68">
        <f t="shared" si="12"/>
        <v>4105880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>
        <v>6448584</v>
      </c>
      <c r="E70" s="56">
        <v>8317846</v>
      </c>
      <c r="F70" s="57"/>
      <c r="G70" s="55"/>
      <c r="H70" s="58">
        <v>9294890</v>
      </c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>
        <v>5203421</v>
      </c>
      <c r="G71" s="55">
        <v>5203421</v>
      </c>
      <c r="H71" s="58"/>
      <c r="I71" s="59">
        <v>10117822</v>
      </c>
      <c r="J71" s="55">
        <v>10615789</v>
      </c>
      <c r="K71" s="56">
        <v>11178381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6448584</v>
      </c>
      <c r="E79" s="89">
        <f t="shared" si="13"/>
        <v>8317846</v>
      </c>
      <c r="F79" s="90">
        <f t="shared" si="13"/>
        <v>5203421</v>
      </c>
      <c r="G79" s="88">
        <f t="shared" si="13"/>
        <v>5203421</v>
      </c>
      <c r="H79" s="91">
        <f t="shared" si="13"/>
        <v>9294890</v>
      </c>
      <c r="I79" s="92">
        <f t="shared" si="13"/>
        <v>10117822</v>
      </c>
      <c r="J79" s="88">
        <f t="shared" si="13"/>
        <v>10615789</v>
      </c>
      <c r="K79" s="89">
        <f t="shared" si="13"/>
        <v>11178381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136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>
        <v>8152</v>
      </c>
      <c r="J6" s="19">
        <v>8152</v>
      </c>
      <c r="K6" s="20">
        <v>8152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>
        <v>12</v>
      </c>
      <c r="J7" s="19">
        <v>12</v>
      </c>
      <c r="K7" s="20">
        <v>12</v>
      </c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8164</v>
      </c>
      <c r="J10" s="26">
        <f t="shared" si="0"/>
        <v>8164</v>
      </c>
      <c r="K10" s="27">
        <f t="shared" si="0"/>
        <v>8164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>
        <v>1667</v>
      </c>
      <c r="J13" s="19">
        <v>1667</v>
      </c>
      <c r="K13" s="20">
        <v>1667</v>
      </c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1667</v>
      </c>
      <c r="J14" s="31">
        <f t="shared" si="1"/>
        <v>1667</v>
      </c>
      <c r="K14" s="32">
        <f t="shared" si="1"/>
        <v>1667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9831</v>
      </c>
      <c r="J15" s="37">
        <f t="shared" si="2"/>
        <v>9831</v>
      </c>
      <c r="K15" s="38">
        <f t="shared" si="2"/>
        <v>9831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>
        <v>1605</v>
      </c>
      <c r="J17" s="19">
        <v>1605</v>
      </c>
      <c r="K17" s="20">
        <v>1605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>
        <v>659</v>
      </c>
      <c r="J18" s="19">
        <v>659</v>
      </c>
      <c r="K18" s="20">
        <v>659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>
        <v>71</v>
      </c>
      <c r="J19" s="19">
        <v>71</v>
      </c>
      <c r="K19" s="20">
        <v>71</v>
      </c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>
        <v>3640</v>
      </c>
      <c r="J20" s="19">
        <v>3640</v>
      </c>
      <c r="K20" s="20">
        <v>3640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5975</v>
      </c>
      <c r="J22" s="26">
        <f t="shared" si="3"/>
        <v>5975</v>
      </c>
      <c r="K22" s="27">
        <f t="shared" si="3"/>
        <v>5975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>
        <v>1571</v>
      </c>
      <c r="J23" s="19">
        <v>1571</v>
      </c>
      <c r="K23" s="20">
        <v>1571</v>
      </c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>
        <v>190</v>
      </c>
      <c r="J24" s="19">
        <v>190</v>
      </c>
      <c r="K24" s="20">
        <v>190</v>
      </c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>
        <v>960</v>
      </c>
      <c r="J25" s="19">
        <v>960</v>
      </c>
      <c r="K25" s="20">
        <v>960</v>
      </c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2721</v>
      </c>
      <c r="J26" s="31">
        <f t="shared" si="4"/>
        <v>2721</v>
      </c>
      <c r="K26" s="32">
        <f t="shared" si="4"/>
        <v>2721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8696</v>
      </c>
      <c r="J27" s="37">
        <f t="shared" si="5"/>
        <v>8696</v>
      </c>
      <c r="K27" s="38">
        <f t="shared" si="5"/>
        <v>8696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>
        <v>1533</v>
      </c>
      <c r="J29" s="19">
        <v>1533</v>
      </c>
      <c r="K29" s="20">
        <v>1533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>
        <v>7342</v>
      </c>
      <c r="J30" s="19">
        <v>7342</v>
      </c>
      <c r="K30" s="20">
        <v>7342</v>
      </c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8875</v>
      </c>
      <c r="J31" s="26">
        <f t="shared" si="6"/>
        <v>8875</v>
      </c>
      <c r="K31" s="27">
        <f t="shared" si="6"/>
        <v>8875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>
        <v>396</v>
      </c>
      <c r="J34" s="19">
        <v>396</v>
      </c>
      <c r="K34" s="20">
        <v>396</v>
      </c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396</v>
      </c>
      <c r="J35" s="31">
        <f t="shared" si="7"/>
        <v>396</v>
      </c>
      <c r="K35" s="32">
        <f t="shared" si="7"/>
        <v>396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9271</v>
      </c>
      <c r="J36" s="37">
        <f t="shared" si="8"/>
        <v>9271</v>
      </c>
      <c r="K36" s="38">
        <f t="shared" si="8"/>
        <v>9271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>
        <v>3651</v>
      </c>
      <c r="J38" s="42">
        <v>3651</v>
      </c>
      <c r="K38" s="43">
        <v>3651</v>
      </c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3651</v>
      </c>
      <c r="J39" s="19">
        <f t="shared" si="9"/>
        <v>3651</v>
      </c>
      <c r="K39" s="20">
        <f t="shared" si="9"/>
        <v>3651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>
        <v>1165</v>
      </c>
      <c r="J40" s="19">
        <v>1165</v>
      </c>
      <c r="K40" s="20">
        <v>1165</v>
      </c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>
        <v>762</v>
      </c>
      <c r="J41" s="19">
        <v>762</v>
      </c>
      <c r="K41" s="20">
        <v>762</v>
      </c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>
        <v>4109</v>
      </c>
      <c r="J42" s="19">
        <v>4109</v>
      </c>
      <c r="K42" s="20">
        <v>4109</v>
      </c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>
        <v>44</v>
      </c>
      <c r="J43" s="19">
        <v>44</v>
      </c>
      <c r="K43" s="20">
        <v>44</v>
      </c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>
        <v>100</v>
      </c>
      <c r="J44" s="19">
        <v>100</v>
      </c>
      <c r="K44" s="20">
        <v>100</v>
      </c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6180</v>
      </c>
      <c r="J45" s="31">
        <f t="shared" si="10"/>
        <v>6180</v>
      </c>
      <c r="K45" s="32">
        <f t="shared" si="10"/>
        <v>6180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9831</v>
      </c>
      <c r="J46" s="37">
        <f t="shared" si="11"/>
        <v>9831</v>
      </c>
      <c r="K46" s="38">
        <f t="shared" si="11"/>
        <v>9831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193141</v>
      </c>
      <c r="D55" s="55">
        <v>652216</v>
      </c>
      <c r="E55" s="56">
        <v>468218</v>
      </c>
      <c r="F55" s="57">
        <v>1584000</v>
      </c>
      <c r="G55" s="55">
        <v>1584000</v>
      </c>
      <c r="H55" s="58">
        <v>599557</v>
      </c>
      <c r="I55" s="59">
        <v>800031</v>
      </c>
      <c r="J55" s="55"/>
      <c r="K55" s="56"/>
    </row>
    <row r="56" spans="1:11" ht="13.5" x14ac:dyDescent="0.25">
      <c r="A56" s="24" t="s">
        <v>66</v>
      </c>
      <c r="B56" s="12" t="s">
        <v>20</v>
      </c>
      <c r="C56" s="55">
        <v>2801051</v>
      </c>
      <c r="D56" s="55">
        <v>3584416</v>
      </c>
      <c r="E56" s="56">
        <v>2796347</v>
      </c>
      <c r="F56" s="57">
        <v>6960000</v>
      </c>
      <c r="G56" s="55">
        <v>6960000</v>
      </c>
      <c r="H56" s="58">
        <v>4208660</v>
      </c>
      <c r="I56" s="59">
        <v>4297880</v>
      </c>
      <c r="J56" s="55">
        <v>7968504</v>
      </c>
      <c r="K56" s="56">
        <v>7968504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1752000</v>
      </c>
      <c r="G57" s="55">
        <v>1752000</v>
      </c>
      <c r="H57" s="58"/>
      <c r="I57" s="59">
        <v>2436000</v>
      </c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>
        <v>1796490</v>
      </c>
      <c r="F58" s="57">
        <v>4416000</v>
      </c>
      <c r="G58" s="55">
        <v>4416000</v>
      </c>
      <c r="H58" s="58">
        <v>2731387</v>
      </c>
      <c r="I58" s="59">
        <v>2790266</v>
      </c>
      <c r="J58" s="55">
        <v>5055878</v>
      </c>
      <c r="K58" s="56">
        <v>5055878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2994192</v>
      </c>
      <c r="D60" s="67">
        <f t="shared" ref="D60:K60" si="12">SUM(D55:D59)</f>
        <v>4236632</v>
      </c>
      <c r="E60" s="68">
        <f t="shared" si="12"/>
        <v>5061055</v>
      </c>
      <c r="F60" s="69">
        <f t="shared" si="12"/>
        <v>14712000</v>
      </c>
      <c r="G60" s="67">
        <f t="shared" si="12"/>
        <v>14712000</v>
      </c>
      <c r="H60" s="70">
        <f t="shared" si="12"/>
        <v>7539604</v>
      </c>
      <c r="I60" s="71">
        <f t="shared" si="12"/>
        <v>10324177</v>
      </c>
      <c r="J60" s="67">
        <f t="shared" si="12"/>
        <v>13024382</v>
      </c>
      <c r="K60" s="68">
        <f t="shared" si="12"/>
        <v>13024382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>
        <v>15000</v>
      </c>
      <c r="J63" s="19">
        <v>15000</v>
      </c>
      <c r="K63" s="20">
        <v>15000</v>
      </c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2926290</v>
      </c>
      <c r="D70" s="55">
        <v>4904557</v>
      </c>
      <c r="E70" s="56">
        <v>4936899</v>
      </c>
      <c r="F70" s="57">
        <v>12758509</v>
      </c>
      <c r="G70" s="55">
        <v>13564503</v>
      </c>
      <c r="H70" s="58">
        <v>5728166</v>
      </c>
      <c r="I70" s="59">
        <v>294651</v>
      </c>
      <c r="J70" s="55">
        <v>922786</v>
      </c>
      <c r="K70" s="56">
        <v>922787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>
        <v>311664</v>
      </c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1783696</v>
      </c>
      <c r="D75" s="55">
        <v>2329948</v>
      </c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5021650</v>
      </c>
      <c r="D79" s="88">
        <f t="shared" ref="D79:K79" si="13">SUM(D70:D78)</f>
        <v>7234505</v>
      </c>
      <c r="E79" s="89">
        <f t="shared" si="13"/>
        <v>4936899</v>
      </c>
      <c r="F79" s="90">
        <f t="shared" si="13"/>
        <v>12758509</v>
      </c>
      <c r="G79" s="88">
        <f t="shared" si="13"/>
        <v>13564503</v>
      </c>
      <c r="H79" s="91">
        <f t="shared" si="13"/>
        <v>5728166</v>
      </c>
      <c r="I79" s="92">
        <f t="shared" si="13"/>
        <v>294651</v>
      </c>
      <c r="J79" s="88">
        <f t="shared" si="13"/>
        <v>922786</v>
      </c>
      <c r="K79" s="89">
        <f t="shared" si="13"/>
        <v>922787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137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>
        <v>1890000</v>
      </c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>
        <v>1785000</v>
      </c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>
        <v>3276000</v>
      </c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>
        <v>-3324425</v>
      </c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3626575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138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>
        <v>85355</v>
      </c>
      <c r="G6" s="19">
        <v>85355</v>
      </c>
      <c r="H6" s="22">
        <v>85355</v>
      </c>
      <c r="I6" s="23">
        <v>90476</v>
      </c>
      <c r="J6" s="19">
        <v>95904</v>
      </c>
      <c r="K6" s="20">
        <v>101659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>
        <v>43259</v>
      </c>
      <c r="G7" s="19">
        <v>43259</v>
      </c>
      <c r="H7" s="22">
        <v>43259</v>
      </c>
      <c r="I7" s="23">
        <v>45854</v>
      </c>
      <c r="J7" s="19">
        <v>48605</v>
      </c>
      <c r="K7" s="20">
        <v>51522</v>
      </c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>
        <v>9839</v>
      </c>
      <c r="G8" s="19">
        <v>9839</v>
      </c>
      <c r="H8" s="22">
        <v>9839</v>
      </c>
      <c r="I8" s="23">
        <v>10429</v>
      </c>
      <c r="J8" s="19">
        <v>11055</v>
      </c>
      <c r="K8" s="20">
        <v>11718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>
        <v>1758</v>
      </c>
      <c r="G9" s="19">
        <v>1758</v>
      </c>
      <c r="H9" s="22">
        <v>1758</v>
      </c>
      <c r="I9" s="23">
        <v>1863</v>
      </c>
      <c r="J9" s="19">
        <v>1975</v>
      </c>
      <c r="K9" s="20">
        <v>2094</v>
      </c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140211</v>
      </c>
      <c r="G10" s="26">
        <f t="shared" si="0"/>
        <v>140211</v>
      </c>
      <c r="H10" s="29">
        <f t="shared" si="0"/>
        <v>140211</v>
      </c>
      <c r="I10" s="30">
        <f t="shared" si="0"/>
        <v>148622</v>
      </c>
      <c r="J10" s="26">
        <f t="shared" si="0"/>
        <v>157539</v>
      </c>
      <c r="K10" s="27">
        <f t="shared" si="0"/>
        <v>166993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>
        <v>110</v>
      </c>
      <c r="G11" s="19">
        <v>110</v>
      </c>
      <c r="H11" s="22">
        <v>110</v>
      </c>
      <c r="I11" s="23">
        <v>117</v>
      </c>
      <c r="J11" s="19">
        <v>124</v>
      </c>
      <c r="K11" s="20">
        <v>131</v>
      </c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>
        <v>1075</v>
      </c>
      <c r="G12" s="19">
        <v>1075</v>
      </c>
      <c r="H12" s="22">
        <v>1075</v>
      </c>
      <c r="I12" s="23">
        <v>1139</v>
      </c>
      <c r="J12" s="19">
        <v>1208</v>
      </c>
      <c r="K12" s="20">
        <v>1280</v>
      </c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1185</v>
      </c>
      <c r="G14" s="31">
        <f t="shared" si="1"/>
        <v>1185</v>
      </c>
      <c r="H14" s="34">
        <f t="shared" si="1"/>
        <v>1185</v>
      </c>
      <c r="I14" s="35">
        <f t="shared" si="1"/>
        <v>1256</v>
      </c>
      <c r="J14" s="31">
        <f t="shared" si="1"/>
        <v>1332</v>
      </c>
      <c r="K14" s="32">
        <f t="shared" si="1"/>
        <v>1411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141396</v>
      </c>
      <c r="G15" s="37">
        <f t="shared" si="2"/>
        <v>141396</v>
      </c>
      <c r="H15" s="40">
        <f t="shared" si="2"/>
        <v>141396</v>
      </c>
      <c r="I15" s="41">
        <f t="shared" si="2"/>
        <v>149878</v>
      </c>
      <c r="J15" s="37">
        <f t="shared" si="2"/>
        <v>158871</v>
      </c>
      <c r="K15" s="38">
        <f t="shared" si="2"/>
        <v>168404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>
        <v>110456</v>
      </c>
      <c r="G17" s="19">
        <v>110456</v>
      </c>
      <c r="H17" s="22">
        <v>110456</v>
      </c>
      <c r="I17" s="23">
        <v>117083</v>
      </c>
      <c r="J17" s="19">
        <v>124108</v>
      </c>
      <c r="K17" s="20">
        <v>131555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>
        <v>191</v>
      </c>
      <c r="G18" s="19">
        <v>191</v>
      </c>
      <c r="H18" s="22">
        <v>191</v>
      </c>
      <c r="I18" s="23">
        <v>202</v>
      </c>
      <c r="J18" s="19">
        <v>214</v>
      </c>
      <c r="K18" s="20">
        <v>227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>
        <v>261</v>
      </c>
      <c r="G20" s="19">
        <v>261</v>
      </c>
      <c r="H20" s="22">
        <v>261</v>
      </c>
      <c r="I20" s="23">
        <v>277</v>
      </c>
      <c r="J20" s="19">
        <v>294</v>
      </c>
      <c r="K20" s="20">
        <v>311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>
        <v>9552</v>
      </c>
      <c r="G21" s="19">
        <v>9552</v>
      </c>
      <c r="H21" s="22">
        <v>9552</v>
      </c>
      <c r="I21" s="23">
        <v>10125</v>
      </c>
      <c r="J21" s="19">
        <v>10733</v>
      </c>
      <c r="K21" s="20">
        <v>11376</v>
      </c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120460</v>
      </c>
      <c r="G22" s="26">
        <f t="shared" si="3"/>
        <v>120460</v>
      </c>
      <c r="H22" s="29">
        <f t="shared" si="3"/>
        <v>120460</v>
      </c>
      <c r="I22" s="30">
        <f t="shared" si="3"/>
        <v>127687</v>
      </c>
      <c r="J22" s="26">
        <f t="shared" si="3"/>
        <v>135349</v>
      </c>
      <c r="K22" s="27">
        <f t="shared" si="3"/>
        <v>143469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>
        <v>15631</v>
      </c>
      <c r="G23" s="19">
        <v>15631</v>
      </c>
      <c r="H23" s="22">
        <v>15631</v>
      </c>
      <c r="I23" s="23">
        <v>16569</v>
      </c>
      <c r="J23" s="19">
        <v>17563</v>
      </c>
      <c r="K23" s="20">
        <v>18616</v>
      </c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>
        <v>2989</v>
      </c>
      <c r="G25" s="19">
        <v>2989</v>
      </c>
      <c r="H25" s="22">
        <v>2989</v>
      </c>
      <c r="I25" s="23">
        <v>3168</v>
      </c>
      <c r="J25" s="19">
        <v>3359</v>
      </c>
      <c r="K25" s="20">
        <v>3560</v>
      </c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18620</v>
      </c>
      <c r="G26" s="31">
        <f t="shared" si="4"/>
        <v>18620</v>
      </c>
      <c r="H26" s="34">
        <f t="shared" si="4"/>
        <v>18620</v>
      </c>
      <c r="I26" s="35">
        <f t="shared" si="4"/>
        <v>19737</v>
      </c>
      <c r="J26" s="31">
        <f t="shared" si="4"/>
        <v>20922</v>
      </c>
      <c r="K26" s="32">
        <f t="shared" si="4"/>
        <v>22176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139080</v>
      </c>
      <c r="G27" s="37">
        <f t="shared" si="5"/>
        <v>139080</v>
      </c>
      <c r="H27" s="40">
        <f t="shared" si="5"/>
        <v>139080</v>
      </c>
      <c r="I27" s="41">
        <f t="shared" si="5"/>
        <v>147424</v>
      </c>
      <c r="J27" s="37">
        <f t="shared" si="5"/>
        <v>156271</v>
      </c>
      <c r="K27" s="38">
        <f t="shared" si="5"/>
        <v>165645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>
        <v>108558</v>
      </c>
      <c r="G29" s="19">
        <v>108558</v>
      </c>
      <c r="H29" s="22">
        <v>108558</v>
      </c>
      <c r="I29" s="23">
        <v>115071</v>
      </c>
      <c r="J29" s="19">
        <v>121976</v>
      </c>
      <c r="K29" s="20">
        <v>129294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108558</v>
      </c>
      <c r="G31" s="26">
        <f t="shared" si="6"/>
        <v>108558</v>
      </c>
      <c r="H31" s="29">
        <f t="shared" si="6"/>
        <v>108558</v>
      </c>
      <c r="I31" s="30">
        <f t="shared" si="6"/>
        <v>115071</v>
      </c>
      <c r="J31" s="26">
        <f t="shared" si="6"/>
        <v>121976</v>
      </c>
      <c r="K31" s="27">
        <f t="shared" si="6"/>
        <v>129294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>
        <v>32175</v>
      </c>
      <c r="G34" s="19">
        <v>32175</v>
      </c>
      <c r="H34" s="22">
        <v>32175</v>
      </c>
      <c r="I34" s="23">
        <v>34105</v>
      </c>
      <c r="J34" s="19">
        <v>34105</v>
      </c>
      <c r="K34" s="20">
        <v>36152</v>
      </c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32175</v>
      </c>
      <c r="G35" s="31">
        <f t="shared" si="7"/>
        <v>32175</v>
      </c>
      <c r="H35" s="34">
        <f t="shared" si="7"/>
        <v>32175</v>
      </c>
      <c r="I35" s="35">
        <f t="shared" si="7"/>
        <v>34105</v>
      </c>
      <c r="J35" s="31">
        <f t="shared" si="7"/>
        <v>34105</v>
      </c>
      <c r="K35" s="32">
        <f t="shared" si="7"/>
        <v>36152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140733</v>
      </c>
      <c r="G36" s="37">
        <f t="shared" si="8"/>
        <v>140733</v>
      </c>
      <c r="H36" s="40">
        <f t="shared" si="8"/>
        <v>140733</v>
      </c>
      <c r="I36" s="41">
        <f t="shared" si="8"/>
        <v>149176</v>
      </c>
      <c r="J36" s="37">
        <f t="shared" si="8"/>
        <v>156081</v>
      </c>
      <c r="K36" s="38">
        <f t="shared" si="8"/>
        <v>165446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>
        <v>125564</v>
      </c>
      <c r="G38" s="42">
        <v>125564</v>
      </c>
      <c r="H38" s="45">
        <v>125564</v>
      </c>
      <c r="I38" s="46">
        <v>133098</v>
      </c>
      <c r="J38" s="42">
        <v>141084</v>
      </c>
      <c r="K38" s="43">
        <v>149549</v>
      </c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125564</v>
      </c>
      <c r="G39" s="19">
        <f t="shared" si="9"/>
        <v>125564</v>
      </c>
      <c r="H39" s="22">
        <f t="shared" si="9"/>
        <v>125564</v>
      </c>
      <c r="I39" s="23">
        <f t="shared" si="9"/>
        <v>133098</v>
      </c>
      <c r="J39" s="19">
        <f t="shared" si="9"/>
        <v>141084</v>
      </c>
      <c r="K39" s="20">
        <f t="shared" si="9"/>
        <v>149549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>
        <v>188</v>
      </c>
      <c r="G40" s="19">
        <v>188</v>
      </c>
      <c r="H40" s="22">
        <v>188</v>
      </c>
      <c r="I40" s="23">
        <v>200</v>
      </c>
      <c r="J40" s="19">
        <v>212</v>
      </c>
      <c r="K40" s="20">
        <v>224</v>
      </c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>
        <v>1636</v>
      </c>
      <c r="G41" s="19">
        <v>1636</v>
      </c>
      <c r="H41" s="22">
        <v>1636</v>
      </c>
      <c r="I41" s="23">
        <v>1734</v>
      </c>
      <c r="J41" s="19">
        <v>1838</v>
      </c>
      <c r="K41" s="20">
        <v>1948</v>
      </c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>
        <v>11041</v>
      </c>
      <c r="G42" s="19">
        <v>11041</v>
      </c>
      <c r="H42" s="22">
        <v>11041</v>
      </c>
      <c r="I42" s="23">
        <v>11704</v>
      </c>
      <c r="J42" s="19">
        <v>12406</v>
      </c>
      <c r="K42" s="20">
        <v>13150</v>
      </c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>
        <v>125</v>
      </c>
      <c r="G43" s="19">
        <v>125</v>
      </c>
      <c r="H43" s="22">
        <v>125</v>
      </c>
      <c r="I43" s="23">
        <v>133</v>
      </c>
      <c r="J43" s="19">
        <v>141</v>
      </c>
      <c r="K43" s="20">
        <v>149</v>
      </c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>
        <v>2360</v>
      </c>
      <c r="G44" s="19">
        <v>2360</v>
      </c>
      <c r="H44" s="22">
        <v>2360</v>
      </c>
      <c r="I44" s="23">
        <v>2501</v>
      </c>
      <c r="J44" s="19">
        <v>2651</v>
      </c>
      <c r="K44" s="20">
        <v>2810</v>
      </c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15350</v>
      </c>
      <c r="G45" s="31">
        <f t="shared" si="10"/>
        <v>15350</v>
      </c>
      <c r="H45" s="34">
        <f t="shared" si="10"/>
        <v>15350</v>
      </c>
      <c r="I45" s="35">
        <f t="shared" si="10"/>
        <v>16272</v>
      </c>
      <c r="J45" s="31">
        <f t="shared" si="10"/>
        <v>17248</v>
      </c>
      <c r="K45" s="32">
        <f t="shared" si="10"/>
        <v>18281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140914</v>
      </c>
      <c r="G46" s="37">
        <f t="shared" si="11"/>
        <v>140914</v>
      </c>
      <c r="H46" s="40">
        <f t="shared" si="11"/>
        <v>140914</v>
      </c>
      <c r="I46" s="41">
        <f t="shared" si="11"/>
        <v>149370</v>
      </c>
      <c r="J46" s="37">
        <f t="shared" si="11"/>
        <v>158332</v>
      </c>
      <c r="K46" s="38">
        <f t="shared" si="11"/>
        <v>167830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>
        <v>22315</v>
      </c>
      <c r="G50" s="19">
        <v>22315</v>
      </c>
      <c r="H50" s="50">
        <v>22315</v>
      </c>
      <c r="I50" s="23">
        <v>23654</v>
      </c>
      <c r="J50" s="19">
        <v>25074</v>
      </c>
      <c r="K50" s="50">
        <v>26578</v>
      </c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16856941</v>
      </c>
      <c r="D55" s="55">
        <v>14861568</v>
      </c>
      <c r="E55" s="56">
        <v>18250018</v>
      </c>
      <c r="F55" s="57">
        <v>34622934</v>
      </c>
      <c r="G55" s="55">
        <v>34622934</v>
      </c>
      <c r="H55" s="58">
        <v>6024846</v>
      </c>
      <c r="I55" s="59">
        <v>37738999</v>
      </c>
      <c r="J55" s="55">
        <v>50630895</v>
      </c>
      <c r="K55" s="56">
        <v>39588210</v>
      </c>
    </row>
    <row r="56" spans="1:11" ht="13.5" x14ac:dyDescent="0.25">
      <c r="A56" s="24" t="s">
        <v>66</v>
      </c>
      <c r="B56" s="12" t="s">
        <v>20</v>
      </c>
      <c r="C56" s="55">
        <v>23841302</v>
      </c>
      <c r="D56" s="55">
        <v>25237818</v>
      </c>
      <c r="E56" s="56">
        <v>28028540</v>
      </c>
      <c r="F56" s="57">
        <v>15852729</v>
      </c>
      <c r="G56" s="55">
        <v>15852729</v>
      </c>
      <c r="H56" s="58">
        <v>7526319</v>
      </c>
      <c r="I56" s="59">
        <v>17438002</v>
      </c>
      <c r="J56" s="55">
        <v>17812126</v>
      </c>
      <c r="K56" s="56">
        <v>18292464</v>
      </c>
    </row>
    <row r="57" spans="1:11" ht="13.5" x14ac:dyDescent="0.25">
      <c r="A57" s="24" t="s">
        <v>67</v>
      </c>
      <c r="B57" s="12" t="s">
        <v>20</v>
      </c>
      <c r="C57" s="55">
        <v>1547302</v>
      </c>
      <c r="D57" s="55">
        <v>1761869</v>
      </c>
      <c r="E57" s="56">
        <v>2053824</v>
      </c>
      <c r="F57" s="57">
        <v>24012827</v>
      </c>
      <c r="G57" s="55">
        <v>24012827</v>
      </c>
      <c r="H57" s="58">
        <v>1115209</v>
      </c>
      <c r="I57" s="59">
        <v>25453597</v>
      </c>
      <c r="J57" s="55">
        <v>24847665</v>
      </c>
      <c r="K57" s="56">
        <v>26700823</v>
      </c>
    </row>
    <row r="58" spans="1:11" ht="13.5" x14ac:dyDescent="0.25">
      <c r="A58" s="24" t="s">
        <v>68</v>
      </c>
      <c r="B58" s="12" t="s">
        <v>20</v>
      </c>
      <c r="C58" s="55">
        <v>16720859</v>
      </c>
      <c r="D58" s="55">
        <v>25270744</v>
      </c>
      <c r="E58" s="56">
        <v>28009330</v>
      </c>
      <c r="F58" s="57">
        <v>4517432</v>
      </c>
      <c r="G58" s="55">
        <v>4517432</v>
      </c>
      <c r="H58" s="58">
        <v>5181357</v>
      </c>
      <c r="I58" s="59">
        <v>4969175</v>
      </c>
      <c r="J58" s="55">
        <v>5075787</v>
      </c>
      <c r="K58" s="56">
        <v>5212665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58966404</v>
      </c>
      <c r="D60" s="67">
        <f t="shared" ref="D60:K60" si="12">SUM(D55:D59)</f>
        <v>67131999</v>
      </c>
      <c r="E60" s="68">
        <f t="shared" si="12"/>
        <v>76341712</v>
      </c>
      <c r="F60" s="69">
        <f t="shared" si="12"/>
        <v>79005922</v>
      </c>
      <c r="G60" s="67">
        <f t="shared" si="12"/>
        <v>79005922</v>
      </c>
      <c r="H60" s="70">
        <f t="shared" si="12"/>
        <v>19847731</v>
      </c>
      <c r="I60" s="71">
        <f t="shared" si="12"/>
        <v>85599773</v>
      </c>
      <c r="J60" s="67">
        <f t="shared" si="12"/>
        <v>98366473</v>
      </c>
      <c r="K60" s="68">
        <f t="shared" si="12"/>
        <v>89794162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>
        <v>80295</v>
      </c>
      <c r="G63" s="19">
        <v>80295</v>
      </c>
      <c r="H63" s="22">
        <v>80295</v>
      </c>
      <c r="I63" s="23">
        <v>85113</v>
      </c>
      <c r="J63" s="19">
        <v>90219</v>
      </c>
      <c r="K63" s="20">
        <v>95633</v>
      </c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>
        <v>6</v>
      </c>
      <c r="G64" s="79">
        <v>6</v>
      </c>
      <c r="H64" s="81">
        <v>6</v>
      </c>
      <c r="I64" s="82">
        <v>7</v>
      </c>
      <c r="J64" s="19">
        <v>7</v>
      </c>
      <c r="K64" s="20">
        <v>8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>
        <v>6</v>
      </c>
      <c r="G65" s="79">
        <v>6</v>
      </c>
      <c r="H65" s="81">
        <v>6</v>
      </c>
      <c r="I65" s="23">
        <v>7</v>
      </c>
      <c r="J65" s="19">
        <v>7</v>
      </c>
      <c r="K65" s="20">
        <v>8</v>
      </c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>
        <v>54</v>
      </c>
      <c r="G67" s="79">
        <v>54</v>
      </c>
      <c r="H67" s="81">
        <v>54</v>
      </c>
      <c r="I67" s="82">
        <v>57</v>
      </c>
      <c r="J67" s="19">
        <v>60</v>
      </c>
      <c r="K67" s="20">
        <v>64</v>
      </c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>
        <v>21</v>
      </c>
      <c r="G68" s="84">
        <v>21</v>
      </c>
      <c r="H68" s="85">
        <v>21</v>
      </c>
      <c r="I68" s="46">
        <v>23</v>
      </c>
      <c r="J68" s="42">
        <v>24</v>
      </c>
      <c r="K68" s="43">
        <v>26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55962478</v>
      </c>
      <c r="D70" s="55">
        <v>78471929</v>
      </c>
      <c r="E70" s="56">
        <v>75633577</v>
      </c>
      <c r="F70" s="57">
        <v>23706075</v>
      </c>
      <c r="G70" s="55">
        <v>23706075</v>
      </c>
      <c r="H70" s="58">
        <v>80209528</v>
      </c>
      <c r="I70" s="59">
        <v>25128440</v>
      </c>
      <c r="J70" s="55">
        <v>26636146</v>
      </c>
      <c r="K70" s="56">
        <v>26359734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>
        <v>23706075</v>
      </c>
      <c r="G71" s="55">
        <v>23706075</v>
      </c>
      <c r="H71" s="58"/>
      <c r="I71" s="59">
        <v>25128440</v>
      </c>
      <c r="J71" s="55">
        <v>26636146</v>
      </c>
      <c r="K71" s="56">
        <v>26359734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55962478</v>
      </c>
      <c r="D79" s="88">
        <f t="shared" ref="D79:K79" si="13">SUM(D70:D78)</f>
        <v>78471929</v>
      </c>
      <c r="E79" s="89">
        <f t="shared" si="13"/>
        <v>75633577</v>
      </c>
      <c r="F79" s="90">
        <f t="shared" si="13"/>
        <v>47412150</v>
      </c>
      <c r="G79" s="88">
        <f t="shared" si="13"/>
        <v>47412150</v>
      </c>
      <c r="H79" s="91">
        <f t="shared" si="13"/>
        <v>80209528</v>
      </c>
      <c r="I79" s="92">
        <f t="shared" si="13"/>
        <v>50256880</v>
      </c>
      <c r="J79" s="88">
        <f t="shared" si="13"/>
        <v>53272292</v>
      </c>
      <c r="K79" s="89">
        <f t="shared" si="13"/>
        <v>52719468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139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>
        <v>4514736</v>
      </c>
      <c r="H71" s="58">
        <v>2795092</v>
      </c>
      <c r="I71" s="59">
        <v>4966212</v>
      </c>
      <c r="J71" s="55">
        <v>5264182</v>
      </c>
      <c r="K71" s="56">
        <v>5580033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4514736</v>
      </c>
      <c r="H79" s="91">
        <f t="shared" si="13"/>
        <v>2795092</v>
      </c>
      <c r="I79" s="92">
        <f t="shared" si="13"/>
        <v>4966212</v>
      </c>
      <c r="J79" s="88">
        <f t="shared" si="13"/>
        <v>5264182</v>
      </c>
      <c r="K79" s="89">
        <f t="shared" si="13"/>
        <v>5580033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140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141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3655</v>
      </c>
      <c r="D6" s="19">
        <v>5693</v>
      </c>
      <c r="E6" s="20">
        <v>5693</v>
      </c>
      <c r="F6" s="21">
        <v>5693</v>
      </c>
      <c r="G6" s="19">
        <v>5693</v>
      </c>
      <c r="H6" s="22">
        <v>5693</v>
      </c>
      <c r="I6" s="23">
        <v>5693</v>
      </c>
      <c r="J6" s="19">
        <v>5693</v>
      </c>
      <c r="K6" s="20">
        <v>5693</v>
      </c>
    </row>
    <row r="7" spans="1:11" ht="13.5" x14ac:dyDescent="0.25">
      <c r="A7" s="24" t="s">
        <v>22</v>
      </c>
      <c r="B7" s="12" t="s">
        <v>20</v>
      </c>
      <c r="C7" s="19">
        <v>9138</v>
      </c>
      <c r="D7" s="19">
        <v>27820</v>
      </c>
      <c r="E7" s="20">
        <v>27820</v>
      </c>
      <c r="F7" s="21">
        <v>27820</v>
      </c>
      <c r="G7" s="19">
        <v>27820</v>
      </c>
      <c r="H7" s="22">
        <v>27820</v>
      </c>
      <c r="I7" s="23">
        <v>27820</v>
      </c>
      <c r="J7" s="19">
        <v>27820</v>
      </c>
      <c r="K7" s="20">
        <v>27820</v>
      </c>
    </row>
    <row r="8" spans="1:11" ht="13.5" x14ac:dyDescent="0.25">
      <c r="A8" s="24" t="s">
        <v>23</v>
      </c>
      <c r="B8" s="12" t="s">
        <v>24</v>
      </c>
      <c r="C8" s="19">
        <v>8224</v>
      </c>
      <c r="D8" s="19">
        <v>2222</v>
      </c>
      <c r="E8" s="20">
        <v>2222</v>
      </c>
      <c r="F8" s="21">
        <v>2222</v>
      </c>
      <c r="G8" s="19">
        <v>2222</v>
      </c>
      <c r="H8" s="22">
        <v>2222</v>
      </c>
      <c r="I8" s="23">
        <v>2222</v>
      </c>
      <c r="J8" s="19">
        <v>2222</v>
      </c>
      <c r="K8" s="20">
        <v>2222</v>
      </c>
    </row>
    <row r="9" spans="1:11" ht="13.5" x14ac:dyDescent="0.25">
      <c r="A9" s="24" t="s">
        <v>25</v>
      </c>
      <c r="B9" s="12" t="s">
        <v>26</v>
      </c>
      <c r="C9" s="19"/>
      <c r="D9" s="19">
        <v>830</v>
      </c>
      <c r="E9" s="20">
        <v>830</v>
      </c>
      <c r="F9" s="21">
        <v>830</v>
      </c>
      <c r="G9" s="19">
        <v>830</v>
      </c>
      <c r="H9" s="22">
        <v>830</v>
      </c>
      <c r="I9" s="23">
        <v>830</v>
      </c>
      <c r="J9" s="19">
        <v>830</v>
      </c>
      <c r="K9" s="20">
        <v>830</v>
      </c>
    </row>
    <row r="10" spans="1:11" ht="13.5" x14ac:dyDescent="0.25">
      <c r="A10" s="25" t="s">
        <v>27</v>
      </c>
      <c r="B10" s="12" t="s">
        <v>20</v>
      </c>
      <c r="C10" s="26">
        <f>SUM(C6:C9)</f>
        <v>21017</v>
      </c>
      <c r="D10" s="26">
        <f t="shared" ref="D10:K10" si="0">SUM(D6:D9)</f>
        <v>36565</v>
      </c>
      <c r="E10" s="27">
        <f t="shared" si="0"/>
        <v>36565</v>
      </c>
      <c r="F10" s="28">
        <f t="shared" si="0"/>
        <v>36565</v>
      </c>
      <c r="G10" s="26">
        <f t="shared" si="0"/>
        <v>36565</v>
      </c>
      <c r="H10" s="29">
        <f t="shared" si="0"/>
        <v>36565</v>
      </c>
      <c r="I10" s="30">
        <f t="shared" si="0"/>
        <v>36565</v>
      </c>
      <c r="J10" s="26">
        <f t="shared" si="0"/>
        <v>36565</v>
      </c>
      <c r="K10" s="27">
        <f t="shared" si="0"/>
        <v>36565</v>
      </c>
    </row>
    <row r="11" spans="1:11" ht="13.5" x14ac:dyDescent="0.25">
      <c r="A11" s="24" t="s">
        <v>28</v>
      </c>
      <c r="B11" s="12" t="s">
        <v>29</v>
      </c>
      <c r="C11" s="19">
        <v>4567</v>
      </c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>
        <v>823</v>
      </c>
      <c r="E12" s="20">
        <v>823</v>
      </c>
      <c r="F12" s="21">
        <v>823</v>
      </c>
      <c r="G12" s="19">
        <v>823</v>
      </c>
      <c r="H12" s="22">
        <v>823</v>
      </c>
      <c r="I12" s="23">
        <v>823</v>
      </c>
      <c r="J12" s="19">
        <v>823</v>
      </c>
      <c r="K12" s="20">
        <v>823</v>
      </c>
    </row>
    <row r="13" spans="1:11" ht="13.5" x14ac:dyDescent="0.25">
      <c r="A13" s="24" t="s">
        <v>31</v>
      </c>
      <c r="B13" s="12" t="s">
        <v>20</v>
      </c>
      <c r="C13" s="19">
        <v>916</v>
      </c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5483</v>
      </c>
      <c r="D14" s="31">
        <f t="shared" ref="D14:K14" si="1">SUM(D11:D13)</f>
        <v>823</v>
      </c>
      <c r="E14" s="32">
        <f t="shared" si="1"/>
        <v>823</v>
      </c>
      <c r="F14" s="33">
        <f t="shared" si="1"/>
        <v>823</v>
      </c>
      <c r="G14" s="31">
        <f t="shared" si="1"/>
        <v>823</v>
      </c>
      <c r="H14" s="34">
        <f t="shared" si="1"/>
        <v>823</v>
      </c>
      <c r="I14" s="35">
        <f t="shared" si="1"/>
        <v>823</v>
      </c>
      <c r="J14" s="31">
        <f t="shared" si="1"/>
        <v>823</v>
      </c>
      <c r="K14" s="32">
        <f t="shared" si="1"/>
        <v>823</v>
      </c>
    </row>
    <row r="15" spans="1:11" ht="13.5" x14ac:dyDescent="0.25">
      <c r="A15" s="36" t="s">
        <v>33</v>
      </c>
      <c r="B15" s="12" t="s">
        <v>34</v>
      </c>
      <c r="C15" s="37">
        <f>+C10+C14</f>
        <v>26500</v>
      </c>
      <c r="D15" s="37">
        <f t="shared" ref="D15:K15" si="2">+D10+D14</f>
        <v>37388</v>
      </c>
      <c r="E15" s="38">
        <f t="shared" si="2"/>
        <v>37388</v>
      </c>
      <c r="F15" s="39">
        <f t="shared" si="2"/>
        <v>37388</v>
      </c>
      <c r="G15" s="37">
        <f t="shared" si="2"/>
        <v>37388</v>
      </c>
      <c r="H15" s="40">
        <f t="shared" si="2"/>
        <v>37388</v>
      </c>
      <c r="I15" s="41">
        <f t="shared" si="2"/>
        <v>37388</v>
      </c>
      <c r="J15" s="37">
        <f t="shared" si="2"/>
        <v>37388</v>
      </c>
      <c r="K15" s="38">
        <f t="shared" si="2"/>
        <v>37388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9710</v>
      </c>
      <c r="D17" s="19">
        <v>23884</v>
      </c>
      <c r="E17" s="20">
        <v>23884</v>
      </c>
      <c r="F17" s="21">
        <v>23884</v>
      </c>
      <c r="G17" s="19">
        <v>23884</v>
      </c>
      <c r="H17" s="22">
        <v>23884</v>
      </c>
      <c r="I17" s="23">
        <v>23884</v>
      </c>
      <c r="J17" s="19">
        <v>23884</v>
      </c>
      <c r="K17" s="20">
        <v>23884</v>
      </c>
    </row>
    <row r="18" spans="1:11" ht="13.5" x14ac:dyDescent="0.25">
      <c r="A18" s="24" t="s">
        <v>37</v>
      </c>
      <c r="B18" s="12" t="s">
        <v>20</v>
      </c>
      <c r="C18" s="19"/>
      <c r="D18" s="19">
        <v>1881</v>
      </c>
      <c r="E18" s="20">
        <v>1881</v>
      </c>
      <c r="F18" s="21">
        <v>1881</v>
      </c>
      <c r="G18" s="19">
        <v>1881</v>
      </c>
      <c r="H18" s="22">
        <v>1881</v>
      </c>
      <c r="I18" s="23">
        <v>1881</v>
      </c>
      <c r="J18" s="19">
        <v>1881</v>
      </c>
      <c r="K18" s="20">
        <v>1881</v>
      </c>
    </row>
    <row r="19" spans="1:11" ht="13.5" x14ac:dyDescent="0.25">
      <c r="A19" s="24" t="s">
        <v>38</v>
      </c>
      <c r="B19" s="12" t="s">
        <v>20</v>
      </c>
      <c r="C19" s="19"/>
      <c r="D19" s="19">
        <v>51</v>
      </c>
      <c r="E19" s="20">
        <v>51</v>
      </c>
      <c r="F19" s="21">
        <v>51</v>
      </c>
      <c r="G19" s="19">
        <v>51</v>
      </c>
      <c r="H19" s="22">
        <v>51</v>
      </c>
      <c r="I19" s="23">
        <v>51</v>
      </c>
      <c r="J19" s="19">
        <v>51</v>
      </c>
      <c r="K19" s="20">
        <v>51</v>
      </c>
    </row>
    <row r="20" spans="1:11" ht="13.5" x14ac:dyDescent="0.25">
      <c r="A20" s="24" t="s">
        <v>39</v>
      </c>
      <c r="B20" s="12" t="s">
        <v>20</v>
      </c>
      <c r="C20" s="19"/>
      <c r="D20" s="19">
        <v>562</v>
      </c>
      <c r="E20" s="20">
        <v>562</v>
      </c>
      <c r="F20" s="21">
        <v>562</v>
      </c>
      <c r="G20" s="19">
        <v>562</v>
      </c>
      <c r="H20" s="22">
        <v>562</v>
      </c>
      <c r="I20" s="23">
        <v>562</v>
      </c>
      <c r="J20" s="19">
        <v>562</v>
      </c>
      <c r="K20" s="20">
        <v>562</v>
      </c>
    </row>
    <row r="21" spans="1:11" ht="13.5" x14ac:dyDescent="0.25">
      <c r="A21" s="24" t="s">
        <v>40</v>
      </c>
      <c r="B21" s="12" t="s">
        <v>20</v>
      </c>
      <c r="C21" s="19">
        <v>1316</v>
      </c>
      <c r="D21" s="19">
        <v>504</v>
      </c>
      <c r="E21" s="20">
        <v>504</v>
      </c>
      <c r="F21" s="21">
        <v>504</v>
      </c>
      <c r="G21" s="19">
        <v>504</v>
      </c>
      <c r="H21" s="22">
        <v>504</v>
      </c>
      <c r="I21" s="23">
        <v>504</v>
      </c>
      <c r="J21" s="19">
        <v>504</v>
      </c>
      <c r="K21" s="20">
        <v>504</v>
      </c>
    </row>
    <row r="22" spans="1:11" ht="13.5" x14ac:dyDescent="0.25">
      <c r="A22" s="25" t="s">
        <v>27</v>
      </c>
      <c r="B22" s="12" t="s">
        <v>20</v>
      </c>
      <c r="C22" s="26">
        <f>SUM(C17:C21)</f>
        <v>11026</v>
      </c>
      <c r="D22" s="26">
        <f t="shared" ref="D22:K22" si="3">SUM(D17:D21)</f>
        <v>26882</v>
      </c>
      <c r="E22" s="27">
        <f t="shared" si="3"/>
        <v>26882</v>
      </c>
      <c r="F22" s="28">
        <f t="shared" si="3"/>
        <v>26882</v>
      </c>
      <c r="G22" s="26">
        <f t="shared" si="3"/>
        <v>26882</v>
      </c>
      <c r="H22" s="29">
        <f t="shared" si="3"/>
        <v>26882</v>
      </c>
      <c r="I22" s="30">
        <f t="shared" si="3"/>
        <v>26882</v>
      </c>
      <c r="J22" s="26">
        <f t="shared" si="3"/>
        <v>26882</v>
      </c>
      <c r="K22" s="27">
        <f t="shared" si="3"/>
        <v>26882</v>
      </c>
    </row>
    <row r="23" spans="1:11" ht="13.5" x14ac:dyDescent="0.25">
      <c r="A23" s="24" t="s">
        <v>41</v>
      </c>
      <c r="B23" s="12" t="s">
        <v>20</v>
      </c>
      <c r="C23" s="19">
        <v>10526</v>
      </c>
      <c r="D23" s="19">
        <v>7815</v>
      </c>
      <c r="E23" s="20">
        <v>7815</v>
      </c>
      <c r="F23" s="21">
        <v>7815</v>
      </c>
      <c r="G23" s="19">
        <v>7815</v>
      </c>
      <c r="H23" s="22">
        <v>7815</v>
      </c>
      <c r="I23" s="23">
        <v>7815</v>
      </c>
      <c r="J23" s="19">
        <v>7815</v>
      </c>
      <c r="K23" s="20">
        <v>7815</v>
      </c>
    </row>
    <row r="24" spans="1:11" ht="13.5" x14ac:dyDescent="0.25">
      <c r="A24" s="24" t="s">
        <v>42</v>
      </c>
      <c r="B24" s="12" t="s">
        <v>20</v>
      </c>
      <c r="C24" s="19"/>
      <c r="D24" s="19">
        <v>2131</v>
      </c>
      <c r="E24" s="20">
        <v>2131</v>
      </c>
      <c r="F24" s="21">
        <v>2131</v>
      </c>
      <c r="G24" s="19">
        <v>2131</v>
      </c>
      <c r="H24" s="22">
        <v>2131</v>
      </c>
      <c r="I24" s="23">
        <v>2131</v>
      </c>
      <c r="J24" s="19">
        <v>2131</v>
      </c>
      <c r="K24" s="20">
        <v>2131</v>
      </c>
    </row>
    <row r="25" spans="1:11" ht="13.5" x14ac:dyDescent="0.25">
      <c r="A25" s="24" t="s">
        <v>43</v>
      </c>
      <c r="B25" s="12" t="s">
        <v>20</v>
      </c>
      <c r="C25" s="19">
        <v>3948</v>
      </c>
      <c r="D25" s="19">
        <v>560</v>
      </c>
      <c r="E25" s="20">
        <v>560</v>
      </c>
      <c r="F25" s="21">
        <v>560</v>
      </c>
      <c r="G25" s="19">
        <v>560</v>
      </c>
      <c r="H25" s="22">
        <v>560</v>
      </c>
      <c r="I25" s="23">
        <v>560</v>
      </c>
      <c r="J25" s="19">
        <v>560</v>
      </c>
      <c r="K25" s="20">
        <v>560</v>
      </c>
    </row>
    <row r="26" spans="1:11" ht="13.5" x14ac:dyDescent="0.25">
      <c r="A26" s="25" t="s">
        <v>32</v>
      </c>
      <c r="B26" s="12" t="s">
        <v>20</v>
      </c>
      <c r="C26" s="31">
        <f>SUM(C23:C25)</f>
        <v>14474</v>
      </c>
      <c r="D26" s="31">
        <f t="shared" ref="D26:K26" si="4">SUM(D23:D25)</f>
        <v>10506</v>
      </c>
      <c r="E26" s="32">
        <f t="shared" si="4"/>
        <v>10506</v>
      </c>
      <c r="F26" s="33">
        <f t="shared" si="4"/>
        <v>10506</v>
      </c>
      <c r="G26" s="31">
        <f t="shared" si="4"/>
        <v>10506</v>
      </c>
      <c r="H26" s="34">
        <f t="shared" si="4"/>
        <v>10506</v>
      </c>
      <c r="I26" s="35">
        <f t="shared" si="4"/>
        <v>10506</v>
      </c>
      <c r="J26" s="31">
        <f t="shared" si="4"/>
        <v>10506</v>
      </c>
      <c r="K26" s="32">
        <f t="shared" si="4"/>
        <v>10506</v>
      </c>
    </row>
    <row r="27" spans="1:11" ht="13.5" x14ac:dyDescent="0.25">
      <c r="A27" s="36" t="s">
        <v>33</v>
      </c>
      <c r="B27" s="12" t="s">
        <v>34</v>
      </c>
      <c r="C27" s="37">
        <f>+C22+C26</f>
        <v>25500</v>
      </c>
      <c r="D27" s="37">
        <f t="shared" ref="D27:K27" si="5">+D22+D26</f>
        <v>37388</v>
      </c>
      <c r="E27" s="38">
        <f t="shared" si="5"/>
        <v>37388</v>
      </c>
      <c r="F27" s="39">
        <f t="shared" si="5"/>
        <v>37388</v>
      </c>
      <c r="G27" s="37">
        <f t="shared" si="5"/>
        <v>37388</v>
      </c>
      <c r="H27" s="40">
        <f t="shared" si="5"/>
        <v>37388</v>
      </c>
      <c r="I27" s="41">
        <f t="shared" si="5"/>
        <v>37388</v>
      </c>
      <c r="J27" s="37">
        <f t="shared" si="5"/>
        <v>37388</v>
      </c>
      <c r="K27" s="38">
        <f t="shared" si="5"/>
        <v>37388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4300</v>
      </c>
      <c r="D29" s="19">
        <v>4302</v>
      </c>
      <c r="E29" s="20">
        <v>4302</v>
      </c>
      <c r="F29" s="21">
        <v>4302</v>
      </c>
      <c r="G29" s="19">
        <v>4302</v>
      </c>
      <c r="H29" s="22">
        <v>4302</v>
      </c>
      <c r="I29" s="23">
        <v>4302</v>
      </c>
      <c r="J29" s="19">
        <v>4302</v>
      </c>
      <c r="K29" s="20">
        <v>4302</v>
      </c>
    </row>
    <row r="30" spans="1:11" ht="13.5" x14ac:dyDescent="0.25">
      <c r="A30" s="24" t="s">
        <v>46</v>
      </c>
      <c r="B30" s="12" t="s">
        <v>20</v>
      </c>
      <c r="C30" s="19">
        <v>20000</v>
      </c>
      <c r="D30" s="19">
        <v>30401</v>
      </c>
      <c r="E30" s="20">
        <v>30401</v>
      </c>
      <c r="F30" s="21">
        <v>30401</v>
      </c>
      <c r="G30" s="19">
        <v>30401</v>
      </c>
      <c r="H30" s="22">
        <v>30401</v>
      </c>
      <c r="I30" s="23">
        <v>30401</v>
      </c>
      <c r="J30" s="19">
        <v>30401</v>
      </c>
      <c r="K30" s="20">
        <v>30401</v>
      </c>
    </row>
    <row r="31" spans="1:11" ht="13.5" x14ac:dyDescent="0.25">
      <c r="A31" s="25" t="s">
        <v>27</v>
      </c>
      <c r="B31" s="12" t="s">
        <v>20</v>
      </c>
      <c r="C31" s="26">
        <f>SUM(C29:C30)</f>
        <v>24300</v>
      </c>
      <c r="D31" s="26">
        <f t="shared" ref="D31:K31" si="6">SUM(D29:D30)</f>
        <v>34703</v>
      </c>
      <c r="E31" s="27">
        <f t="shared" si="6"/>
        <v>34703</v>
      </c>
      <c r="F31" s="28">
        <f t="shared" si="6"/>
        <v>34703</v>
      </c>
      <c r="G31" s="26">
        <f t="shared" si="6"/>
        <v>34703</v>
      </c>
      <c r="H31" s="29">
        <f t="shared" si="6"/>
        <v>34703</v>
      </c>
      <c r="I31" s="30">
        <f t="shared" si="6"/>
        <v>34703</v>
      </c>
      <c r="J31" s="26">
        <f t="shared" si="6"/>
        <v>34703</v>
      </c>
      <c r="K31" s="27">
        <f t="shared" si="6"/>
        <v>34703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>
        <v>2685</v>
      </c>
      <c r="E34" s="20">
        <v>2685</v>
      </c>
      <c r="F34" s="21">
        <v>2685</v>
      </c>
      <c r="G34" s="19">
        <v>2685</v>
      </c>
      <c r="H34" s="22">
        <v>2685</v>
      </c>
      <c r="I34" s="23">
        <v>2685</v>
      </c>
      <c r="J34" s="19">
        <v>2685</v>
      </c>
      <c r="K34" s="20">
        <v>2685</v>
      </c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2685</v>
      </c>
      <c r="E35" s="32">
        <f t="shared" si="7"/>
        <v>2685</v>
      </c>
      <c r="F35" s="33">
        <f t="shared" si="7"/>
        <v>2685</v>
      </c>
      <c r="G35" s="31">
        <f t="shared" si="7"/>
        <v>2685</v>
      </c>
      <c r="H35" s="34">
        <f t="shared" si="7"/>
        <v>2685</v>
      </c>
      <c r="I35" s="35">
        <f t="shared" si="7"/>
        <v>2685</v>
      </c>
      <c r="J35" s="31">
        <f t="shared" si="7"/>
        <v>2685</v>
      </c>
      <c r="K35" s="32">
        <f t="shared" si="7"/>
        <v>2685</v>
      </c>
    </row>
    <row r="36" spans="1:11" ht="13.5" x14ac:dyDescent="0.25">
      <c r="A36" s="36" t="s">
        <v>33</v>
      </c>
      <c r="B36" s="12" t="s">
        <v>34</v>
      </c>
      <c r="C36" s="37">
        <f>+C31+C35</f>
        <v>24300</v>
      </c>
      <c r="D36" s="37">
        <f t="shared" ref="D36:K36" si="8">+D31+D35</f>
        <v>37388</v>
      </c>
      <c r="E36" s="38">
        <f t="shared" si="8"/>
        <v>37388</v>
      </c>
      <c r="F36" s="39">
        <f t="shared" si="8"/>
        <v>37388</v>
      </c>
      <c r="G36" s="37">
        <f t="shared" si="8"/>
        <v>37388</v>
      </c>
      <c r="H36" s="40">
        <f t="shared" si="8"/>
        <v>37388</v>
      </c>
      <c r="I36" s="41">
        <f t="shared" si="8"/>
        <v>37388</v>
      </c>
      <c r="J36" s="37">
        <f t="shared" si="8"/>
        <v>37388</v>
      </c>
      <c r="K36" s="38">
        <f t="shared" si="8"/>
        <v>37388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27000</v>
      </c>
      <c r="D38" s="42">
        <v>18534</v>
      </c>
      <c r="E38" s="43">
        <v>18534</v>
      </c>
      <c r="F38" s="44">
        <v>18534</v>
      </c>
      <c r="G38" s="42">
        <v>18534</v>
      </c>
      <c r="H38" s="45">
        <v>18534</v>
      </c>
      <c r="I38" s="46">
        <v>18534</v>
      </c>
      <c r="J38" s="42">
        <v>18534</v>
      </c>
      <c r="K38" s="43">
        <v>18534</v>
      </c>
    </row>
    <row r="39" spans="1:11" ht="13.5" x14ac:dyDescent="0.25">
      <c r="A39" s="25" t="s">
        <v>27</v>
      </c>
      <c r="B39" s="12" t="s">
        <v>20</v>
      </c>
      <c r="C39" s="19">
        <f>+C38</f>
        <v>27000</v>
      </c>
      <c r="D39" s="19">
        <f t="shared" ref="D39:K39" si="9">+D38</f>
        <v>18534</v>
      </c>
      <c r="E39" s="20">
        <f t="shared" si="9"/>
        <v>18534</v>
      </c>
      <c r="F39" s="21">
        <f t="shared" si="9"/>
        <v>18534</v>
      </c>
      <c r="G39" s="19">
        <f t="shared" si="9"/>
        <v>18534</v>
      </c>
      <c r="H39" s="22">
        <f t="shared" si="9"/>
        <v>18534</v>
      </c>
      <c r="I39" s="23">
        <f t="shared" si="9"/>
        <v>18534</v>
      </c>
      <c r="J39" s="19">
        <f t="shared" si="9"/>
        <v>18534</v>
      </c>
      <c r="K39" s="20">
        <f t="shared" si="9"/>
        <v>18534</v>
      </c>
    </row>
    <row r="40" spans="1:11" ht="13.5" x14ac:dyDescent="0.25">
      <c r="A40" s="24" t="s">
        <v>52</v>
      </c>
      <c r="B40" s="12" t="s">
        <v>20</v>
      </c>
      <c r="C40" s="19"/>
      <c r="D40" s="19">
        <v>841</v>
      </c>
      <c r="E40" s="20">
        <v>841</v>
      </c>
      <c r="F40" s="21">
        <v>841</v>
      </c>
      <c r="G40" s="19">
        <v>841</v>
      </c>
      <c r="H40" s="22">
        <v>841</v>
      </c>
      <c r="I40" s="23">
        <v>841</v>
      </c>
      <c r="J40" s="19">
        <v>841</v>
      </c>
      <c r="K40" s="20">
        <v>841</v>
      </c>
    </row>
    <row r="41" spans="1:11" ht="13.5" x14ac:dyDescent="0.25">
      <c r="A41" s="24" t="s">
        <v>53</v>
      </c>
      <c r="B41" s="12" t="s">
        <v>20</v>
      </c>
      <c r="C41" s="19"/>
      <c r="D41" s="19">
        <v>808</v>
      </c>
      <c r="E41" s="20">
        <v>808</v>
      </c>
      <c r="F41" s="21">
        <v>808</v>
      </c>
      <c r="G41" s="19">
        <v>808</v>
      </c>
      <c r="H41" s="22">
        <v>808</v>
      </c>
      <c r="I41" s="23">
        <v>808</v>
      </c>
      <c r="J41" s="19">
        <v>808</v>
      </c>
      <c r="K41" s="20">
        <v>808</v>
      </c>
    </row>
    <row r="42" spans="1:11" ht="13.5" x14ac:dyDescent="0.25">
      <c r="A42" s="24" t="s">
        <v>54</v>
      </c>
      <c r="B42" s="12" t="s">
        <v>20</v>
      </c>
      <c r="C42" s="19"/>
      <c r="D42" s="19">
        <v>10961</v>
      </c>
      <c r="E42" s="20">
        <v>10961</v>
      </c>
      <c r="F42" s="21">
        <v>10961</v>
      </c>
      <c r="G42" s="19">
        <v>10961</v>
      </c>
      <c r="H42" s="22">
        <v>10961</v>
      </c>
      <c r="I42" s="23">
        <v>10961</v>
      </c>
      <c r="J42" s="19">
        <v>10961</v>
      </c>
      <c r="K42" s="20">
        <v>10961</v>
      </c>
    </row>
    <row r="43" spans="1:11" ht="13.5" x14ac:dyDescent="0.25">
      <c r="A43" s="24" t="s">
        <v>55</v>
      </c>
      <c r="B43" s="12" t="s">
        <v>20</v>
      </c>
      <c r="C43" s="19"/>
      <c r="D43" s="19">
        <v>220</v>
      </c>
      <c r="E43" s="20">
        <v>220</v>
      </c>
      <c r="F43" s="21">
        <v>220</v>
      </c>
      <c r="G43" s="19">
        <v>220</v>
      </c>
      <c r="H43" s="22">
        <v>220</v>
      </c>
      <c r="I43" s="23">
        <v>220</v>
      </c>
      <c r="J43" s="19">
        <v>220</v>
      </c>
      <c r="K43" s="20">
        <v>220</v>
      </c>
    </row>
    <row r="44" spans="1:11" ht="13.5" x14ac:dyDescent="0.25">
      <c r="A44" s="24" t="s">
        <v>56</v>
      </c>
      <c r="B44" s="12" t="s">
        <v>20</v>
      </c>
      <c r="C44" s="19"/>
      <c r="D44" s="19">
        <v>2323</v>
      </c>
      <c r="E44" s="20">
        <v>2323</v>
      </c>
      <c r="F44" s="21">
        <v>2323</v>
      </c>
      <c r="G44" s="19">
        <v>2323</v>
      </c>
      <c r="H44" s="22">
        <v>2323</v>
      </c>
      <c r="I44" s="23">
        <v>2323</v>
      </c>
      <c r="J44" s="19">
        <v>2323</v>
      </c>
      <c r="K44" s="20">
        <v>2323</v>
      </c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15153</v>
      </c>
      <c r="E45" s="32">
        <f t="shared" si="10"/>
        <v>15153</v>
      </c>
      <c r="F45" s="33">
        <f t="shared" si="10"/>
        <v>15153</v>
      </c>
      <c r="G45" s="31">
        <f t="shared" si="10"/>
        <v>15153</v>
      </c>
      <c r="H45" s="34">
        <f t="shared" si="10"/>
        <v>15153</v>
      </c>
      <c r="I45" s="35">
        <f t="shared" si="10"/>
        <v>15153</v>
      </c>
      <c r="J45" s="31">
        <f t="shared" si="10"/>
        <v>15153</v>
      </c>
      <c r="K45" s="32">
        <f t="shared" si="10"/>
        <v>15153</v>
      </c>
    </row>
    <row r="46" spans="1:11" ht="13.5" x14ac:dyDescent="0.25">
      <c r="A46" s="36" t="s">
        <v>33</v>
      </c>
      <c r="B46" s="12" t="s">
        <v>34</v>
      </c>
      <c r="C46" s="37">
        <f>+C39+C45</f>
        <v>27000</v>
      </c>
      <c r="D46" s="37">
        <f t="shared" ref="D46:K46" si="11">+D39+D45</f>
        <v>33687</v>
      </c>
      <c r="E46" s="38">
        <f t="shared" si="11"/>
        <v>33687</v>
      </c>
      <c r="F46" s="39">
        <f t="shared" si="11"/>
        <v>33687</v>
      </c>
      <c r="G46" s="37">
        <f t="shared" si="11"/>
        <v>33687</v>
      </c>
      <c r="H46" s="40">
        <f t="shared" si="11"/>
        <v>33687</v>
      </c>
      <c r="I46" s="41">
        <f t="shared" si="11"/>
        <v>33687</v>
      </c>
      <c r="J46" s="37">
        <f t="shared" si="11"/>
        <v>33687</v>
      </c>
      <c r="K46" s="38">
        <f t="shared" si="11"/>
        <v>33687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>
        <v>10000</v>
      </c>
      <c r="E49" s="50">
        <v>10000</v>
      </c>
      <c r="F49" s="23">
        <v>10000</v>
      </c>
      <c r="G49" s="19">
        <v>10000</v>
      </c>
      <c r="H49" s="50">
        <v>10000</v>
      </c>
      <c r="I49" s="23">
        <v>10000</v>
      </c>
      <c r="J49" s="19">
        <v>10000</v>
      </c>
      <c r="K49" s="50">
        <v>10000</v>
      </c>
    </row>
    <row r="50" spans="1:11" ht="13.5" x14ac:dyDescent="0.25">
      <c r="A50" s="24" t="s">
        <v>60</v>
      </c>
      <c r="B50" s="12" t="s">
        <v>20</v>
      </c>
      <c r="C50" s="19"/>
      <c r="D50" s="19">
        <v>10000</v>
      </c>
      <c r="E50" s="50">
        <v>10000</v>
      </c>
      <c r="F50" s="23">
        <v>10000</v>
      </c>
      <c r="G50" s="19">
        <v>10000</v>
      </c>
      <c r="H50" s="50">
        <v>10000</v>
      </c>
      <c r="I50" s="23">
        <v>10000</v>
      </c>
      <c r="J50" s="19">
        <v>10000</v>
      </c>
      <c r="K50" s="50">
        <v>10000</v>
      </c>
    </row>
    <row r="51" spans="1:11" ht="13.5" x14ac:dyDescent="0.25">
      <c r="A51" s="24" t="s">
        <v>61</v>
      </c>
      <c r="B51" s="12" t="s">
        <v>20</v>
      </c>
      <c r="C51" s="19"/>
      <c r="D51" s="19">
        <v>10000</v>
      </c>
      <c r="E51" s="50">
        <v>10000</v>
      </c>
      <c r="F51" s="23">
        <v>10000</v>
      </c>
      <c r="G51" s="19">
        <v>10000</v>
      </c>
      <c r="H51" s="50">
        <v>10000</v>
      </c>
      <c r="I51" s="23">
        <v>10000</v>
      </c>
      <c r="J51" s="19">
        <v>10000</v>
      </c>
      <c r="K51" s="50">
        <v>10000</v>
      </c>
    </row>
    <row r="52" spans="1:11" ht="13.5" x14ac:dyDescent="0.25">
      <c r="A52" s="51" t="s">
        <v>62</v>
      </c>
      <c r="B52" s="12" t="s">
        <v>20</v>
      </c>
      <c r="C52" s="19"/>
      <c r="D52" s="19">
        <v>10000</v>
      </c>
      <c r="E52" s="50">
        <v>10000</v>
      </c>
      <c r="F52" s="23">
        <v>10000</v>
      </c>
      <c r="G52" s="19">
        <v>10000</v>
      </c>
      <c r="H52" s="50">
        <v>10000</v>
      </c>
      <c r="I52" s="23">
        <v>10000</v>
      </c>
      <c r="J52" s="19">
        <v>10000</v>
      </c>
      <c r="K52" s="50">
        <v>10000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142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702692</v>
      </c>
      <c r="D55" s="55">
        <v>1649542</v>
      </c>
      <c r="E55" s="56">
        <v>2062781</v>
      </c>
      <c r="F55" s="57">
        <v>1844605</v>
      </c>
      <c r="G55" s="55">
        <v>1844605</v>
      </c>
      <c r="H55" s="58">
        <v>2081550</v>
      </c>
      <c r="I55" s="59">
        <v>2029067</v>
      </c>
      <c r="J55" s="55">
        <v>2122404</v>
      </c>
      <c r="K55" s="56">
        <v>2220034</v>
      </c>
    </row>
    <row r="56" spans="1:11" ht="13.5" x14ac:dyDescent="0.25">
      <c r="A56" s="24" t="s">
        <v>66</v>
      </c>
      <c r="B56" s="12" t="s">
        <v>20</v>
      </c>
      <c r="C56" s="55">
        <v>2625496</v>
      </c>
      <c r="D56" s="55">
        <v>5936858</v>
      </c>
      <c r="E56" s="56">
        <v>7088542</v>
      </c>
      <c r="F56" s="57">
        <v>6591156</v>
      </c>
      <c r="G56" s="55">
        <v>6591156</v>
      </c>
      <c r="H56" s="58">
        <v>7204644</v>
      </c>
      <c r="I56" s="59">
        <v>7250272</v>
      </c>
      <c r="J56" s="55">
        <v>7583785</v>
      </c>
      <c r="K56" s="56">
        <v>7932639</v>
      </c>
    </row>
    <row r="57" spans="1:11" ht="13.5" x14ac:dyDescent="0.25">
      <c r="A57" s="24" t="s">
        <v>67</v>
      </c>
      <c r="B57" s="12" t="s">
        <v>20</v>
      </c>
      <c r="C57" s="55">
        <v>7390</v>
      </c>
      <c r="D57" s="55">
        <v>17223</v>
      </c>
      <c r="E57" s="56">
        <v>17404</v>
      </c>
      <c r="F57" s="57">
        <v>18365</v>
      </c>
      <c r="G57" s="55">
        <v>18365</v>
      </c>
      <c r="H57" s="58">
        <v>24168</v>
      </c>
      <c r="I57" s="59">
        <v>20698</v>
      </c>
      <c r="J57" s="55">
        <v>23947</v>
      </c>
      <c r="K57" s="56">
        <v>27707</v>
      </c>
    </row>
    <row r="58" spans="1:11" ht="13.5" x14ac:dyDescent="0.25">
      <c r="A58" s="24" t="s">
        <v>68</v>
      </c>
      <c r="B58" s="12" t="s">
        <v>20</v>
      </c>
      <c r="C58" s="55">
        <v>3298809</v>
      </c>
      <c r="D58" s="55">
        <v>7851050</v>
      </c>
      <c r="E58" s="56">
        <v>10305012</v>
      </c>
      <c r="F58" s="57">
        <v>7374026</v>
      </c>
      <c r="G58" s="55">
        <v>7374026</v>
      </c>
      <c r="H58" s="58">
        <v>9876878</v>
      </c>
      <c r="I58" s="59">
        <v>8111429</v>
      </c>
      <c r="J58" s="55">
        <v>8484555</v>
      </c>
      <c r="K58" s="56">
        <v>8874844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6634387</v>
      </c>
      <c r="D60" s="67">
        <f t="shared" ref="D60:K60" si="12">SUM(D55:D59)</f>
        <v>15454673</v>
      </c>
      <c r="E60" s="68">
        <f t="shared" si="12"/>
        <v>19473739</v>
      </c>
      <c r="F60" s="69">
        <f t="shared" si="12"/>
        <v>15828152</v>
      </c>
      <c r="G60" s="67">
        <f t="shared" si="12"/>
        <v>15828152</v>
      </c>
      <c r="H60" s="70">
        <f t="shared" si="12"/>
        <v>19187240</v>
      </c>
      <c r="I60" s="71">
        <f t="shared" si="12"/>
        <v>17411466</v>
      </c>
      <c r="J60" s="67">
        <f t="shared" si="12"/>
        <v>18214691</v>
      </c>
      <c r="K60" s="68">
        <f t="shared" si="12"/>
        <v>19055224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12277788</v>
      </c>
      <c r="D70" s="55">
        <v>14390153</v>
      </c>
      <c r="E70" s="56">
        <v>14646341</v>
      </c>
      <c r="F70" s="57">
        <v>15828366</v>
      </c>
      <c r="G70" s="55">
        <v>15828366</v>
      </c>
      <c r="H70" s="58">
        <v>15227011</v>
      </c>
      <c r="I70" s="59">
        <v>17411204</v>
      </c>
      <c r="J70" s="55">
        <v>18212119</v>
      </c>
      <c r="K70" s="56">
        <v>19049876</v>
      </c>
    </row>
    <row r="71" spans="1:11" ht="13.5" x14ac:dyDescent="0.25">
      <c r="A71" s="24" t="s">
        <v>82</v>
      </c>
      <c r="B71" s="12" t="s">
        <v>20</v>
      </c>
      <c r="C71" s="55">
        <v>36336097</v>
      </c>
      <c r="D71" s="55">
        <v>37755055</v>
      </c>
      <c r="E71" s="56">
        <v>39468582</v>
      </c>
      <c r="F71" s="57">
        <v>83785616</v>
      </c>
      <c r="G71" s="55">
        <v>83785616</v>
      </c>
      <c r="H71" s="58">
        <v>37055314</v>
      </c>
      <c r="I71" s="59">
        <v>92164178</v>
      </c>
      <c r="J71" s="55">
        <v>96403731</v>
      </c>
      <c r="K71" s="56">
        <v>100838302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48613885</v>
      </c>
      <c r="D79" s="88">
        <f t="shared" ref="D79:K79" si="13">SUM(D70:D78)</f>
        <v>52145208</v>
      </c>
      <c r="E79" s="89">
        <f t="shared" si="13"/>
        <v>54114923</v>
      </c>
      <c r="F79" s="90">
        <f t="shared" si="13"/>
        <v>99613982</v>
      </c>
      <c r="G79" s="88">
        <f t="shared" si="13"/>
        <v>99613982</v>
      </c>
      <c r="H79" s="91">
        <f t="shared" si="13"/>
        <v>52282325</v>
      </c>
      <c r="I79" s="92">
        <f t="shared" si="13"/>
        <v>109575382</v>
      </c>
      <c r="J79" s="88">
        <f t="shared" si="13"/>
        <v>114615850</v>
      </c>
      <c r="K79" s="89">
        <f t="shared" si="13"/>
        <v>119888178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143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24566210</v>
      </c>
      <c r="D55" s="55">
        <v>21836696</v>
      </c>
      <c r="E55" s="56">
        <v>8118400</v>
      </c>
      <c r="F55" s="57">
        <v>31403295</v>
      </c>
      <c r="G55" s="55">
        <v>31403295</v>
      </c>
      <c r="H55" s="58">
        <v>1092896</v>
      </c>
      <c r="I55" s="59">
        <v>20412142</v>
      </c>
      <c r="J55" s="55">
        <v>21024506</v>
      </c>
      <c r="K55" s="56">
        <v>21655241</v>
      </c>
    </row>
    <row r="56" spans="1:11" ht="13.5" x14ac:dyDescent="0.25">
      <c r="A56" s="24" t="s">
        <v>66</v>
      </c>
      <c r="B56" s="12" t="s">
        <v>20</v>
      </c>
      <c r="C56" s="55">
        <v>9570022</v>
      </c>
      <c r="D56" s="55">
        <v>10949862</v>
      </c>
      <c r="E56" s="56">
        <v>9131249</v>
      </c>
      <c r="F56" s="57">
        <v>11049307</v>
      </c>
      <c r="G56" s="55">
        <v>11049307</v>
      </c>
      <c r="H56" s="58">
        <v>7724874</v>
      </c>
      <c r="I56" s="59">
        <v>11380786</v>
      </c>
      <c r="J56" s="55">
        <v>11722210</v>
      </c>
      <c r="K56" s="56">
        <v>12073876</v>
      </c>
    </row>
    <row r="57" spans="1:11" ht="13.5" x14ac:dyDescent="0.25">
      <c r="A57" s="24" t="s">
        <v>67</v>
      </c>
      <c r="B57" s="12" t="s">
        <v>20</v>
      </c>
      <c r="C57" s="55">
        <v>4066549</v>
      </c>
      <c r="D57" s="55">
        <v>4841134</v>
      </c>
      <c r="E57" s="56">
        <v>4067630</v>
      </c>
      <c r="F57" s="57">
        <v>5140508</v>
      </c>
      <c r="G57" s="55">
        <v>5140508</v>
      </c>
      <c r="H57" s="58">
        <v>4308873</v>
      </c>
      <c r="I57" s="59">
        <v>5140508</v>
      </c>
      <c r="J57" s="55">
        <v>5294723</v>
      </c>
      <c r="K57" s="56">
        <v>5453565</v>
      </c>
    </row>
    <row r="58" spans="1:11" ht="13.5" x14ac:dyDescent="0.25">
      <c r="A58" s="24" t="s">
        <v>68</v>
      </c>
      <c r="B58" s="12" t="s">
        <v>20</v>
      </c>
      <c r="C58" s="55">
        <v>11234002</v>
      </c>
      <c r="D58" s="55">
        <v>12821581</v>
      </c>
      <c r="E58" s="56">
        <v>10541663</v>
      </c>
      <c r="F58" s="57">
        <v>12793935</v>
      </c>
      <c r="G58" s="55">
        <v>12793935</v>
      </c>
      <c r="H58" s="58">
        <v>8914888</v>
      </c>
      <c r="I58" s="59">
        <v>13177753</v>
      </c>
      <c r="J58" s="55">
        <v>13573086</v>
      </c>
      <c r="K58" s="56">
        <v>13980278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49436783</v>
      </c>
      <c r="D60" s="67">
        <f t="shared" ref="D60:K60" si="12">SUM(D55:D59)</f>
        <v>50449273</v>
      </c>
      <c r="E60" s="68">
        <f t="shared" si="12"/>
        <v>31858942</v>
      </c>
      <c r="F60" s="69">
        <f t="shared" si="12"/>
        <v>60387045</v>
      </c>
      <c r="G60" s="67">
        <f t="shared" si="12"/>
        <v>60387045</v>
      </c>
      <c r="H60" s="70">
        <f t="shared" si="12"/>
        <v>22041531</v>
      </c>
      <c r="I60" s="71">
        <f t="shared" si="12"/>
        <v>50111189</v>
      </c>
      <c r="J60" s="67">
        <f t="shared" si="12"/>
        <v>51614525</v>
      </c>
      <c r="K60" s="68">
        <f t="shared" si="12"/>
        <v>53162960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834112</v>
      </c>
      <c r="D71" s="55">
        <v>885053</v>
      </c>
      <c r="E71" s="56">
        <v>720295</v>
      </c>
      <c r="F71" s="57">
        <v>37474500</v>
      </c>
      <c r="G71" s="55">
        <v>37474500</v>
      </c>
      <c r="H71" s="58">
        <v>653612</v>
      </c>
      <c r="I71" s="59">
        <v>39348225</v>
      </c>
      <c r="J71" s="55">
        <v>41315636</v>
      </c>
      <c r="K71" s="56">
        <v>43381418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834112</v>
      </c>
      <c r="D79" s="88">
        <f t="shared" ref="D79:K79" si="13">SUM(D70:D78)</f>
        <v>885053</v>
      </c>
      <c r="E79" s="89">
        <f t="shared" si="13"/>
        <v>720295</v>
      </c>
      <c r="F79" s="90">
        <f t="shared" si="13"/>
        <v>37474500</v>
      </c>
      <c r="G79" s="88">
        <f t="shared" si="13"/>
        <v>37474500</v>
      </c>
      <c r="H79" s="91">
        <f t="shared" si="13"/>
        <v>653612</v>
      </c>
      <c r="I79" s="92">
        <f t="shared" si="13"/>
        <v>39348225</v>
      </c>
      <c r="J79" s="88">
        <f t="shared" si="13"/>
        <v>41315636</v>
      </c>
      <c r="K79" s="89">
        <f t="shared" si="13"/>
        <v>43381418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144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120</v>
      </c>
      <c r="D6" s="19"/>
      <c r="E6" s="20"/>
      <c r="F6" s="21">
        <v>120</v>
      </c>
      <c r="G6" s="19">
        <v>120</v>
      </c>
      <c r="H6" s="22">
        <v>120</v>
      </c>
      <c r="I6" s="23">
        <v>1200</v>
      </c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120</v>
      </c>
      <c r="D10" s="26">
        <f t="shared" ref="D10:K10" si="0">SUM(D6:D9)</f>
        <v>0</v>
      </c>
      <c r="E10" s="27">
        <f t="shared" si="0"/>
        <v>0</v>
      </c>
      <c r="F10" s="28">
        <f t="shared" si="0"/>
        <v>120</v>
      </c>
      <c r="G10" s="26">
        <f t="shared" si="0"/>
        <v>120</v>
      </c>
      <c r="H10" s="29">
        <f t="shared" si="0"/>
        <v>120</v>
      </c>
      <c r="I10" s="30">
        <f t="shared" si="0"/>
        <v>1200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120</v>
      </c>
      <c r="D15" s="37">
        <f t="shared" ref="D15:K15" si="2">+D10+D14</f>
        <v>0</v>
      </c>
      <c r="E15" s="38">
        <f t="shared" si="2"/>
        <v>0</v>
      </c>
      <c r="F15" s="39">
        <f t="shared" si="2"/>
        <v>120</v>
      </c>
      <c r="G15" s="37">
        <f t="shared" si="2"/>
        <v>120</v>
      </c>
      <c r="H15" s="40">
        <f t="shared" si="2"/>
        <v>120</v>
      </c>
      <c r="I15" s="41">
        <f t="shared" si="2"/>
        <v>1200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268135</v>
      </c>
      <c r="D55" s="55">
        <v>864325</v>
      </c>
      <c r="E55" s="56">
        <v>1694995</v>
      </c>
      <c r="F55" s="57">
        <v>2035200</v>
      </c>
      <c r="G55" s="55">
        <v>2035200</v>
      </c>
      <c r="H55" s="58">
        <v>1815213</v>
      </c>
      <c r="I55" s="59">
        <v>2157312</v>
      </c>
      <c r="J55" s="55">
        <v>2286750</v>
      </c>
      <c r="K55" s="56">
        <v>2423955</v>
      </c>
    </row>
    <row r="56" spans="1:11" ht="13.5" x14ac:dyDescent="0.25">
      <c r="A56" s="24" t="s">
        <v>66</v>
      </c>
      <c r="B56" s="12" t="s">
        <v>20</v>
      </c>
      <c r="C56" s="55">
        <v>684954</v>
      </c>
      <c r="D56" s="55">
        <v>1661960</v>
      </c>
      <c r="E56" s="56">
        <v>3920681</v>
      </c>
      <c r="F56" s="57">
        <v>4528320</v>
      </c>
      <c r="G56" s="55">
        <v>4528320</v>
      </c>
      <c r="H56" s="58">
        <v>3945579</v>
      </c>
      <c r="I56" s="59">
        <v>4800019</v>
      </c>
      <c r="J56" s="55">
        <v>5088020</v>
      </c>
      <c r="K56" s="56">
        <v>5393301</v>
      </c>
    </row>
    <row r="57" spans="1:11" ht="13.5" x14ac:dyDescent="0.25">
      <c r="A57" s="24" t="s">
        <v>67</v>
      </c>
      <c r="B57" s="12" t="s">
        <v>20</v>
      </c>
      <c r="C57" s="55">
        <v>2529</v>
      </c>
      <c r="D57" s="55">
        <v>3863</v>
      </c>
      <c r="E57" s="56">
        <v>-190573981</v>
      </c>
      <c r="F57" s="57">
        <v>4834200</v>
      </c>
      <c r="G57" s="55">
        <v>8256147</v>
      </c>
      <c r="H57" s="58">
        <v>6673015</v>
      </c>
      <c r="I57" s="59">
        <v>10838821</v>
      </c>
      <c r="J57" s="55">
        <v>11489150</v>
      </c>
      <c r="K57" s="56">
        <v>12178499</v>
      </c>
    </row>
    <row r="58" spans="1:11" ht="13.5" x14ac:dyDescent="0.25">
      <c r="A58" s="24" t="s">
        <v>68</v>
      </c>
      <c r="B58" s="12" t="s">
        <v>20</v>
      </c>
      <c r="C58" s="55">
        <v>712900</v>
      </c>
      <c r="D58" s="55">
        <v>2123807</v>
      </c>
      <c r="E58" s="56">
        <v>4763555</v>
      </c>
      <c r="F58" s="57">
        <v>5495305</v>
      </c>
      <c r="G58" s="55">
        <v>5495305</v>
      </c>
      <c r="H58" s="58">
        <v>4971528</v>
      </c>
      <c r="I58" s="59">
        <v>5824742</v>
      </c>
      <c r="J58" s="55">
        <v>6174226</v>
      </c>
      <c r="K58" s="56">
        <v>6544680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1668518</v>
      </c>
      <c r="D60" s="67">
        <f t="shared" ref="D60:K60" si="12">SUM(D55:D59)</f>
        <v>4653955</v>
      </c>
      <c r="E60" s="68">
        <f t="shared" si="12"/>
        <v>-180194750</v>
      </c>
      <c r="F60" s="69">
        <f t="shared" si="12"/>
        <v>16893025</v>
      </c>
      <c r="G60" s="67">
        <f t="shared" si="12"/>
        <v>20314972</v>
      </c>
      <c r="H60" s="70">
        <f t="shared" si="12"/>
        <v>17405335</v>
      </c>
      <c r="I60" s="71">
        <f t="shared" si="12"/>
        <v>23620894</v>
      </c>
      <c r="J60" s="67">
        <f t="shared" si="12"/>
        <v>25038146</v>
      </c>
      <c r="K60" s="68">
        <f t="shared" si="12"/>
        <v>26540435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205438705</v>
      </c>
      <c r="D70" s="55">
        <v>80202333</v>
      </c>
      <c r="E70" s="56">
        <v>135508512</v>
      </c>
      <c r="F70" s="57">
        <v>159953928</v>
      </c>
      <c r="G70" s="55">
        <v>15611460</v>
      </c>
      <c r="H70" s="58">
        <v>15627493</v>
      </c>
      <c r="I70" s="59">
        <v>16554221</v>
      </c>
      <c r="J70" s="55">
        <v>17547475</v>
      </c>
      <c r="K70" s="56">
        <v>18600323</v>
      </c>
    </row>
    <row r="71" spans="1:11" ht="13.5" x14ac:dyDescent="0.25">
      <c r="A71" s="24" t="s">
        <v>82</v>
      </c>
      <c r="B71" s="12" t="s">
        <v>20</v>
      </c>
      <c r="C71" s="55">
        <v>2650613555</v>
      </c>
      <c r="D71" s="55">
        <v>2237819032</v>
      </c>
      <c r="E71" s="56">
        <v>2242405889</v>
      </c>
      <c r="F71" s="57">
        <v>2584128289</v>
      </c>
      <c r="G71" s="55">
        <v>64421153</v>
      </c>
      <c r="H71" s="58">
        <v>49356048</v>
      </c>
      <c r="I71" s="59">
        <v>52968812</v>
      </c>
      <c r="J71" s="55">
        <v>56146940</v>
      </c>
      <c r="K71" s="56">
        <v>59515757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2856052260</v>
      </c>
      <c r="D79" s="88">
        <f t="shared" ref="D79:K79" si="13">SUM(D70:D78)</f>
        <v>2318021365</v>
      </c>
      <c r="E79" s="89">
        <f t="shared" si="13"/>
        <v>2377914401</v>
      </c>
      <c r="F79" s="90">
        <f t="shared" si="13"/>
        <v>2744082217</v>
      </c>
      <c r="G79" s="88">
        <f t="shared" si="13"/>
        <v>80032613</v>
      </c>
      <c r="H79" s="91">
        <f t="shared" si="13"/>
        <v>64983541</v>
      </c>
      <c r="I79" s="92">
        <f t="shared" si="13"/>
        <v>69523033</v>
      </c>
      <c r="J79" s="88">
        <f t="shared" si="13"/>
        <v>73694415</v>
      </c>
      <c r="K79" s="89">
        <f t="shared" si="13"/>
        <v>78116080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145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>
        <v>2199297</v>
      </c>
      <c r="H55" s="58">
        <v>1196145</v>
      </c>
      <c r="I55" s="59">
        <v>2199297</v>
      </c>
      <c r="J55" s="55">
        <v>2300465</v>
      </c>
      <c r="K55" s="56">
        <v>2403986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>
        <v>2706542</v>
      </c>
      <c r="H56" s="58">
        <v>3223736</v>
      </c>
      <c r="I56" s="59">
        <v>2839162</v>
      </c>
      <c r="J56" s="55">
        <v>2969764</v>
      </c>
      <c r="K56" s="56">
        <v>3103403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>
        <v>3053162</v>
      </c>
      <c r="H58" s="58">
        <v>2999294</v>
      </c>
      <c r="I58" s="59">
        <v>3053163</v>
      </c>
      <c r="J58" s="55">
        <v>3193608</v>
      </c>
      <c r="K58" s="56">
        <v>3337320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7959001</v>
      </c>
      <c r="H60" s="70">
        <f t="shared" si="12"/>
        <v>7419175</v>
      </c>
      <c r="I60" s="71">
        <f t="shared" si="12"/>
        <v>8091622</v>
      </c>
      <c r="J60" s="67">
        <f t="shared" si="12"/>
        <v>8463837</v>
      </c>
      <c r="K60" s="68">
        <f t="shared" si="12"/>
        <v>8844709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>
        <v>687327</v>
      </c>
      <c r="F71" s="57"/>
      <c r="G71" s="55"/>
      <c r="H71" s="58"/>
      <c r="I71" s="59">
        <v>2067168</v>
      </c>
      <c r="J71" s="55">
        <v>2162258</v>
      </c>
      <c r="K71" s="56">
        <v>2259559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687327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2067168</v>
      </c>
      <c r="J79" s="88">
        <f t="shared" si="13"/>
        <v>2162258</v>
      </c>
      <c r="K79" s="89">
        <f t="shared" si="13"/>
        <v>2259559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146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12423</v>
      </c>
      <c r="D6" s="19">
        <v>12423</v>
      </c>
      <c r="E6" s="20">
        <v>12423</v>
      </c>
      <c r="F6" s="21">
        <v>12423</v>
      </c>
      <c r="G6" s="19">
        <v>12423</v>
      </c>
      <c r="H6" s="22">
        <v>12423</v>
      </c>
      <c r="I6" s="23">
        <v>13423</v>
      </c>
      <c r="J6" s="19">
        <v>14423</v>
      </c>
      <c r="K6" s="20">
        <v>15423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12423</v>
      </c>
      <c r="D10" s="26">
        <f t="shared" ref="D10:K10" si="0">SUM(D6:D9)</f>
        <v>12423</v>
      </c>
      <c r="E10" s="27">
        <f t="shared" si="0"/>
        <v>12423</v>
      </c>
      <c r="F10" s="28">
        <f t="shared" si="0"/>
        <v>12423</v>
      </c>
      <c r="G10" s="26">
        <f t="shared" si="0"/>
        <v>12423</v>
      </c>
      <c r="H10" s="29">
        <f t="shared" si="0"/>
        <v>12423</v>
      </c>
      <c r="I10" s="30">
        <f t="shared" si="0"/>
        <v>13423</v>
      </c>
      <c r="J10" s="26">
        <f t="shared" si="0"/>
        <v>14423</v>
      </c>
      <c r="K10" s="27">
        <f t="shared" si="0"/>
        <v>15423</v>
      </c>
    </row>
    <row r="11" spans="1:11" ht="13.5" x14ac:dyDescent="0.25">
      <c r="A11" s="24" t="s">
        <v>28</v>
      </c>
      <c r="B11" s="12" t="s">
        <v>29</v>
      </c>
      <c r="C11" s="19">
        <v>5919744</v>
      </c>
      <c r="D11" s="19">
        <v>6610353</v>
      </c>
      <c r="E11" s="20">
        <v>6610353</v>
      </c>
      <c r="F11" s="21">
        <v>6610353</v>
      </c>
      <c r="G11" s="19">
        <v>6610353</v>
      </c>
      <c r="H11" s="22">
        <v>928271</v>
      </c>
      <c r="I11" s="23">
        <v>970972</v>
      </c>
      <c r="J11" s="19">
        <v>1015637</v>
      </c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5919744</v>
      </c>
      <c r="D14" s="31">
        <f t="shared" ref="D14:K14" si="1">SUM(D11:D13)</f>
        <v>6610353</v>
      </c>
      <c r="E14" s="32">
        <f t="shared" si="1"/>
        <v>6610353</v>
      </c>
      <c r="F14" s="33">
        <f t="shared" si="1"/>
        <v>6610353</v>
      </c>
      <c r="G14" s="31">
        <f t="shared" si="1"/>
        <v>6610353</v>
      </c>
      <c r="H14" s="34">
        <f t="shared" si="1"/>
        <v>928271</v>
      </c>
      <c r="I14" s="35">
        <f t="shared" si="1"/>
        <v>970972</v>
      </c>
      <c r="J14" s="31">
        <f t="shared" si="1"/>
        <v>1015637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5932167</v>
      </c>
      <c r="D15" s="37">
        <f t="shared" ref="D15:K15" si="2">+D10+D14</f>
        <v>6622776</v>
      </c>
      <c r="E15" s="38">
        <f t="shared" si="2"/>
        <v>6622776</v>
      </c>
      <c r="F15" s="39">
        <f t="shared" si="2"/>
        <v>6622776</v>
      </c>
      <c r="G15" s="37">
        <f t="shared" si="2"/>
        <v>6622776</v>
      </c>
      <c r="H15" s="40">
        <f t="shared" si="2"/>
        <v>940694</v>
      </c>
      <c r="I15" s="41">
        <f t="shared" si="2"/>
        <v>984395</v>
      </c>
      <c r="J15" s="37">
        <f t="shared" si="2"/>
        <v>1030060</v>
      </c>
      <c r="K15" s="38">
        <f t="shared" si="2"/>
        <v>15423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12071</v>
      </c>
      <c r="D17" s="19">
        <v>12071</v>
      </c>
      <c r="E17" s="20">
        <v>12071</v>
      </c>
      <c r="F17" s="21">
        <v>12071</v>
      </c>
      <c r="G17" s="19">
        <v>12071</v>
      </c>
      <c r="H17" s="22">
        <v>12071</v>
      </c>
      <c r="I17" s="23">
        <v>12071</v>
      </c>
      <c r="J17" s="19">
        <v>12071</v>
      </c>
      <c r="K17" s="20">
        <v>12071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12071</v>
      </c>
      <c r="D22" s="26">
        <f t="shared" ref="D22:K22" si="3">SUM(D17:D21)</f>
        <v>12071</v>
      </c>
      <c r="E22" s="27">
        <f t="shared" si="3"/>
        <v>12071</v>
      </c>
      <c r="F22" s="28">
        <f t="shared" si="3"/>
        <v>12071</v>
      </c>
      <c r="G22" s="26">
        <f t="shared" si="3"/>
        <v>12071</v>
      </c>
      <c r="H22" s="29">
        <f t="shared" si="3"/>
        <v>12071</v>
      </c>
      <c r="I22" s="30">
        <f t="shared" si="3"/>
        <v>12071</v>
      </c>
      <c r="J22" s="26">
        <f t="shared" si="3"/>
        <v>12071</v>
      </c>
      <c r="K22" s="27">
        <f t="shared" si="3"/>
        <v>12071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12071</v>
      </c>
      <c r="D27" s="37">
        <f t="shared" ref="D27:K27" si="5">+D22+D26</f>
        <v>12071</v>
      </c>
      <c r="E27" s="38">
        <f t="shared" si="5"/>
        <v>12071</v>
      </c>
      <c r="F27" s="39">
        <f t="shared" si="5"/>
        <v>12071</v>
      </c>
      <c r="G27" s="37">
        <f t="shared" si="5"/>
        <v>12071</v>
      </c>
      <c r="H27" s="40">
        <f t="shared" si="5"/>
        <v>12071</v>
      </c>
      <c r="I27" s="41">
        <f t="shared" si="5"/>
        <v>12071</v>
      </c>
      <c r="J27" s="37">
        <f t="shared" si="5"/>
        <v>12071</v>
      </c>
      <c r="K27" s="38">
        <f t="shared" si="5"/>
        <v>12071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2139000</v>
      </c>
      <c r="D29" s="19">
        <v>2139000</v>
      </c>
      <c r="E29" s="20">
        <v>2139000</v>
      </c>
      <c r="F29" s="21">
        <v>2139000</v>
      </c>
      <c r="G29" s="19">
        <v>2139000</v>
      </c>
      <c r="H29" s="22">
        <v>2139000</v>
      </c>
      <c r="I29" s="23">
        <v>2139000</v>
      </c>
      <c r="J29" s="19">
        <v>2139000</v>
      </c>
      <c r="K29" s="20">
        <v>2139000</v>
      </c>
    </row>
    <row r="30" spans="1:11" ht="13.5" x14ac:dyDescent="0.25">
      <c r="A30" s="24" t="s">
        <v>46</v>
      </c>
      <c r="B30" s="12" t="s">
        <v>20</v>
      </c>
      <c r="C30" s="19">
        <v>12000</v>
      </c>
      <c r="D30" s="19">
        <v>12000</v>
      </c>
      <c r="E30" s="20">
        <v>12000</v>
      </c>
      <c r="F30" s="21">
        <v>12000</v>
      </c>
      <c r="G30" s="19">
        <v>12000</v>
      </c>
      <c r="H30" s="22">
        <v>12000</v>
      </c>
      <c r="I30" s="23">
        <v>12000</v>
      </c>
      <c r="J30" s="19">
        <v>12000</v>
      </c>
      <c r="K30" s="20">
        <v>12000</v>
      </c>
    </row>
    <row r="31" spans="1:11" ht="13.5" x14ac:dyDescent="0.25">
      <c r="A31" s="25" t="s">
        <v>27</v>
      </c>
      <c r="B31" s="12" t="s">
        <v>20</v>
      </c>
      <c r="C31" s="26">
        <f>SUM(C29:C30)</f>
        <v>2151000</v>
      </c>
      <c r="D31" s="26">
        <f t="shared" ref="D31:K31" si="6">SUM(D29:D30)</f>
        <v>2151000</v>
      </c>
      <c r="E31" s="27">
        <f t="shared" si="6"/>
        <v>2151000</v>
      </c>
      <c r="F31" s="28">
        <f t="shared" si="6"/>
        <v>2151000</v>
      </c>
      <c r="G31" s="26">
        <f t="shared" si="6"/>
        <v>2151000</v>
      </c>
      <c r="H31" s="29">
        <f t="shared" si="6"/>
        <v>2151000</v>
      </c>
      <c r="I31" s="30">
        <f t="shared" si="6"/>
        <v>2151000</v>
      </c>
      <c r="J31" s="26">
        <f t="shared" si="6"/>
        <v>2151000</v>
      </c>
      <c r="K31" s="27">
        <f t="shared" si="6"/>
        <v>2151000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2151000</v>
      </c>
      <c r="D36" s="37">
        <f t="shared" ref="D36:K36" si="8">+D31+D35</f>
        <v>2151000</v>
      </c>
      <c r="E36" s="38">
        <f t="shared" si="8"/>
        <v>2151000</v>
      </c>
      <c r="F36" s="39">
        <f t="shared" si="8"/>
        <v>2151000</v>
      </c>
      <c r="G36" s="37">
        <f t="shared" si="8"/>
        <v>2151000</v>
      </c>
      <c r="H36" s="40">
        <f t="shared" si="8"/>
        <v>2151000</v>
      </c>
      <c r="I36" s="41">
        <f t="shared" si="8"/>
        <v>2151000</v>
      </c>
      <c r="J36" s="37">
        <f t="shared" si="8"/>
        <v>2151000</v>
      </c>
      <c r="K36" s="38">
        <f t="shared" si="8"/>
        <v>2151000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400</v>
      </c>
      <c r="D49" s="19">
        <v>400</v>
      </c>
      <c r="E49" s="50">
        <v>400</v>
      </c>
      <c r="F49" s="23">
        <v>400</v>
      </c>
      <c r="G49" s="19">
        <v>400</v>
      </c>
      <c r="H49" s="50">
        <v>400</v>
      </c>
      <c r="I49" s="23">
        <v>400</v>
      </c>
      <c r="J49" s="19">
        <v>400</v>
      </c>
      <c r="K49" s="50">
        <v>400</v>
      </c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>
        <v>110</v>
      </c>
      <c r="D51" s="19">
        <v>110</v>
      </c>
      <c r="E51" s="50">
        <v>110</v>
      </c>
      <c r="F51" s="23">
        <v>110</v>
      </c>
      <c r="G51" s="19">
        <v>110</v>
      </c>
      <c r="H51" s="50">
        <v>110</v>
      </c>
      <c r="I51" s="23">
        <v>110</v>
      </c>
      <c r="J51" s="19">
        <v>110</v>
      </c>
      <c r="K51" s="50">
        <v>110</v>
      </c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>
        <v>-1270253</v>
      </c>
      <c r="F55" s="57"/>
      <c r="G55" s="55">
        <v>4051200</v>
      </c>
      <c r="H55" s="58">
        <v>-373963</v>
      </c>
      <c r="I55" s="59">
        <v>5063196</v>
      </c>
      <c r="J55" s="55">
        <v>6852576</v>
      </c>
      <c r="K55" s="56">
        <v>7167804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>
        <v>4416000</v>
      </c>
      <c r="G56" s="55">
        <v>4416000</v>
      </c>
      <c r="H56" s="58">
        <v>2128171</v>
      </c>
      <c r="I56" s="59">
        <v>416004</v>
      </c>
      <c r="J56" s="55">
        <v>4619160</v>
      </c>
      <c r="K56" s="56">
        <v>4831656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>
        <v>-17650518</v>
      </c>
      <c r="F57" s="57"/>
      <c r="G57" s="55">
        <v>4000000</v>
      </c>
      <c r="H57" s="58">
        <v>-10396958</v>
      </c>
      <c r="I57" s="59">
        <v>8900016</v>
      </c>
      <c r="J57" s="55">
        <v>8263416</v>
      </c>
      <c r="K57" s="56">
        <v>8643540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>
        <v>806341</v>
      </c>
      <c r="F58" s="57">
        <v>3700000</v>
      </c>
      <c r="G58" s="55">
        <v>3700000</v>
      </c>
      <c r="H58" s="58">
        <v>1375852</v>
      </c>
      <c r="I58" s="59">
        <v>3855612</v>
      </c>
      <c r="J58" s="55">
        <v>5962224</v>
      </c>
      <c r="K58" s="56">
        <v>6236496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-18114430</v>
      </c>
      <c r="F60" s="69">
        <f t="shared" si="12"/>
        <v>8116000</v>
      </c>
      <c r="G60" s="67">
        <f t="shared" si="12"/>
        <v>16167200</v>
      </c>
      <c r="H60" s="70">
        <f t="shared" si="12"/>
        <v>-7266898</v>
      </c>
      <c r="I60" s="71">
        <f t="shared" si="12"/>
        <v>18234828</v>
      </c>
      <c r="J60" s="67">
        <f t="shared" si="12"/>
        <v>25697376</v>
      </c>
      <c r="K60" s="68">
        <f t="shared" si="12"/>
        <v>26879496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80000</v>
      </c>
      <c r="D63" s="19">
        <v>80000</v>
      </c>
      <c r="E63" s="20">
        <v>80000</v>
      </c>
      <c r="F63" s="78">
        <v>80000</v>
      </c>
      <c r="G63" s="19">
        <v>80000</v>
      </c>
      <c r="H63" s="22">
        <v>80000</v>
      </c>
      <c r="I63" s="23">
        <v>80000</v>
      </c>
      <c r="J63" s="19">
        <v>80000</v>
      </c>
      <c r="K63" s="20">
        <v>80000</v>
      </c>
    </row>
    <row r="64" spans="1:11" ht="13.5" x14ac:dyDescent="0.25">
      <c r="A64" s="24" t="s">
        <v>74</v>
      </c>
      <c r="B64" s="12" t="s">
        <v>20</v>
      </c>
      <c r="C64" s="19">
        <v>158</v>
      </c>
      <c r="D64" s="79">
        <v>168</v>
      </c>
      <c r="E64" s="80">
        <v>168</v>
      </c>
      <c r="F64" s="78">
        <v>176</v>
      </c>
      <c r="G64" s="79">
        <v>176</v>
      </c>
      <c r="H64" s="81">
        <v>176</v>
      </c>
      <c r="I64" s="82">
        <v>186</v>
      </c>
      <c r="J64" s="19">
        <v>195</v>
      </c>
      <c r="K64" s="20">
        <v>204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>
        <v>170</v>
      </c>
      <c r="D66" s="19">
        <v>181</v>
      </c>
      <c r="E66" s="20">
        <v>181</v>
      </c>
      <c r="F66" s="78">
        <v>190</v>
      </c>
      <c r="G66" s="79">
        <v>190</v>
      </c>
      <c r="H66" s="81">
        <v>190</v>
      </c>
      <c r="I66" s="23">
        <v>200</v>
      </c>
      <c r="J66" s="19">
        <v>210</v>
      </c>
      <c r="K66" s="20">
        <v>219</v>
      </c>
    </row>
    <row r="67" spans="1:11" ht="13.5" x14ac:dyDescent="0.25">
      <c r="A67" s="24" t="s">
        <v>77</v>
      </c>
      <c r="B67" s="12" t="s">
        <v>20</v>
      </c>
      <c r="C67" s="19">
        <v>100</v>
      </c>
      <c r="D67" s="79">
        <v>45</v>
      </c>
      <c r="E67" s="80">
        <v>45</v>
      </c>
      <c r="F67" s="78">
        <v>45</v>
      </c>
      <c r="G67" s="79">
        <v>45</v>
      </c>
      <c r="H67" s="81">
        <v>45</v>
      </c>
      <c r="I67" s="82">
        <v>45</v>
      </c>
      <c r="J67" s="19">
        <v>47</v>
      </c>
      <c r="K67" s="20">
        <v>49</v>
      </c>
    </row>
    <row r="68" spans="1:11" ht="13.5" x14ac:dyDescent="0.25">
      <c r="A68" s="52" t="s">
        <v>78</v>
      </c>
      <c r="B68" s="48" t="s">
        <v>20</v>
      </c>
      <c r="C68" s="42">
        <v>110</v>
      </c>
      <c r="D68" s="42">
        <v>117</v>
      </c>
      <c r="E68" s="43">
        <v>117</v>
      </c>
      <c r="F68" s="83">
        <v>123</v>
      </c>
      <c r="G68" s="84">
        <v>123</v>
      </c>
      <c r="H68" s="85">
        <v>123</v>
      </c>
      <c r="I68" s="46">
        <v>130</v>
      </c>
      <c r="J68" s="42">
        <v>136</v>
      </c>
      <c r="K68" s="43">
        <v>142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>
        <v>1460644</v>
      </c>
      <c r="I70" s="59">
        <v>2440632</v>
      </c>
      <c r="J70" s="55">
        <v>2552916</v>
      </c>
      <c r="K70" s="56">
        <v>2670360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>
        <v>-2909</v>
      </c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>
        <v>4051200</v>
      </c>
      <c r="G72" s="55"/>
      <c r="H72" s="58">
        <v>32567</v>
      </c>
      <c r="I72" s="59">
        <v>5000004</v>
      </c>
      <c r="J72" s="55">
        <v>5230008</v>
      </c>
      <c r="K72" s="56">
        <v>5470596</v>
      </c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4051200</v>
      </c>
      <c r="G79" s="88">
        <f t="shared" si="13"/>
        <v>0</v>
      </c>
      <c r="H79" s="91">
        <f t="shared" si="13"/>
        <v>1490302</v>
      </c>
      <c r="I79" s="92">
        <f t="shared" si="13"/>
        <v>7440636</v>
      </c>
      <c r="J79" s="88">
        <f t="shared" si="13"/>
        <v>7782924</v>
      </c>
      <c r="K79" s="89">
        <f t="shared" si="13"/>
        <v>8140956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147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148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24262795</v>
      </c>
      <c r="D55" s="55">
        <v>26251881</v>
      </c>
      <c r="E55" s="56">
        <v>25396854</v>
      </c>
      <c r="F55" s="57">
        <v>29050984</v>
      </c>
      <c r="G55" s="55">
        <v>29050984</v>
      </c>
      <c r="H55" s="58">
        <v>28651765</v>
      </c>
      <c r="I55" s="59">
        <v>30474482</v>
      </c>
      <c r="J55" s="55">
        <v>31876307</v>
      </c>
      <c r="K55" s="56">
        <v>33342618</v>
      </c>
    </row>
    <row r="56" spans="1:11" ht="13.5" x14ac:dyDescent="0.25">
      <c r="A56" s="24" t="s">
        <v>66</v>
      </c>
      <c r="B56" s="12" t="s">
        <v>20</v>
      </c>
      <c r="C56" s="55">
        <v>20043018</v>
      </c>
      <c r="D56" s="55">
        <v>21576620</v>
      </c>
      <c r="E56" s="56">
        <v>21287757</v>
      </c>
      <c r="F56" s="57">
        <v>24673810</v>
      </c>
      <c r="G56" s="55">
        <v>24673810</v>
      </c>
      <c r="H56" s="58">
        <v>22500131</v>
      </c>
      <c r="I56" s="59">
        <v>25882826</v>
      </c>
      <c r="J56" s="55">
        <v>27073435</v>
      </c>
      <c r="K56" s="56">
        <v>28318813</v>
      </c>
    </row>
    <row r="57" spans="1:11" ht="13.5" x14ac:dyDescent="0.25">
      <c r="A57" s="24" t="s">
        <v>67</v>
      </c>
      <c r="B57" s="12" t="s">
        <v>20</v>
      </c>
      <c r="C57" s="55">
        <v>7113096</v>
      </c>
      <c r="D57" s="55">
        <v>6974998</v>
      </c>
      <c r="E57" s="56">
        <v>6570344</v>
      </c>
      <c r="F57" s="57">
        <v>15867461</v>
      </c>
      <c r="G57" s="55">
        <v>17373849</v>
      </c>
      <c r="H57" s="58">
        <v>7391377</v>
      </c>
      <c r="I57" s="59">
        <v>18914394</v>
      </c>
      <c r="J57" s="55">
        <v>19784454</v>
      </c>
      <c r="K57" s="56">
        <v>20694539</v>
      </c>
    </row>
    <row r="58" spans="1:11" ht="13.5" x14ac:dyDescent="0.25">
      <c r="A58" s="24" t="s">
        <v>68</v>
      </c>
      <c r="B58" s="12" t="s">
        <v>20</v>
      </c>
      <c r="C58" s="55">
        <v>14959783</v>
      </c>
      <c r="D58" s="55">
        <v>16466839</v>
      </c>
      <c r="E58" s="56">
        <v>16278795</v>
      </c>
      <c r="F58" s="57">
        <v>18389258</v>
      </c>
      <c r="G58" s="55">
        <v>18389258</v>
      </c>
      <c r="H58" s="58">
        <v>17619101</v>
      </c>
      <c r="I58" s="59">
        <v>19290332</v>
      </c>
      <c r="J58" s="55">
        <v>20177686</v>
      </c>
      <c r="K58" s="56">
        <v>21105859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66378692</v>
      </c>
      <c r="D60" s="67">
        <f t="shared" ref="D60:K60" si="12">SUM(D55:D59)</f>
        <v>71270338</v>
      </c>
      <c r="E60" s="68">
        <f t="shared" si="12"/>
        <v>69533750</v>
      </c>
      <c r="F60" s="69">
        <f t="shared" si="12"/>
        <v>87981513</v>
      </c>
      <c r="G60" s="67">
        <f t="shared" si="12"/>
        <v>89487901</v>
      </c>
      <c r="H60" s="70">
        <f t="shared" si="12"/>
        <v>76162374</v>
      </c>
      <c r="I60" s="71">
        <f t="shared" si="12"/>
        <v>94562034</v>
      </c>
      <c r="J60" s="67">
        <f t="shared" si="12"/>
        <v>98911882</v>
      </c>
      <c r="K60" s="68">
        <f t="shared" si="12"/>
        <v>103461829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20307236</v>
      </c>
      <c r="D70" s="55">
        <v>29403465</v>
      </c>
      <c r="E70" s="56">
        <v>33760202</v>
      </c>
      <c r="F70" s="57">
        <v>35095254</v>
      </c>
      <c r="G70" s="55">
        <v>35473305</v>
      </c>
      <c r="H70" s="58">
        <v>36034677</v>
      </c>
      <c r="I70" s="59">
        <v>37211497</v>
      </c>
      <c r="J70" s="55">
        <v>38923225</v>
      </c>
      <c r="K70" s="56">
        <v>40713694</v>
      </c>
    </row>
    <row r="71" spans="1:11" ht="13.5" x14ac:dyDescent="0.25">
      <c r="A71" s="24" t="s">
        <v>82</v>
      </c>
      <c r="B71" s="12" t="s">
        <v>20</v>
      </c>
      <c r="C71" s="55">
        <v>776361</v>
      </c>
      <c r="D71" s="55">
        <v>1277540</v>
      </c>
      <c r="E71" s="56">
        <v>1442257</v>
      </c>
      <c r="F71" s="57">
        <v>1643089</v>
      </c>
      <c r="G71" s="55">
        <v>1265038</v>
      </c>
      <c r="H71" s="58">
        <v>1264889</v>
      </c>
      <c r="I71" s="59">
        <v>1327025</v>
      </c>
      <c r="J71" s="55">
        <v>1388067</v>
      </c>
      <c r="K71" s="56">
        <v>1451917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>
        <v>25991</v>
      </c>
      <c r="D74" s="55">
        <v>20895</v>
      </c>
      <c r="E74" s="56">
        <v>1257</v>
      </c>
      <c r="F74" s="57">
        <v>-1323</v>
      </c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21109588</v>
      </c>
      <c r="D79" s="88">
        <f t="shared" ref="D79:K79" si="13">SUM(D70:D78)</f>
        <v>30701900</v>
      </c>
      <c r="E79" s="89">
        <f t="shared" si="13"/>
        <v>35203716</v>
      </c>
      <c r="F79" s="90">
        <f t="shared" si="13"/>
        <v>36737020</v>
      </c>
      <c r="G79" s="88">
        <f t="shared" si="13"/>
        <v>36738343</v>
      </c>
      <c r="H79" s="91">
        <f t="shared" si="13"/>
        <v>37299566</v>
      </c>
      <c r="I79" s="92">
        <f t="shared" si="13"/>
        <v>38538522</v>
      </c>
      <c r="J79" s="88">
        <f t="shared" si="13"/>
        <v>40311292</v>
      </c>
      <c r="K79" s="89">
        <f t="shared" si="13"/>
        <v>42165611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149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9954080</v>
      </c>
      <c r="D55" s="55">
        <v>8707610</v>
      </c>
      <c r="E55" s="56">
        <v>12360032</v>
      </c>
      <c r="F55" s="57">
        <v>8587516</v>
      </c>
      <c r="G55" s="55">
        <v>8587516</v>
      </c>
      <c r="H55" s="58">
        <v>14933365</v>
      </c>
      <c r="I55" s="59">
        <v>14702544</v>
      </c>
      <c r="J55" s="55">
        <v>15378861</v>
      </c>
      <c r="K55" s="56">
        <v>16086289</v>
      </c>
    </row>
    <row r="56" spans="1:11" ht="13.5" x14ac:dyDescent="0.25">
      <c r="A56" s="24" t="s">
        <v>66</v>
      </c>
      <c r="B56" s="12" t="s">
        <v>20</v>
      </c>
      <c r="C56" s="55">
        <v>9919357</v>
      </c>
      <c r="D56" s="55">
        <v>5644770</v>
      </c>
      <c r="E56" s="56">
        <v>10899644</v>
      </c>
      <c r="F56" s="57">
        <v>14001665</v>
      </c>
      <c r="G56" s="55">
        <v>14001665</v>
      </c>
      <c r="H56" s="58">
        <v>14494358</v>
      </c>
      <c r="I56" s="59">
        <v>15964735</v>
      </c>
      <c r="J56" s="55">
        <v>16699113</v>
      </c>
      <c r="K56" s="56">
        <v>17467272</v>
      </c>
    </row>
    <row r="57" spans="1:11" ht="13.5" x14ac:dyDescent="0.25">
      <c r="A57" s="24" t="s">
        <v>67</v>
      </c>
      <c r="B57" s="12" t="s">
        <v>20</v>
      </c>
      <c r="C57" s="55">
        <v>160235</v>
      </c>
      <c r="D57" s="55">
        <v>156600</v>
      </c>
      <c r="E57" s="56">
        <v>268778</v>
      </c>
      <c r="F57" s="57">
        <v>-22468781</v>
      </c>
      <c r="G57" s="55">
        <v>1426768</v>
      </c>
      <c r="H57" s="58">
        <v>342365</v>
      </c>
      <c r="I57" s="59">
        <v>20788856</v>
      </c>
      <c r="J57" s="55">
        <v>21745139</v>
      </c>
      <c r="K57" s="56">
        <v>22745418</v>
      </c>
    </row>
    <row r="58" spans="1:11" ht="13.5" x14ac:dyDescent="0.25">
      <c r="A58" s="24" t="s">
        <v>68</v>
      </c>
      <c r="B58" s="12" t="s">
        <v>20</v>
      </c>
      <c r="C58" s="55">
        <v>10985362</v>
      </c>
      <c r="D58" s="55">
        <v>6361643</v>
      </c>
      <c r="E58" s="56">
        <v>12661541</v>
      </c>
      <c r="F58" s="57">
        <v>8782309</v>
      </c>
      <c r="G58" s="55">
        <v>8782309</v>
      </c>
      <c r="H58" s="58">
        <v>16773241</v>
      </c>
      <c r="I58" s="59">
        <v>18485201</v>
      </c>
      <c r="J58" s="55">
        <v>19335521</v>
      </c>
      <c r="K58" s="56">
        <v>20224955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31019034</v>
      </c>
      <c r="D60" s="67">
        <f t="shared" ref="D60:K60" si="12">SUM(D55:D59)</f>
        <v>20870623</v>
      </c>
      <c r="E60" s="68">
        <f t="shared" si="12"/>
        <v>36189995</v>
      </c>
      <c r="F60" s="69">
        <f t="shared" si="12"/>
        <v>8902709</v>
      </c>
      <c r="G60" s="67">
        <f t="shared" si="12"/>
        <v>32798258</v>
      </c>
      <c r="H60" s="70">
        <f t="shared" si="12"/>
        <v>46543329</v>
      </c>
      <c r="I60" s="71">
        <f t="shared" si="12"/>
        <v>69941336</v>
      </c>
      <c r="J60" s="67">
        <f t="shared" si="12"/>
        <v>73158634</v>
      </c>
      <c r="K60" s="68">
        <f t="shared" si="12"/>
        <v>76523934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8054979</v>
      </c>
      <c r="D70" s="55">
        <v>14217638</v>
      </c>
      <c r="E70" s="56">
        <v>14060562</v>
      </c>
      <c r="F70" s="57">
        <v>12700445</v>
      </c>
      <c r="G70" s="55">
        <v>12700445</v>
      </c>
      <c r="H70" s="58">
        <v>5450913</v>
      </c>
      <c r="I70" s="59">
        <v>12791338</v>
      </c>
      <c r="J70" s="55">
        <v>13379740</v>
      </c>
      <c r="K70" s="56">
        <v>13995208</v>
      </c>
    </row>
    <row r="71" spans="1:11" ht="13.5" x14ac:dyDescent="0.25">
      <c r="A71" s="24" t="s">
        <v>82</v>
      </c>
      <c r="B71" s="12" t="s">
        <v>20</v>
      </c>
      <c r="C71" s="55">
        <v>1468479</v>
      </c>
      <c r="D71" s="55">
        <v>-1249065</v>
      </c>
      <c r="E71" s="56">
        <v>499487</v>
      </c>
      <c r="F71" s="57">
        <v>-1064959</v>
      </c>
      <c r="G71" s="55">
        <v>-1064959</v>
      </c>
      <c r="H71" s="58">
        <v>7292249</v>
      </c>
      <c r="I71" s="59">
        <v>5171072</v>
      </c>
      <c r="J71" s="55">
        <v>5408942</v>
      </c>
      <c r="K71" s="56">
        <v>5657753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9523458</v>
      </c>
      <c r="D79" s="88">
        <f t="shared" ref="D79:K79" si="13">SUM(D70:D78)</f>
        <v>12968573</v>
      </c>
      <c r="E79" s="89">
        <f t="shared" si="13"/>
        <v>14560049</v>
      </c>
      <c r="F79" s="90">
        <f t="shared" si="13"/>
        <v>11635486</v>
      </c>
      <c r="G79" s="88">
        <f t="shared" si="13"/>
        <v>11635486</v>
      </c>
      <c r="H79" s="91">
        <f t="shared" si="13"/>
        <v>12743162</v>
      </c>
      <c r="I79" s="92">
        <f t="shared" si="13"/>
        <v>17962410</v>
      </c>
      <c r="J79" s="88">
        <f t="shared" si="13"/>
        <v>18788682</v>
      </c>
      <c r="K79" s="89">
        <f t="shared" si="13"/>
        <v>19652961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150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13945</v>
      </c>
      <c r="D6" s="19">
        <v>13945</v>
      </c>
      <c r="E6" s="20">
        <v>13945</v>
      </c>
      <c r="F6" s="21">
        <v>15945</v>
      </c>
      <c r="G6" s="19">
        <v>15945</v>
      </c>
      <c r="H6" s="22">
        <v>15945</v>
      </c>
      <c r="I6" s="23">
        <v>16945</v>
      </c>
      <c r="J6" s="19">
        <v>17945</v>
      </c>
      <c r="K6" s="20">
        <v>18945</v>
      </c>
    </row>
    <row r="7" spans="1:11" ht="13.5" x14ac:dyDescent="0.25">
      <c r="A7" s="24" t="s">
        <v>22</v>
      </c>
      <c r="B7" s="12" t="s">
        <v>20</v>
      </c>
      <c r="C7" s="19">
        <v>30955</v>
      </c>
      <c r="D7" s="19">
        <v>30955</v>
      </c>
      <c r="E7" s="20">
        <v>30955</v>
      </c>
      <c r="F7" s="21">
        <v>34433</v>
      </c>
      <c r="G7" s="19">
        <v>34433</v>
      </c>
      <c r="H7" s="22">
        <v>34433</v>
      </c>
      <c r="I7" s="23">
        <v>35433</v>
      </c>
      <c r="J7" s="19">
        <v>36433</v>
      </c>
      <c r="K7" s="20">
        <v>37433</v>
      </c>
    </row>
    <row r="8" spans="1:11" ht="13.5" x14ac:dyDescent="0.25">
      <c r="A8" s="24" t="s">
        <v>23</v>
      </c>
      <c r="B8" s="12" t="s">
        <v>24</v>
      </c>
      <c r="C8" s="19">
        <v>2500</v>
      </c>
      <c r="D8" s="19">
        <v>2500</v>
      </c>
      <c r="E8" s="20">
        <v>2500</v>
      </c>
      <c r="F8" s="21">
        <v>2000</v>
      </c>
      <c r="G8" s="19">
        <v>2000</v>
      </c>
      <c r="H8" s="22">
        <v>2000</v>
      </c>
      <c r="I8" s="23">
        <v>2100</v>
      </c>
      <c r="J8" s="19">
        <v>2200</v>
      </c>
      <c r="K8" s="20">
        <v>2300</v>
      </c>
    </row>
    <row r="9" spans="1:11" ht="13.5" x14ac:dyDescent="0.25">
      <c r="A9" s="24" t="s">
        <v>25</v>
      </c>
      <c r="B9" s="12" t="s">
        <v>26</v>
      </c>
      <c r="C9" s="19">
        <v>10</v>
      </c>
      <c r="D9" s="19">
        <v>10</v>
      </c>
      <c r="E9" s="20">
        <v>10</v>
      </c>
      <c r="F9" s="21">
        <v>10</v>
      </c>
      <c r="G9" s="19">
        <v>10</v>
      </c>
      <c r="H9" s="22">
        <v>10</v>
      </c>
      <c r="I9" s="23">
        <v>10</v>
      </c>
      <c r="J9" s="19">
        <v>10</v>
      </c>
      <c r="K9" s="20">
        <v>10</v>
      </c>
    </row>
    <row r="10" spans="1:11" ht="13.5" x14ac:dyDescent="0.25">
      <c r="A10" s="25" t="s">
        <v>27</v>
      </c>
      <c r="B10" s="12" t="s">
        <v>20</v>
      </c>
      <c r="C10" s="26">
        <f>SUM(C6:C9)</f>
        <v>47410</v>
      </c>
      <c r="D10" s="26">
        <f t="shared" ref="D10:K10" si="0">SUM(D6:D9)</f>
        <v>47410</v>
      </c>
      <c r="E10" s="27">
        <f t="shared" si="0"/>
        <v>47410</v>
      </c>
      <c r="F10" s="28">
        <f t="shared" si="0"/>
        <v>52388</v>
      </c>
      <c r="G10" s="26">
        <f t="shared" si="0"/>
        <v>52388</v>
      </c>
      <c r="H10" s="29">
        <f t="shared" si="0"/>
        <v>52388</v>
      </c>
      <c r="I10" s="30">
        <f t="shared" si="0"/>
        <v>54488</v>
      </c>
      <c r="J10" s="26">
        <f t="shared" si="0"/>
        <v>56588</v>
      </c>
      <c r="K10" s="27">
        <f t="shared" si="0"/>
        <v>58688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47410</v>
      </c>
      <c r="D15" s="37">
        <f t="shared" ref="D15:K15" si="2">+D10+D14</f>
        <v>47410</v>
      </c>
      <c r="E15" s="38">
        <f t="shared" si="2"/>
        <v>47410</v>
      </c>
      <c r="F15" s="39">
        <f t="shared" si="2"/>
        <v>52388</v>
      </c>
      <c r="G15" s="37">
        <f t="shared" si="2"/>
        <v>52388</v>
      </c>
      <c r="H15" s="40">
        <f t="shared" si="2"/>
        <v>52388</v>
      </c>
      <c r="I15" s="41">
        <f t="shared" si="2"/>
        <v>54488</v>
      </c>
      <c r="J15" s="37">
        <f t="shared" si="2"/>
        <v>56588</v>
      </c>
      <c r="K15" s="38">
        <f t="shared" si="2"/>
        <v>58688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33591</v>
      </c>
      <c r="D17" s="19">
        <v>33591</v>
      </c>
      <c r="E17" s="20">
        <v>33591</v>
      </c>
      <c r="F17" s="21">
        <v>37591</v>
      </c>
      <c r="G17" s="19">
        <v>37591</v>
      </c>
      <c r="H17" s="22">
        <v>37591</v>
      </c>
      <c r="I17" s="23">
        <v>38591</v>
      </c>
      <c r="J17" s="19">
        <v>39591</v>
      </c>
      <c r="K17" s="20">
        <v>40591</v>
      </c>
    </row>
    <row r="18" spans="1:11" ht="13.5" x14ac:dyDescent="0.25">
      <c r="A18" s="24" t="s">
        <v>37</v>
      </c>
      <c r="B18" s="12" t="s">
        <v>20</v>
      </c>
      <c r="C18" s="19">
        <v>1200</v>
      </c>
      <c r="D18" s="19">
        <v>1200</v>
      </c>
      <c r="E18" s="20">
        <v>1200</v>
      </c>
      <c r="F18" s="21">
        <v>1500</v>
      </c>
      <c r="G18" s="19">
        <v>1500</v>
      </c>
      <c r="H18" s="22">
        <v>1500</v>
      </c>
      <c r="I18" s="23">
        <v>1600</v>
      </c>
      <c r="J18" s="19">
        <v>1700</v>
      </c>
      <c r="K18" s="20">
        <v>1800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1200</v>
      </c>
      <c r="D20" s="19">
        <v>1200</v>
      </c>
      <c r="E20" s="20">
        <v>1200</v>
      </c>
      <c r="F20" s="21">
        <v>1500</v>
      </c>
      <c r="G20" s="19">
        <v>1500</v>
      </c>
      <c r="H20" s="22">
        <v>1500</v>
      </c>
      <c r="I20" s="23">
        <v>1600</v>
      </c>
      <c r="J20" s="19">
        <v>1700</v>
      </c>
      <c r="K20" s="20">
        <v>1800</v>
      </c>
    </row>
    <row r="21" spans="1:11" ht="13.5" x14ac:dyDescent="0.25">
      <c r="A21" s="24" t="s">
        <v>40</v>
      </c>
      <c r="B21" s="12" t="s">
        <v>20</v>
      </c>
      <c r="C21" s="19">
        <v>9387</v>
      </c>
      <c r="D21" s="19">
        <v>9387</v>
      </c>
      <c r="E21" s="20">
        <v>9387</v>
      </c>
      <c r="F21" s="21">
        <v>10287</v>
      </c>
      <c r="G21" s="19">
        <v>10287</v>
      </c>
      <c r="H21" s="22">
        <v>10287</v>
      </c>
      <c r="I21" s="23">
        <v>11287</v>
      </c>
      <c r="J21" s="19">
        <v>12287</v>
      </c>
      <c r="K21" s="20">
        <v>13287</v>
      </c>
    </row>
    <row r="22" spans="1:11" ht="13.5" x14ac:dyDescent="0.25">
      <c r="A22" s="25" t="s">
        <v>27</v>
      </c>
      <c r="B22" s="12" t="s">
        <v>20</v>
      </c>
      <c r="C22" s="26">
        <f>SUM(C17:C21)</f>
        <v>45378</v>
      </c>
      <c r="D22" s="26">
        <f t="shared" ref="D22:K22" si="3">SUM(D17:D21)</f>
        <v>45378</v>
      </c>
      <c r="E22" s="27">
        <f t="shared" si="3"/>
        <v>45378</v>
      </c>
      <c r="F22" s="28">
        <f t="shared" si="3"/>
        <v>50878</v>
      </c>
      <c r="G22" s="26">
        <f t="shared" si="3"/>
        <v>50878</v>
      </c>
      <c r="H22" s="29">
        <f t="shared" si="3"/>
        <v>50878</v>
      </c>
      <c r="I22" s="30">
        <f t="shared" si="3"/>
        <v>53078</v>
      </c>
      <c r="J22" s="26">
        <f t="shared" si="3"/>
        <v>55278</v>
      </c>
      <c r="K22" s="27">
        <f t="shared" si="3"/>
        <v>57478</v>
      </c>
    </row>
    <row r="23" spans="1:11" ht="13.5" x14ac:dyDescent="0.25">
      <c r="A23" s="24" t="s">
        <v>41</v>
      </c>
      <c r="B23" s="12" t="s">
        <v>20</v>
      </c>
      <c r="C23" s="19">
        <v>2000</v>
      </c>
      <c r="D23" s="19">
        <v>2000</v>
      </c>
      <c r="E23" s="20">
        <v>2000</v>
      </c>
      <c r="F23" s="21">
        <v>1500</v>
      </c>
      <c r="G23" s="19">
        <v>1500</v>
      </c>
      <c r="H23" s="22">
        <v>1500</v>
      </c>
      <c r="I23" s="23">
        <v>1500</v>
      </c>
      <c r="J23" s="19">
        <v>1500</v>
      </c>
      <c r="K23" s="20">
        <v>1500</v>
      </c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2000</v>
      </c>
      <c r="D26" s="31">
        <f t="shared" ref="D26:K26" si="4">SUM(D23:D25)</f>
        <v>2000</v>
      </c>
      <c r="E26" s="32">
        <f t="shared" si="4"/>
        <v>2000</v>
      </c>
      <c r="F26" s="33">
        <f t="shared" si="4"/>
        <v>1500</v>
      </c>
      <c r="G26" s="31">
        <f t="shared" si="4"/>
        <v>1500</v>
      </c>
      <c r="H26" s="34">
        <f t="shared" si="4"/>
        <v>1500</v>
      </c>
      <c r="I26" s="35">
        <f t="shared" si="4"/>
        <v>1500</v>
      </c>
      <c r="J26" s="31">
        <f t="shared" si="4"/>
        <v>1500</v>
      </c>
      <c r="K26" s="32">
        <f t="shared" si="4"/>
        <v>1500</v>
      </c>
    </row>
    <row r="27" spans="1:11" ht="13.5" x14ac:dyDescent="0.25">
      <c r="A27" s="36" t="s">
        <v>33</v>
      </c>
      <c r="B27" s="12" t="s">
        <v>34</v>
      </c>
      <c r="C27" s="37">
        <f>+C22+C26</f>
        <v>47378</v>
      </c>
      <c r="D27" s="37">
        <f t="shared" ref="D27:K27" si="5">+D22+D26</f>
        <v>47378</v>
      </c>
      <c r="E27" s="38">
        <f t="shared" si="5"/>
        <v>47378</v>
      </c>
      <c r="F27" s="39">
        <f t="shared" si="5"/>
        <v>52378</v>
      </c>
      <c r="G27" s="37">
        <f t="shared" si="5"/>
        <v>52378</v>
      </c>
      <c r="H27" s="40">
        <f t="shared" si="5"/>
        <v>52378</v>
      </c>
      <c r="I27" s="41">
        <f t="shared" si="5"/>
        <v>54578</v>
      </c>
      <c r="J27" s="37">
        <f t="shared" si="5"/>
        <v>56778</v>
      </c>
      <c r="K27" s="38">
        <f t="shared" si="5"/>
        <v>58978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>
        <v>720</v>
      </c>
      <c r="D32" s="19">
        <v>720</v>
      </c>
      <c r="E32" s="20">
        <v>720</v>
      </c>
      <c r="F32" s="21">
        <v>730</v>
      </c>
      <c r="G32" s="19">
        <v>730</v>
      </c>
      <c r="H32" s="22">
        <v>730</v>
      </c>
      <c r="I32" s="23">
        <v>830</v>
      </c>
      <c r="J32" s="19">
        <v>930</v>
      </c>
      <c r="K32" s="20">
        <v>930</v>
      </c>
    </row>
    <row r="33" spans="1:11" ht="13.5" x14ac:dyDescent="0.25">
      <c r="A33" s="24" t="s">
        <v>48</v>
      </c>
      <c r="B33" s="12" t="s">
        <v>20</v>
      </c>
      <c r="C33" s="19">
        <v>39239</v>
      </c>
      <c r="D33" s="19">
        <v>39239</v>
      </c>
      <c r="E33" s="20">
        <v>39239</v>
      </c>
      <c r="F33" s="21">
        <v>40280</v>
      </c>
      <c r="G33" s="19">
        <v>40280</v>
      </c>
      <c r="H33" s="22">
        <v>40280</v>
      </c>
      <c r="I33" s="23">
        <v>41280</v>
      </c>
      <c r="J33" s="19">
        <v>42280</v>
      </c>
      <c r="K33" s="20">
        <v>43280</v>
      </c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39959</v>
      </c>
      <c r="D35" s="31">
        <f t="shared" ref="D35:K35" si="7">SUM(D32:D34)</f>
        <v>39959</v>
      </c>
      <c r="E35" s="32">
        <f t="shared" si="7"/>
        <v>39959</v>
      </c>
      <c r="F35" s="33">
        <f t="shared" si="7"/>
        <v>41010</v>
      </c>
      <c r="G35" s="31">
        <f t="shared" si="7"/>
        <v>41010</v>
      </c>
      <c r="H35" s="34">
        <f t="shared" si="7"/>
        <v>41010</v>
      </c>
      <c r="I35" s="35">
        <f t="shared" si="7"/>
        <v>42110</v>
      </c>
      <c r="J35" s="31">
        <f t="shared" si="7"/>
        <v>43210</v>
      </c>
      <c r="K35" s="32">
        <f t="shared" si="7"/>
        <v>44210</v>
      </c>
    </row>
    <row r="36" spans="1:11" ht="13.5" x14ac:dyDescent="0.25">
      <c r="A36" s="36" t="s">
        <v>33</v>
      </c>
      <c r="B36" s="12" t="s">
        <v>34</v>
      </c>
      <c r="C36" s="37">
        <f>+C31+C35</f>
        <v>39959</v>
      </c>
      <c r="D36" s="37">
        <f t="shared" ref="D36:K36" si="8">+D31+D35</f>
        <v>39959</v>
      </c>
      <c r="E36" s="38">
        <f t="shared" si="8"/>
        <v>39959</v>
      </c>
      <c r="F36" s="39">
        <f t="shared" si="8"/>
        <v>41010</v>
      </c>
      <c r="G36" s="37">
        <f t="shared" si="8"/>
        <v>41010</v>
      </c>
      <c r="H36" s="40">
        <f t="shared" si="8"/>
        <v>41010</v>
      </c>
      <c r="I36" s="41">
        <f t="shared" si="8"/>
        <v>42110</v>
      </c>
      <c r="J36" s="37">
        <f t="shared" si="8"/>
        <v>43210</v>
      </c>
      <c r="K36" s="38">
        <f t="shared" si="8"/>
        <v>44210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55000</v>
      </c>
      <c r="D38" s="42">
        <v>55000</v>
      </c>
      <c r="E38" s="43">
        <v>55000</v>
      </c>
      <c r="F38" s="44">
        <v>56000</v>
      </c>
      <c r="G38" s="42">
        <v>56000</v>
      </c>
      <c r="H38" s="45">
        <v>56000</v>
      </c>
      <c r="I38" s="46">
        <v>56000</v>
      </c>
      <c r="J38" s="42">
        <v>56000</v>
      </c>
      <c r="K38" s="43">
        <v>56000</v>
      </c>
    </row>
    <row r="39" spans="1:11" ht="13.5" x14ac:dyDescent="0.25">
      <c r="A39" s="25" t="s">
        <v>27</v>
      </c>
      <c r="B39" s="12" t="s">
        <v>20</v>
      </c>
      <c r="C39" s="19">
        <f>+C38</f>
        <v>55000</v>
      </c>
      <c r="D39" s="19">
        <f t="shared" ref="D39:K39" si="9">+D38</f>
        <v>55000</v>
      </c>
      <c r="E39" s="20">
        <f t="shared" si="9"/>
        <v>55000</v>
      </c>
      <c r="F39" s="21">
        <f t="shared" si="9"/>
        <v>56000</v>
      </c>
      <c r="G39" s="19">
        <f t="shared" si="9"/>
        <v>56000</v>
      </c>
      <c r="H39" s="22">
        <f t="shared" si="9"/>
        <v>56000</v>
      </c>
      <c r="I39" s="23">
        <f t="shared" si="9"/>
        <v>56000</v>
      </c>
      <c r="J39" s="19">
        <f t="shared" si="9"/>
        <v>56000</v>
      </c>
      <c r="K39" s="20">
        <f t="shared" si="9"/>
        <v>56000</v>
      </c>
    </row>
    <row r="40" spans="1:11" ht="13.5" x14ac:dyDescent="0.25">
      <c r="A40" s="24" t="s">
        <v>52</v>
      </c>
      <c r="B40" s="12" t="s">
        <v>20</v>
      </c>
      <c r="C40" s="19">
        <v>10000</v>
      </c>
      <c r="D40" s="19">
        <v>10000</v>
      </c>
      <c r="E40" s="20">
        <v>10000</v>
      </c>
      <c r="F40" s="21">
        <v>56000</v>
      </c>
      <c r="G40" s="19">
        <v>56000</v>
      </c>
      <c r="H40" s="22">
        <v>56000</v>
      </c>
      <c r="I40" s="23">
        <v>56000</v>
      </c>
      <c r="J40" s="19">
        <v>56000</v>
      </c>
      <c r="K40" s="20">
        <v>56000</v>
      </c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>
        <v>10</v>
      </c>
      <c r="G41" s="19">
        <v>10</v>
      </c>
      <c r="H41" s="22">
        <v>10</v>
      </c>
      <c r="I41" s="23">
        <v>10</v>
      </c>
      <c r="J41" s="19">
        <v>10</v>
      </c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>
        <v>10000</v>
      </c>
      <c r="D43" s="19">
        <v>10000</v>
      </c>
      <c r="E43" s="20">
        <v>10000</v>
      </c>
      <c r="F43" s="21">
        <v>10000</v>
      </c>
      <c r="G43" s="19">
        <v>10000</v>
      </c>
      <c r="H43" s="22">
        <v>10000</v>
      </c>
      <c r="I43" s="23">
        <v>10000</v>
      </c>
      <c r="J43" s="19">
        <v>10000</v>
      </c>
      <c r="K43" s="20">
        <v>10000</v>
      </c>
    </row>
    <row r="44" spans="1:11" ht="13.5" x14ac:dyDescent="0.25">
      <c r="A44" s="24" t="s">
        <v>56</v>
      </c>
      <c r="B44" s="12" t="s">
        <v>20</v>
      </c>
      <c r="C44" s="19">
        <v>10000</v>
      </c>
      <c r="D44" s="19">
        <v>10000</v>
      </c>
      <c r="E44" s="20">
        <v>10000</v>
      </c>
      <c r="F44" s="21">
        <v>10000</v>
      </c>
      <c r="G44" s="19">
        <v>10000</v>
      </c>
      <c r="H44" s="22">
        <v>10000</v>
      </c>
      <c r="I44" s="23">
        <v>10000</v>
      </c>
      <c r="J44" s="19">
        <v>10000</v>
      </c>
      <c r="K44" s="20">
        <v>10000</v>
      </c>
    </row>
    <row r="45" spans="1:11" ht="13.5" x14ac:dyDescent="0.25">
      <c r="A45" s="25" t="s">
        <v>32</v>
      </c>
      <c r="B45" s="12" t="s">
        <v>20</v>
      </c>
      <c r="C45" s="31">
        <f>SUM(C40:C44)</f>
        <v>30000</v>
      </c>
      <c r="D45" s="31">
        <f t="shared" ref="D45:K45" si="10">SUM(D40:D44)</f>
        <v>30000</v>
      </c>
      <c r="E45" s="32">
        <f t="shared" si="10"/>
        <v>30000</v>
      </c>
      <c r="F45" s="33">
        <f t="shared" si="10"/>
        <v>76010</v>
      </c>
      <c r="G45" s="31">
        <f t="shared" si="10"/>
        <v>76010</v>
      </c>
      <c r="H45" s="34">
        <f t="shared" si="10"/>
        <v>76010</v>
      </c>
      <c r="I45" s="35">
        <f t="shared" si="10"/>
        <v>76010</v>
      </c>
      <c r="J45" s="31">
        <f t="shared" si="10"/>
        <v>76010</v>
      </c>
      <c r="K45" s="32">
        <f t="shared" si="10"/>
        <v>76000</v>
      </c>
    </row>
    <row r="46" spans="1:11" ht="13.5" x14ac:dyDescent="0.25">
      <c r="A46" s="36" t="s">
        <v>33</v>
      </c>
      <c r="B46" s="12" t="s">
        <v>34</v>
      </c>
      <c r="C46" s="37">
        <f>+C39+C45</f>
        <v>85000</v>
      </c>
      <c r="D46" s="37">
        <f t="shared" ref="D46:K46" si="11">+D39+D45</f>
        <v>85000</v>
      </c>
      <c r="E46" s="38">
        <f t="shared" si="11"/>
        <v>85000</v>
      </c>
      <c r="F46" s="39">
        <f t="shared" si="11"/>
        <v>132010</v>
      </c>
      <c r="G46" s="37">
        <f t="shared" si="11"/>
        <v>132010</v>
      </c>
      <c r="H46" s="40">
        <f t="shared" si="11"/>
        <v>132010</v>
      </c>
      <c r="I46" s="41">
        <f t="shared" si="11"/>
        <v>132010</v>
      </c>
      <c r="J46" s="37">
        <f t="shared" si="11"/>
        <v>132010</v>
      </c>
      <c r="K46" s="38">
        <f t="shared" si="11"/>
        <v>132000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12000</v>
      </c>
      <c r="D49" s="19">
        <v>12000</v>
      </c>
      <c r="E49" s="50">
        <v>12000</v>
      </c>
      <c r="F49" s="23">
        <v>13000</v>
      </c>
      <c r="G49" s="19">
        <v>13000</v>
      </c>
      <c r="H49" s="50">
        <v>13000</v>
      </c>
      <c r="I49" s="23">
        <v>13000</v>
      </c>
      <c r="J49" s="19">
        <v>13000</v>
      </c>
      <c r="K49" s="50">
        <v>13000</v>
      </c>
    </row>
    <row r="50" spans="1:11" ht="13.5" x14ac:dyDescent="0.25">
      <c r="A50" s="24" t="s">
        <v>60</v>
      </c>
      <c r="B50" s="12" t="s">
        <v>20</v>
      </c>
      <c r="C50" s="19">
        <v>12000</v>
      </c>
      <c r="D50" s="19">
        <v>12000</v>
      </c>
      <c r="E50" s="50">
        <v>12000</v>
      </c>
      <c r="F50" s="23">
        <v>13000</v>
      </c>
      <c r="G50" s="19">
        <v>13000</v>
      </c>
      <c r="H50" s="50">
        <v>13000</v>
      </c>
      <c r="I50" s="23">
        <v>13000</v>
      </c>
      <c r="J50" s="19">
        <v>13000</v>
      </c>
      <c r="K50" s="50">
        <v>13000</v>
      </c>
    </row>
    <row r="51" spans="1:11" ht="13.5" x14ac:dyDescent="0.25">
      <c r="A51" s="24" t="s">
        <v>61</v>
      </c>
      <c r="B51" s="12" t="s">
        <v>20</v>
      </c>
      <c r="C51" s="19">
        <v>12000</v>
      </c>
      <c r="D51" s="19">
        <v>12000</v>
      </c>
      <c r="E51" s="50">
        <v>12000</v>
      </c>
      <c r="F51" s="23">
        <v>13000</v>
      </c>
      <c r="G51" s="19">
        <v>13000</v>
      </c>
      <c r="H51" s="50">
        <v>13000</v>
      </c>
      <c r="I51" s="23">
        <v>13000</v>
      </c>
      <c r="J51" s="19">
        <v>13000</v>
      </c>
      <c r="K51" s="50">
        <v>13000</v>
      </c>
    </row>
    <row r="52" spans="1:11" ht="13.5" x14ac:dyDescent="0.25">
      <c r="A52" s="51" t="s">
        <v>62</v>
      </c>
      <c r="B52" s="12" t="s">
        <v>20</v>
      </c>
      <c r="C52" s="19">
        <v>12000</v>
      </c>
      <c r="D52" s="19">
        <v>12000</v>
      </c>
      <c r="E52" s="50">
        <v>12000</v>
      </c>
      <c r="F52" s="23">
        <v>13000</v>
      </c>
      <c r="G52" s="19">
        <v>13000</v>
      </c>
      <c r="H52" s="50">
        <v>13000</v>
      </c>
      <c r="I52" s="23">
        <v>13000</v>
      </c>
      <c r="J52" s="19">
        <v>13000</v>
      </c>
      <c r="K52" s="50">
        <v>13000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16854153</v>
      </c>
      <c r="D55" s="55">
        <v>9860871</v>
      </c>
      <c r="E55" s="56">
        <v>1502715</v>
      </c>
      <c r="F55" s="57">
        <v>14339970</v>
      </c>
      <c r="G55" s="55">
        <v>14339970</v>
      </c>
      <c r="H55" s="58">
        <v>11850700</v>
      </c>
      <c r="I55" s="59">
        <v>28665710</v>
      </c>
      <c r="J55" s="55">
        <v>29759720</v>
      </c>
      <c r="K55" s="56">
        <v>30879180</v>
      </c>
    </row>
    <row r="56" spans="1:11" ht="13.5" x14ac:dyDescent="0.25">
      <c r="A56" s="24" t="s">
        <v>66</v>
      </c>
      <c r="B56" s="12" t="s">
        <v>20</v>
      </c>
      <c r="C56" s="55">
        <v>12829960</v>
      </c>
      <c r="D56" s="55">
        <v>13477576</v>
      </c>
      <c r="E56" s="56">
        <v>13013309</v>
      </c>
      <c r="F56" s="57">
        <v>17776080</v>
      </c>
      <c r="G56" s="55">
        <v>17776080</v>
      </c>
      <c r="H56" s="58">
        <v>11276176</v>
      </c>
      <c r="I56" s="59">
        <v>11831190</v>
      </c>
      <c r="J56" s="55">
        <v>12380200</v>
      </c>
      <c r="K56" s="56">
        <v>12943960</v>
      </c>
    </row>
    <row r="57" spans="1:11" ht="13.5" x14ac:dyDescent="0.25">
      <c r="A57" s="24" t="s">
        <v>67</v>
      </c>
      <c r="B57" s="12" t="s">
        <v>20</v>
      </c>
      <c r="C57" s="55">
        <v>7790172</v>
      </c>
      <c r="D57" s="55">
        <v>7992958</v>
      </c>
      <c r="E57" s="56">
        <v>6966268</v>
      </c>
      <c r="F57" s="57">
        <v>14429750</v>
      </c>
      <c r="G57" s="55">
        <v>14429750</v>
      </c>
      <c r="H57" s="58">
        <v>5354602</v>
      </c>
      <c r="I57" s="59">
        <v>14727260</v>
      </c>
      <c r="J57" s="55">
        <v>16385880</v>
      </c>
      <c r="K57" s="56">
        <v>18245410</v>
      </c>
    </row>
    <row r="58" spans="1:11" ht="13.5" x14ac:dyDescent="0.25">
      <c r="A58" s="24" t="s">
        <v>68</v>
      </c>
      <c r="B58" s="12" t="s">
        <v>20</v>
      </c>
      <c r="C58" s="55">
        <v>15535979</v>
      </c>
      <c r="D58" s="55">
        <v>19267126</v>
      </c>
      <c r="E58" s="56">
        <v>12187504</v>
      </c>
      <c r="F58" s="57">
        <v>24604170</v>
      </c>
      <c r="G58" s="55">
        <v>24604170</v>
      </c>
      <c r="H58" s="58">
        <v>12804925</v>
      </c>
      <c r="I58" s="59">
        <v>25809770</v>
      </c>
      <c r="J58" s="55">
        <v>27074450</v>
      </c>
      <c r="K58" s="56">
        <v>28401100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53010264</v>
      </c>
      <c r="D60" s="67">
        <f t="shared" ref="D60:K60" si="12">SUM(D55:D59)</f>
        <v>50598531</v>
      </c>
      <c r="E60" s="68">
        <f t="shared" si="12"/>
        <v>33669796</v>
      </c>
      <c r="F60" s="69">
        <f t="shared" si="12"/>
        <v>71149970</v>
      </c>
      <c r="G60" s="67">
        <f t="shared" si="12"/>
        <v>71149970</v>
      </c>
      <c r="H60" s="70">
        <f t="shared" si="12"/>
        <v>41286403</v>
      </c>
      <c r="I60" s="71">
        <f t="shared" si="12"/>
        <v>81033930</v>
      </c>
      <c r="J60" s="67">
        <f t="shared" si="12"/>
        <v>85600250</v>
      </c>
      <c r="K60" s="68">
        <f t="shared" si="12"/>
        <v>90469650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50000</v>
      </c>
      <c r="D63" s="19">
        <v>50000</v>
      </c>
      <c r="E63" s="20">
        <v>50000</v>
      </c>
      <c r="F63" s="78">
        <v>50000</v>
      </c>
      <c r="G63" s="19">
        <v>50000</v>
      </c>
      <c r="H63" s="22">
        <v>50000</v>
      </c>
      <c r="I63" s="23">
        <v>50000</v>
      </c>
      <c r="J63" s="19">
        <v>50000</v>
      </c>
      <c r="K63" s="20">
        <v>50000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>
        <v>124</v>
      </c>
      <c r="D66" s="19">
        <v>124</v>
      </c>
      <c r="E66" s="20">
        <v>124</v>
      </c>
      <c r="F66" s="78">
        <v>167</v>
      </c>
      <c r="G66" s="79">
        <v>167</v>
      </c>
      <c r="H66" s="81">
        <v>167</v>
      </c>
      <c r="I66" s="23">
        <v>167</v>
      </c>
      <c r="J66" s="19">
        <v>167</v>
      </c>
      <c r="K66" s="20">
        <v>167</v>
      </c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>
        <v>132</v>
      </c>
      <c r="D68" s="42">
        <v>132</v>
      </c>
      <c r="E68" s="43">
        <v>132</v>
      </c>
      <c r="F68" s="83">
        <v>152</v>
      </c>
      <c r="G68" s="84">
        <v>152</v>
      </c>
      <c r="H68" s="85">
        <v>152</v>
      </c>
      <c r="I68" s="46">
        <v>152</v>
      </c>
      <c r="J68" s="42">
        <v>152</v>
      </c>
      <c r="K68" s="43">
        <v>152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20998696</v>
      </c>
      <c r="D70" s="55">
        <v>16966254</v>
      </c>
      <c r="E70" s="56">
        <v>23305405</v>
      </c>
      <c r="F70" s="57">
        <v>25897480</v>
      </c>
      <c r="G70" s="55">
        <v>25897480</v>
      </c>
      <c r="H70" s="58">
        <v>24576314</v>
      </c>
      <c r="I70" s="59">
        <v>27062870</v>
      </c>
      <c r="J70" s="55">
        <v>28388960</v>
      </c>
      <c r="K70" s="56">
        <v>29780010</v>
      </c>
    </row>
    <row r="71" spans="1:11" ht="13.5" x14ac:dyDescent="0.25">
      <c r="A71" s="24" t="s">
        <v>82</v>
      </c>
      <c r="B71" s="12" t="s">
        <v>20</v>
      </c>
      <c r="C71" s="55">
        <v>12977390</v>
      </c>
      <c r="D71" s="55">
        <v>13536863</v>
      </c>
      <c r="E71" s="56">
        <v>12988415</v>
      </c>
      <c r="F71" s="57">
        <v>124357070</v>
      </c>
      <c r="G71" s="55">
        <v>124357070</v>
      </c>
      <c r="H71" s="58">
        <v>13046822</v>
      </c>
      <c r="I71" s="59">
        <v>121886150</v>
      </c>
      <c r="J71" s="55">
        <v>127476390</v>
      </c>
      <c r="K71" s="56">
        <v>133340540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>
        <v>9170077</v>
      </c>
      <c r="E73" s="56">
        <v>10966808</v>
      </c>
      <c r="F73" s="57"/>
      <c r="G73" s="55"/>
      <c r="H73" s="58">
        <v>10643480</v>
      </c>
      <c r="I73" s="59">
        <v>-11672270</v>
      </c>
      <c r="J73" s="55">
        <v>-12209200</v>
      </c>
      <c r="K73" s="56">
        <v>-12758610</v>
      </c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33976086</v>
      </c>
      <c r="D79" s="88">
        <f t="shared" ref="D79:K79" si="13">SUM(D70:D78)</f>
        <v>39673194</v>
      </c>
      <c r="E79" s="89">
        <f t="shared" si="13"/>
        <v>47260628</v>
      </c>
      <c r="F79" s="90">
        <f t="shared" si="13"/>
        <v>150254550</v>
      </c>
      <c r="G79" s="88">
        <f t="shared" si="13"/>
        <v>150254550</v>
      </c>
      <c r="H79" s="91">
        <f t="shared" si="13"/>
        <v>48266616</v>
      </c>
      <c r="I79" s="92">
        <f t="shared" si="13"/>
        <v>137276750</v>
      </c>
      <c r="J79" s="88">
        <f t="shared" si="13"/>
        <v>143656150</v>
      </c>
      <c r="K79" s="89">
        <f t="shared" si="13"/>
        <v>150361940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151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>
        <v>346862</v>
      </c>
      <c r="E55" s="56">
        <v>1823915</v>
      </c>
      <c r="F55" s="57"/>
      <c r="G55" s="55"/>
      <c r="H55" s="58">
        <v>1313736</v>
      </c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>
        <v>423837</v>
      </c>
      <c r="D56" s="55">
        <v>1705306</v>
      </c>
      <c r="E56" s="56">
        <v>9333894</v>
      </c>
      <c r="F56" s="57">
        <v>-15012763</v>
      </c>
      <c r="G56" s="55">
        <v>-24366914</v>
      </c>
      <c r="H56" s="58">
        <v>4858946</v>
      </c>
      <c r="I56" s="59">
        <v>-25560893</v>
      </c>
      <c r="J56" s="55">
        <v>-26736694</v>
      </c>
      <c r="K56" s="56">
        <v>-27966582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>
        <v>-4314</v>
      </c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>
        <v>167212</v>
      </c>
      <c r="D58" s="55">
        <v>773120</v>
      </c>
      <c r="E58" s="56">
        <v>2240826</v>
      </c>
      <c r="F58" s="57"/>
      <c r="G58" s="55">
        <v>-1140000</v>
      </c>
      <c r="H58" s="58">
        <v>1438295</v>
      </c>
      <c r="I58" s="59">
        <v>-1195860</v>
      </c>
      <c r="J58" s="55">
        <v>-1250870</v>
      </c>
      <c r="K58" s="56">
        <v>-1308410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591049</v>
      </c>
      <c r="D60" s="67">
        <f t="shared" ref="D60:K60" si="12">SUM(D55:D59)</f>
        <v>2825288</v>
      </c>
      <c r="E60" s="68">
        <f t="shared" si="12"/>
        <v>13398635</v>
      </c>
      <c r="F60" s="69">
        <f t="shared" si="12"/>
        <v>-15012763</v>
      </c>
      <c r="G60" s="67">
        <f t="shared" si="12"/>
        <v>-25506914</v>
      </c>
      <c r="H60" s="70">
        <f t="shared" si="12"/>
        <v>7606663</v>
      </c>
      <c r="I60" s="71">
        <f t="shared" si="12"/>
        <v>-26756753</v>
      </c>
      <c r="J60" s="67">
        <f t="shared" si="12"/>
        <v>-27987564</v>
      </c>
      <c r="K60" s="68">
        <f t="shared" si="12"/>
        <v>-29274992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7268577</v>
      </c>
      <c r="D70" s="55">
        <v>8830656</v>
      </c>
      <c r="E70" s="56">
        <v>8714856</v>
      </c>
      <c r="F70" s="57"/>
      <c r="G70" s="55"/>
      <c r="H70" s="58">
        <v>7936187</v>
      </c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2688794</v>
      </c>
      <c r="D71" s="55">
        <v>1178792</v>
      </c>
      <c r="E71" s="56">
        <v>2989485</v>
      </c>
      <c r="F71" s="57"/>
      <c r="G71" s="55"/>
      <c r="H71" s="58">
        <v>1183758</v>
      </c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9957371</v>
      </c>
      <c r="D79" s="88">
        <f t="shared" ref="D79:K79" si="13">SUM(D70:D78)</f>
        <v>10009448</v>
      </c>
      <c r="E79" s="89">
        <f t="shared" si="13"/>
        <v>11704341</v>
      </c>
      <c r="F79" s="90">
        <f t="shared" si="13"/>
        <v>0</v>
      </c>
      <c r="G79" s="88">
        <f t="shared" si="13"/>
        <v>0</v>
      </c>
      <c r="H79" s="91">
        <f t="shared" si="13"/>
        <v>9119945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152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153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609193</v>
      </c>
      <c r="D6" s="19">
        <v>615285</v>
      </c>
      <c r="E6" s="20">
        <v>615285</v>
      </c>
      <c r="F6" s="21">
        <v>668856</v>
      </c>
      <c r="G6" s="19">
        <v>668856</v>
      </c>
      <c r="H6" s="22">
        <v>668856</v>
      </c>
      <c r="I6" s="23">
        <v>669525</v>
      </c>
      <c r="J6" s="19">
        <v>670194</v>
      </c>
      <c r="K6" s="20">
        <v>670865</v>
      </c>
    </row>
    <row r="7" spans="1:11" ht="13.5" x14ac:dyDescent="0.25">
      <c r="A7" s="24" t="s">
        <v>22</v>
      </c>
      <c r="B7" s="12" t="s">
        <v>20</v>
      </c>
      <c r="C7" s="19">
        <v>428337</v>
      </c>
      <c r="D7" s="19">
        <v>441273</v>
      </c>
      <c r="E7" s="20">
        <v>441273</v>
      </c>
      <c r="F7" s="21">
        <v>479737</v>
      </c>
      <c r="G7" s="19">
        <v>479737</v>
      </c>
      <c r="H7" s="22">
        <v>479737</v>
      </c>
      <c r="I7" s="23">
        <v>480217</v>
      </c>
      <c r="J7" s="19">
        <v>480697</v>
      </c>
      <c r="K7" s="20">
        <v>481178</v>
      </c>
    </row>
    <row r="8" spans="1:11" ht="13.5" x14ac:dyDescent="0.25">
      <c r="A8" s="24" t="s">
        <v>23</v>
      </c>
      <c r="B8" s="12" t="s">
        <v>24</v>
      </c>
      <c r="C8" s="19"/>
      <c r="D8" s="19">
        <v>136780</v>
      </c>
      <c r="E8" s="20">
        <v>136780</v>
      </c>
      <c r="F8" s="21">
        <v>122136</v>
      </c>
      <c r="G8" s="19">
        <v>122136</v>
      </c>
      <c r="H8" s="22">
        <v>122136</v>
      </c>
      <c r="I8" s="23">
        <v>122258</v>
      </c>
      <c r="J8" s="19">
        <v>122380</v>
      </c>
      <c r="K8" s="20">
        <v>122503</v>
      </c>
    </row>
    <row r="9" spans="1:11" ht="13.5" x14ac:dyDescent="0.25">
      <c r="A9" s="24" t="s">
        <v>25</v>
      </c>
      <c r="B9" s="12" t="s">
        <v>26</v>
      </c>
      <c r="C9" s="19">
        <v>139529</v>
      </c>
      <c r="D9" s="19">
        <v>138148</v>
      </c>
      <c r="E9" s="20">
        <v>138148</v>
      </c>
      <c r="F9" s="21">
        <v>127083</v>
      </c>
      <c r="G9" s="19">
        <v>127083</v>
      </c>
      <c r="H9" s="22">
        <v>127083</v>
      </c>
      <c r="I9" s="23">
        <v>127210</v>
      </c>
      <c r="J9" s="19">
        <v>127337</v>
      </c>
      <c r="K9" s="20">
        <v>127465</v>
      </c>
    </row>
    <row r="10" spans="1:11" ht="13.5" x14ac:dyDescent="0.25">
      <c r="A10" s="25" t="s">
        <v>27</v>
      </c>
      <c r="B10" s="12" t="s">
        <v>20</v>
      </c>
      <c r="C10" s="26">
        <f>SUM(C6:C9)</f>
        <v>1177059</v>
      </c>
      <c r="D10" s="26">
        <f t="shared" ref="D10:K10" si="0">SUM(D6:D9)</f>
        <v>1331486</v>
      </c>
      <c r="E10" s="27">
        <f t="shared" si="0"/>
        <v>1331486</v>
      </c>
      <c r="F10" s="28">
        <f t="shared" si="0"/>
        <v>1397812</v>
      </c>
      <c r="G10" s="26">
        <f t="shared" si="0"/>
        <v>1397812</v>
      </c>
      <c r="H10" s="29">
        <f t="shared" si="0"/>
        <v>1397812</v>
      </c>
      <c r="I10" s="30">
        <f t="shared" si="0"/>
        <v>1399210</v>
      </c>
      <c r="J10" s="26">
        <f t="shared" si="0"/>
        <v>1400608</v>
      </c>
      <c r="K10" s="27">
        <f t="shared" si="0"/>
        <v>1402011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11331</v>
      </c>
      <c r="D13" s="19">
        <v>11331</v>
      </c>
      <c r="E13" s="20">
        <v>11331</v>
      </c>
      <c r="F13" s="21">
        <v>10302</v>
      </c>
      <c r="G13" s="19">
        <v>10302</v>
      </c>
      <c r="H13" s="22">
        <v>10302</v>
      </c>
      <c r="I13" s="23">
        <v>10312</v>
      </c>
      <c r="J13" s="19">
        <v>10323</v>
      </c>
      <c r="K13" s="20">
        <v>10333</v>
      </c>
    </row>
    <row r="14" spans="1:11" ht="13.5" x14ac:dyDescent="0.25">
      <c r="A14" s="25" t="s">
        <v>32</v>
      </c>
      <c r="B14" s="12" t="s">
        <v>20</v>
      </c>
      <c r="C14" s="31">
        <f>SUM(C11:C13)</f>
        <v>11331</v>
      </c>
      <c r="D14" s="31">
        <f t="shared" ref="D14:K14" si="1">SUM(D11:D13)</f>
        <v>11331</v>
      </c>
      <c r="E14" s="32">
        <f t="shared" si="1"/>
        <v>11331</v>
      </c>
      <c r="F14" s="33">
        <f t="shared" si="1"/>
        <v>10302</v>
      </c>
      <c r="G14" s="31">
        <f t="shared" si="1"/>
        <v>10302</v>
      </c>
      <c r="H14" s="34">
        <f t="shared" si="1"/>
        <v>10302</v>
      </c>
      <c r="I14" s="35">
        <f t="shared" si="1"/>
        <v>10312</v>
      </c>
      <c r="J14" s="31">
        <f t="shared" si="1"/>
        <v>10323</v>
      </c>
      <c r="K14" s="32">
        <f t="shared" si="1"/>
        <v>10333</v>
      </c>
    </row>
    <row r="15" spans="1:11" ht="13.5" x14ac:dyDescent="0.25">
      <c r="A15" s="36" t="s">
        <v>33</v>
      </c>
      <c r="B15" s="12" t="s">
        <v>34</v>
      </c>
      <c r="C15" s="37">
        <f>+C10+C14</f>
        <v>1188390</v>
      </c>
      <c r="D15" s="37">
        <f t="shared" ref="D15:K15" si="2">+D10+D14</f>
        <v>1342817</v>
      </c>
      <c r="E15" s="38">
        <f t="shared" si="2"/>
        <v>1342817</v>
      </c>
      <c r="F15" s="39">
        <f t="shared" si="2"/>
        <v>1408114</v>
      </c>
      <c r="G15" s="37">
        <f t="shared" si="2"/>
        <v>1408114</v>
      </c>
      <c r="H15" s="40">
        <f t="shared" si="2"/>
        <v>1408114</v>
      </c>
      <c r="I15" s="41">
        <f t="shared" si="2"/>
        <v>1409522</v>
      </c>
      <c r="J15" s="37">
        <f t="shared" si="2"/>
        <v>1410931</v>
      </c>
      <c r="K15" s="38">
        <f t="shared" si="2"/>
        <v>1412344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564584</v>
      </c>
      <c r="D17" s="19">
        <v>957</v>
      </c>
      <c r="E17" s="20">
        <v>957</v>
      </c>
      <c r="F17" s="21">
        <v>651304</v>
      </c>
      <c r="G17" s="19">
        <v>651304</v>
      </c>
      <c r="H17" s="22">
        <v>651304</v>
      </c>
      <c r="I17" s="23">
        <v>655173</v>
      </c>
      <c r="J17" s="19">
        <v>657003</v>
      </c>
      <c r="K17" s="20">
        <v>658838</v>
      </c>
    </row>
    <row r="18" spans="1:11" ht="13.5" x14ac:dyDescent="0.25">
      <c r="A18" s="24" t="s">
        <v>37</v>
      </c>
      <c r="B18" s="12" t="s">
        <v>20</v>
      </c>
      <c r="C18" s="19">
        <v>3722</v>
      </c>
      <c r="D18" s="19">
        <v>4042</v>
      </c>
      <c r="E18" s="20">
        <v>4042</v>
      </c>
      <c r="F18" s="21">
        <v>4351</v>
      </c>
      <c r="G18" s="19">
        <v>4351</v>
      </c>
      <c r="H18" s="22">
        <v>4351</v>
      </c>
      <c r="I18" s="23">
        <v>4355</v>
      </c>
      <c r="J18" s="19">
        <v>4360</v>
      </c>
      <c r="K18" s="20">
        <v>4364</v>
      </c>
    </row>
    <row r="19" spans="1:11" ht="13.5" x14ac:dyDescent="0.25">
      <c r="A19" s="24" t="s">
        <v>38</v>
      </c>
      <c r="B19" s="12" t="s">
        <v>20</v>
      </c>
      <c r="C19" s="19">
        <v>237245</v>
      </c>
      <c r="D19" s="19">
        <v>237245</v>
      </c>
      <c r="E19" s="20">
        <v>237245</v>
      </c>
      <c r="F19" s="21">
        <v>216083</v>
      </c>
      <c r="G19" s="19">
        <v>216083</v>
      </c>
      <c r="H19" s="22">
        <v>216083</v>
      </c>
      <c r="I19" s="23">
        <v>216299</v>
      </c>
      <c r="J19" s="19">
        <v>216515</v>
      </c>
      <c r="K19" s="20">
        <v>216732</v>
      </c>
    </row>
    <row r="20" spans="1:11" ht="13.5" x14ac:dyDescent="0.25">
      <c r="A20" s="24" t="s">
        <v>39</v>
      </c>
      <c r="B20" s="12" t="s">
        <v>20</v>
      </c>
      <c r="C20" s="19">
        <v>80613</v>
      </c>
      <c r="D20" s="19">
        <v>80613</v>
      </c>
      <c r="E20" s="20">
        <v>80613</v>
      </c>
      <c r="F20" s="21">
        <v>73422</v>
      </c>
      <c r="G20" s="19">
        <v>73422</v>
      </c>
      <c r="H20" s="22">
        <v>73422</v>
      </c>
      <c r="I20" s="23">
        <v>73495</v>
      </c>
      <c r="J20" s="19">
        <v>73569</v>
      </c>
      <c r="K20" s="20">
        <v>73642</v>
      </c>
    </row>
    <row r="21" spans="1:11" ht="13.5" x14ac:dyDescent="0.25">
      <c r="A21" s="24" t="s">
        <v>40</v>
      </c>
      <c r="B21" s="12" t="s">
        <v>20</v>
      </c>
      <c r="C21" s="19"/>
      <c r="D21" s="19">
        <v>179284</v>
      </c>
      <c r="E21" s="20">
        <v>179284</v>
      </c>
      <c r="F21" s="21">
        <v>163292</v>
      </c>
      <c r="G21" s="19">
        <v>163292</v>
      </c>
      <c r="H21" s="22">
        <v>163292</v>
      </c>
      <c r="I21" s="23">
        <v>163455</v>
      </c>
      <c r="J21" s="19">
        <v>163619</v>
      </c>
      <c r="K21" s="20">
        <v>163782</v>
      </c>
    </row>
    <row r="22" spans="1:11" ht="13.5" x14ac:dyDescent="0.25">
      <c r="A22" s="25" t="s">
        <v>27</v>
      </c>
      <c r="B22" s="12" t="s">
        <v>20</v>
      </c>
      <c r="C22" s="26">
        <f>SUM(C17:C21)</f>
        <v>886164</v>
      </c>
      <c r="D22" s="26">
        <f t="shared" ref="D22:K22" si="3">SUM(D17:D21)</f>
        <v>502141</v>
      </c>
      <c r="E22" s="27">
        <f t="shared" si="3"/>
        <v>502141</v>
      </c>
      <c r="F22" s="28">
        <f t="shared" si="3"/>
        <v>1108452</v>
      </c>
      <c r="G22" s="26">
        <f t="shared" si="3"/>
        <v>1108452</v>
      </c>
      <c r="H22" s="29">
        <f t="shared" si="3"/>
        <v>1108452</v>
      </c>
      <c r="I22" s="30">
        <f t="shared" si="3"/>
        <v>1112777</v>
      </c>
      <c r="J22" s="26">
        <f t="shared" si="3"/>
        <v>1115066</v>
      </c>
      <c r="K22" s="27">
        <f t="shared" si="3"/>
        <v>1117358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>
        <v>23294</v>
      </c>
      <c r="D24" s="19">
        <v>23294</v>
      </c>
      <c r="E24" s="20">
        <v>23294</v>
      </c>
      <c r="F24" s="21">
        <v>21216</v>
      </c>
      <c r="G24" s="19">
        <v>21216</v>
      </c>
      <c r="H24" s="22">
        <v>21216</v>
      </c>
      <c r="I24" s="23">
        <v>21216</v>
      </c>
      <c r="J24" s="19">
        <v>21216</v>
      </c>
      <c r="K24" s="20">
        <v>21216</v>
      </c>
    </row>
    <row r="25" spans="1:11" ht="13.5" x14ac:dyDescent="0.25">
      <c r="A25" s="24" t="s">
        <v>43</v>
      </c>
      <c r="B25" s="12" t="s">
        <v>20</v>
      </c>
      <c r="C25" s="19">
        <v>11806</v>
      </c>
      <c r="D25" s="19">
        <v>11806</v>
      </c>
      <c r="E25" s="20">
        <v>11806</v>
      </c>
      <c r="F25" s="21">
        <v>12043</v>
      </c>
      <c r="G25" s="19">
        <v>12043</v>
      </c>
      <c r="H25" s="22">
        <v>12043</v>
      </c>
      <c r="I25" s="23">
        <v>10000</v>
      </c>
      <c r="J25" s="19">
        <v>10000</v>
      </c>
      <c r="K25" s="20">
        <v>10000</v>
      </c>
    </row>
    <row r="26" spans="1:11" ht="13.5" x14ac:dyDescent="0.25">
      <c r="A26" s="25" t="s">
        <v>32</v>
      </c>
      <c r="B26" s="12" t="s">
        <v>20</v>
      </c>
      <c r="C26" s="31">
        <f>SUM(C23:C25)</f>
        <v>35100</v>
      </c>
      <c r="D26" s="31">
        <f t="shared" ref="D26:K26" si="4">SUM(D23:D25)</f>
        <v>35100</v>
      </c>
      <c r="E26" s="32">
        <f t="shared" si="4"/>
        <v>35100</v>
      </c>
      <c r="F26" s="33">
        <f t="shared" si="4"/>
        <v>33259</v>
      </c>
      <c r="G26" s="31">
        <f t="shared" si="4"/>
        <v>33259</v>
      </c>
      <c r="H26" s="34">
        <f t="shared" si="4"/>
        <v>33259</v>
      </c>
      <c r="I26" s="35">
        <f t="shared" si="4"/>
        <v>31216</v>
      </c>
      <c r="J26" s="31">
        <f t="shared" si="4"/>
        <v>31216</v>
      </c>
      <c r="K26" s="32">
        <f t="shared" si="4"/>
        <v>31216</v>
      </c>
    </row>
    <row r="27" spans="1:11" ht="13.5" x14ac:dyDescent="0.25">
      <c r="A27" s="36" t="s">
        <v>33</v>
      </c>
      <c r="B27" s="12" t="s">
        <v>34</v>
      </c>
      <c r="C27" s="37">
        <f>+C22+C26</f>
        <v>921264</v>
      </c>
      <c r="D27" s="37">
        <f t="shared" ref="D27:K27" si="5">+D22+D26</f>
        <v>537241</v>
      </c>
      <c r="E27" s="38">
        <f t="shared" si="5"/>
        <v>537241</v>
      </c>
      <c r="F27" s="39">
        <f t="shared" si="5"/>
        <v>1141711</v>
      </c>
      <c r="G27" s="37">
        <f t="shared" si="5"/>
        <v>1141711</v>
      </c>
      <c r="H27" s="40">
        <f t="shared" si="5"/>
        <v>1141711</v>
      </c>
      <c r="I27" s="41">
        <f t="shared" si="5"/>
        <v>1143993</v>
      </c>
      <c r="J27" s="37">
        <f t="shared" si="5"/>
        <v>1146282</v>
      </c>
      <c r="K27" s="38">
        <f t="shared" si="5"/>
        <v>1148574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75000</v>
      </c>
      <c r="D29" s="19">
        <v>58448</v>
      </c>
      <c r="E29" s="20">
        <v>58448</v>
      </c>
      <c r="F29" s="21">
        <v>58448</v>
      </c>
      <c r="G29" s="19">
        <v>58448</v>
      </c>
      <c r="H29" s="22">
        <v>58448</v>
      </c>
      <c r="I29" s="23">
        <v>58082</v>
      </c>
      <c r="J29" s="19">
        <v>58082</v>
      </c>
      <c r="K29" s="20">
        <v>58082</v>
      </c>
    </row>
    <row r="30" spans="1:11" ht="13.5" x14ac:dyDescent="0.25">
      <c r="A30" s="24" t="s">
        <v>46</v>
      </c>
      <c r="B30" s="12" t="s">
        <v>20</v>
      </c>
      <c r="C30" s="19">
        <v>519930</v>
      </c>
      <c r="D30" s="19">
        <v>536239</v>
      </c>
      <c r="E30" s="20">
        <v>536239</v>
      </c>
      <c r="F30" s="21">
        <v>541600</v>
      </c>
      <c r="G30" s="19">
        <v>541600</v>
      </c>
      <c r="H30" s="22">
        <v>541600</v>
      </c>
      <c r="I30" s="23">
        <v>934799</v>
      </c>
      <c r="J30" s="19">
        <v>956697</v>
      </c>
      <c r="K30" s="20">
        <v>976993</v>
      </c>
    </row>
    <row r="31" spans="1:11" ht="13.5" x14ac:dyDescent="0.25">
      <c r="A31" s="25" t="s">
        <v>27</v>
      </c>
      <c r="B31" s="12" t="s">
        <v>20</v>
      </c>
      <c r="C31" s="26">
        <f>SUM(C29:C30)</f>
        <v>594930</v>
      </c>
      <c r="D31" s="26">
        <f t="shared" ref="D31:K31" si="6">SUM(D29:D30)</f>
        <v>594687</v>
      </c>
      <c r="E31" s="27">
        <f t="shared" si="6"/>
        <v>594687</v>
      </c>
      <c r="F31" s="28">
        <f t="shared" si="6"/>
        <v>600048</v>
      </c>
      <c r="G31" s="26">
        <f t="shared" si="6"/>
        <v>600048</v>
      </c>
      <c r="H31" s="29">
        <f t="shared" si="6"/>
        <v>600048</v>
      </c>
      <c r="I31" s="30">
        <f t="shared" si="6"/>
        <v>992881</v>
      </c>
      <c r="J31" s="26">
        <f t="shared" si="6"/>
        <v>1014779</v>
      </c>
      <c r="K31" s="27">
        <f t="shared" si="6"/>
        <v>1035075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>
        <v>10000</v>
      </c>
      <c r="D34" s="19"/>
      <c r="E34" s="20"/>
      <c r="F34" s="21">
        <v>10000</v>
      </c>
      <c r="G34" s="19">
        <v>10000</v>
      </c>
      <c r="H34" s="22">
        <v>10000</v>
      </c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10000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10000</v>
      </c>
      <c r="G35" s="31">
        <f t="shared" si="7"/>
        <v>10000</v>
      </c>
      <c r="H35" s="34">
        <f t="shared" si="7"/>
        <v>10000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604930</v>
      </c>
      <c r="D36" s="37">
        <f t="shared" ref="D36:K36" si="8">+D31+D35</f>
        <v>594687</v>
      </c>
      <c r="E36" s="38">
        <f t="shared" si="8"/>
        <v>594687</v>
      </c>
      <c r="F36" s="39">
        <f t="shared" si="8"/>
        <v>610048</v>
      </c>
      <c r="G36" s="37">
        <f t="shared" si="8"/>
        <v>610048</v>
      </c>
      <c r="H36" s="40">
        <f t="shared" si="8"/>
        <v>610048</v>
      </c>
      <c r="I36" s="41">
        <f t="shared" si="8"/>
        <v>992881</v>
      </c>
      <c r="J36" s="37">
        <f t="shared" si="8"/>
        <v>1014779</v>
      </c>
      <c r="K36" s="38">
        <f t="shared" si="8"/>
        <v>1035075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723890</v>
      </c>
      <c r="D38" s="42">
        <v>736247</v>
      </c>
      <c r="E38" s="43">
        <v>736247</v>
      </c>
      <c r="F38" s="44">
        <v>743609</v>
      </c>
      <c r="G38" s="42">
        <v>743609</v>
      </c>
      <c r="H38" s="45">
        <v>743609</v>
      </c>
      <c r="I38" s="46">
        <v>745096</v>
      </c>
      <c r="J38" s="42">
        <v>746586</v>
      </c>
      <c r="K38" s="43">
        <v>748080</v>
      </c>
    </row>
    <row r="39" spans="1:11" ht="13.5" x14ac:dyDescent="0.25">
      <c r="A39" s="25" t="s">
        <v>27</v>
      </c>
      <c r="B39" s="12" t="s">
        <v>20</v>
      </c>
      <c r="C39" s="19">
        <f>+C38</f>
        <v>723890</v>
      </c>
      <c r="D39" s="19">
        <f t="shared" ref="D39:K39" si="9">+D38</f>
        <v>736247</v>
      </c>
      <c r="E39" s="20">
        <f t="shared" si="9"/>
        <v>736247</v>
      </c>
      <c r="F39" s="21">
        <f t="shared" si="9"/>
        <v>743609</v>
      </c>
      <c r="G39" s="19">
        <f t="shared" si="9"/>
        <v>743609</v>
      </c>
      <c r="H39" s="22">
        <f t="shared" si="9"/>
        <v>743609</v>
      </c>
      <c r="I39" s="23">
        <f t="shared" si="9"/>
        <v>745096</v>
      </c>
      <c r="J39" s="19">
        <f t="shared" si="9"/>
        <v>746586</v>
      </c>
      <c r="K39" s="20">
        <f t="shared" si="9"/>
        <v>748080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>
        <v>220728</v>
      </c>
      <c r="D42" s="19">
        <v>231765</v>
      </c>
      <c r="E42" s="20">
        <v>231765</v>
      </c>
      <c r="F42" s="21">
        <v>231765</v>
      </c>
      <c r="G42" s="19">
        <v>231765</v>
      </c>
      <c r="H42" s="22">
        <v>231765</v>
      </c>
      <c r="I42" s="23">
        <v>247785</v>
      </c>
      <c r="J42" s="19">
        <v>268193</v>
      </c>
      <c r="K42" s="20">
        <v>286995</v>
      </c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220728</v>
      </c>
      <c r="D45" s="31">
        <f t="shared" ref="D45:K45" si="10">SUM(D40:D44)</f>
        <v>231765</v>
      </c>
      <c r="E45" s="32">
        <f t="shared" si="10"/>
        <v>231765</v>
      </c>
      <c r="F45" s="33">
        <f t="shared" si="10"/>
        <v>231765</v>
      </c>
      <c r="G45" s="31">
        <f t="shared" si="10"/>
        <v>231765</v>
      </c>
      <c r="H45" s="34">
        <f t="shared" si="10"/>
        <v>231765</v>
      </c>
      <c r="I45" s="35">
        <f t="shared" si="10"/>
        <v>247785</v>
      </c>
      <c r="J45" s="31">
        <f t="shared" si="10"/>
        <v>268193</v>
      </c>
      <c r="K45" s="32">
        <f t="shared" si="10"/>
        <v>286995</v>
      </c>
    </row>
    <row r="46" spans="1:11" ht="13.5" x14ac:dyDescent="0.25">
      <c r="A46" s="36" t="s">
        <v>33</v>
      </c>
      <c r="B46" s="12" t="s">
        <v>34</v>
      </c>
      <c r="C46" s="37">
        <f>+C39+C45</f>
        <v>944618</v>
      </c>
      <c r="D46" s="37">
        <f t="shared" ref="D46:K46" si="11">+D39+D45</f>
        <v>968012</v>
      </c>
      <c r="E46" s="38">
        <f t="shared" si="11"/>
        <v>968012</v>
      </c>
      <c r="F46" s="39">
        <f t="shared" si="11"/>
        <v>975374</v>
      </c>
      <c r="G46" s="37">
        <f t="shared" si="11"/>
        <v>975374</v>
      </c>
      <c r="H46" s="40">
        <f t="shared" si="11"/>
        <v>975374</v>
      </c>
      <c r="I46" s="41">
        <f t="shared" si="11"/>
        <v>992881</v>
      </c>
      <c r="J46" s="37">
        <f t="shared" si="11"/>
        <v>1014779</v>
      </c>
      <c r="K46" s="38">
        <f t="shared" si="11"/>
        <v>1035075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391967</v>
      </c>
      <c r="D49" s="19">
        <v>239645</v>
      </c>
      <c r="E49" s="50">
        <v>239645</v>
      </c>
      <c r="F49" s="23">
        <v>330840</v>
      </c>
      <c r="G49" s="19">
        <v>330840</v>
      </c>
      <c r="H49" s="50">
        <v>330840</v>
      </c>
      <c r="I49" s="23">
        <v>348375</v>
      </c>
      <c r="J49" s="19">
        <v>366838</v>
      </c>
      <c r="K49" s="50">
        <v>374175</v>
      </c>
    </row>
    <row r="50" spans="1:11" ht="13.5" x14ac:dyDescent="0.25">
      <c r="A50" s="24" t="s">
        <v>60</v>
      </c>
      <c r="B50" s="12" t="s">
        <v>20</v>
      </c>
      <c r="C50" s="19"/>
      <c r="D50" s="19">
        <v>239645</v>
      </c>
      <c r="E50" s="50">
        <v>239645</v>
      </c>
      <c r="F50" s="23">
        <v>330840</v>
      </c>
      <c r="G50" s="19">
        <v>330840</v>
      </c>
      <c r="H50" s="50">
        <v>330840</v>
      </c>
      <c r="I50" s="23">
        <v>348375</v>
      </c>
      <c r="J50" s="19">
        <v>366838</v>
      </c>
      <c r="K50" s="50">
        <v>374175</v>
      </c>
    </row>
    <row r="51" spans="1:11" ht="13.5" x14ac:dyDescent="0.25">
      <c r="A51" s="24" t="s">
        <v>61</v>
      </c>
      <c r="B51" s="12" t="s">
        <v>20</v>
      </c>
      <c r="C51" s="19"/>
      <c r="D51" s="19">
        <v>210000</v>
      </c>
      <c r="E51" s="50">
        <v>210000</v>
      </c>
      <c r="F51" s="23">
        <v>330840</v>
      </c>
      <c r="G51" s="19">
        <v>330840</v>
      </c>
      <c r="H51" s="50">
        <v>330840</v>
      </c>
      <c r="I51" s="23">
        <v>348375</v>
      </c>
      <c r="J51" s="19">
        <v>366838</v>
      </c>
      <c r="K51" s="50">
        <v>374175</v>
      </c>
    </row>
    <row r="52" spans="1:11" ht="13.5" x14ac:dyDescent="0.25">
      <c r="A52" s="51" t="s">
        <v>62</v>
      </c>
      <c r="B52" s="12" t="s">
        <v>20</v>
      </c>
      <c r="C52" s="19">
        <v>165000</v>
      </c>
      <c r="D52" s="19">
        <v>210000</v>
      </c>
      <c r="E52" s="50">
        <v>210000</v>
      </c>
      <c r="F52" s="23">
        <v>330840</v>
      </c>
      <c r="G52" s="19">
        <v>330840</v>
      </c>
      <c r="H52" s="50">
        <v>330840</v>
      </c>
      <c r="I52" s="23">
        <v>348375</v>
      </c>
      <c r="J52" s="19">
        <v>366838</v>
      </c>
      <c r="K52" s="50">
        <v>374175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1169478936</v>
      </c>
      <c r="D55" s="55">
        <v>1401367915</v>
      </c>
      <c r="E55" s="56">
        <v>2088830017</v>
      </c>
      <c r="F55" s="57">
        <v>1810860173</v>
      </c>
      <c r="G55" s="55">
        <v>1958185587</v>
      </c>
      <c r="H55" s="58">
        <v>1828086716</v>
      </c>
      <c r="I55" s="59">
        <v>2202902059</v>
      </c>
      <c r="J55" s="55">
        <v>2405183269</v>
      </c>
      <c r="K55" s="56">
        <v>2629271745</v>
      </c>
    </row>
    <row r="56" spans="1:11" ht="13.5" x14ac:dyDescent="0.25">
      <c r="A56" s="24" t="s">
        <v>66</v>
      </c>
      <c r="B56" s="12" t="s">
        <v>20</v>
      </c>
      <c r="C56" s="55">
        <v>555453050</v>
      </c>
      <c r="D56" s="55">
        <v>647175262</v>
      </c>
      <c r="E56" s="56">
        <v>916855097</v>
      </c>
      <c r="F56" s="57">
        <v>1235632052</v>
      </c>
      <c r="G56" s="55">
        <v>1235632052</v>
      </c>
      <c r="H56" s="58">
        <v>1060150570</v>
      </c>
      <c r="I56" s="59">
        <v>837688826</v>
      </c>
      <c r="J56" s="55">
        <v>919750155</v>
      </c>
      <c r="K56" s="56">
        <v>1006735164</v>
      </c>
    </row>
    <row r="57" spans="1:11" ht="13.5" x14ac:dyDescent="0.25">
      <c r="A57" s="24" t="s">
        <v>67</v>
      </c>
      <c r="B57" s="12" t="s">
        <v>20</v>
      </c>
      <c r="C57" s="55">
        <v>464478722</v>
      </c>
      <c r="D57" s="55">
        <v>651788481</v>
      </c>
      <c r="E57" s="56">
        <v>837764945</v>
      </c>
      <c r="F57" s="57">
        <v>838698008</v>
      </c>
      <c r="G57" s="55">
        <v>838698008</v>
      </c>
      <c r="H57" s="58">
        <v>739329512</v>
      </c>
      <c r="I57" s="59">
        <v>5799166829</v>
      </c>
      <c r="J57" s="55">
        <v>6568220786</v>
      </c>
      <c r="K57" s="56">
        <v>7460167400</v>
      </c>
    </row>
    <row r="58" spans="1:11" ht="13.5" x14ac:dyDescent="0.25">
      <c r="A58" s="24" t="s">
        <v>68</v>
      </c>
      <c r="B58" s="12" t="s">
        <v>20</v>
      </c>
      <c r="C58" s="55">
        <v>246511995</v>
      </c>
      <c r="D58" s="55">
        <v>652774645</v>
      </c>
      <c r="E58" s="56">
        <v>725867746</v>
      </c>
      <c r="F58" s="57">
        <v>770430919</v>
      </c>
      <c r="G58" s="55">
        <v>683344720</v>
      </c>
      <c r="H58" s="58">
        <v>696812773</v>
      </c>
      <c r="I58" s="59">
        <v>741770019</v>
      </c>
      <c r="J58" s="55">
        <v>808903699</v>
      </c>
      <c r="K58" s="56">
        <v>854424617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>
        <v>530000000</v>
      </c>
      <c r="H59" s="64">
        <v>475853277</v>
      </c>
      <c r="I59" s="65">
        <v>584586916</v>
      </c>
      <c r="J59" s="61">
        <v>584586916</v>
      </c>
      <c r="K59" s="62">
        <v>584586916</v>
      </c>
    </row>
    <row r="60" spans="1:11" ht="13.5" x14ac:dyDescent="0.25">
      <c r="A60" s="66" t="s">
        <v>70</v>
      </c>
      <c r="B60" s="48" t="s">
        <v>71</v>
      </c>
      <c r="C60" s="67">
        <f>SUM(C55:C59)</f>
        <v>2435922703</v>
      </c>
      <c r="D60" s="67">
        <f t="shared" ref="D60:K60" si="12">SUM(D55:D59)</f>
        <v>3353106303</v>
      </c>
      <c r="E60" s="68">
        <f t="shared" si="12"/>
        <v>4569317805</v>
      </c>
      <c r="F60" s="69">
        <f t="shared" si="12"/>
        <v>4655621152</v>
      </c>
      <c r="G60" s="67">
        <f t="shared" si="12"/>
        <v>5245860367</v>
      </c>
      <c r="H60" s="70">
        <f t="shared" si="12"/>
        <v>4800232848</v>
      </c>
      <c r="I60" s="71">
        <f t="shared" si="12"/>
        <v>10166114649</v>
      </c>
      <c r="J60" s="67">
        <f t="shared" si="12"/>
        <v>11286644825</v>
      </c>
      <c r="K60" s="68">
        <f t="shared" si="12"/>
        <v>12535185842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>
        <v>150000</v>
      </c>
      <c r="E63" s="20">
        <v>150000</v>
      </c>
      <c r="F63" s="78">
        <v>150000</v>
      </c>
      <c r="G63" s="19">
        <v>150000</v>
      </c>
      <c r="H63" s="22">
        <v>150000</v>
      </c>
      <c r="I63" s="23">
        <v>150000</v>
      </c>
      <c r="J63" s="19">
        <v>150000</v>
      </c>
      <c r="K63" s="20">
        <v>150000</v>
      </c>
    </row>
    <row r="64" spans="1:11" ht="13.5" x14ac:dyDescent="0.25">
      <c r="A64" s="24" t="s">
        <v>74</v>
      </c>
      <c r="B64" s="12" t="s">
        <v>20</v>
      </c>
      <c r="C64" s="19"/>
      <c r="D64" s="79">
        <v>9</v>
      </c>
      <c r="E64" s="80">
        <v>9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>
        <v>6</v>
      </c>
      <c r="E65" s="20">
        <v>6</v>
      </c>
      <c r="F65" s="78">
        <v>6</v>
      </c>
      <c r="G65" s="79">
        <v>6</v>
      </c>
      <c r="H65" s="81">
        <v>6</v>
      </c>
      <c r="I65" s="23">
        <v>6</v>
      </c>
      <c r="J65" s="19">
        <v>6</v>
      </c>
      <c r="K65" s="20">
        <v>6</v>
      </c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>
        <v>99</v>
      </c>
      <c r="G66" s="79">
        <v>99</v>
      </c>
      <c r="H66" s="81">
        <v>99</v>
      </c>
      <c r="I66" s="23">
        <v>99</v>
      </c>
      <c r="J66" s="19">
        <v>99</v>
      </c>
      <c r="K66" s="20">
        <v>99</v>
      </c>
    </row>
    <row r="67" spans="1:11" ht="13.5" x14ac:dyDescent="0.25">
      <c r="A67" s="24" t="s">
        <v>77</v>
      </c>
      <c r="B67" s="12" t="s">
        <v>20</v>
      </c>
      <c r="C67" s="19"/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/>
      <c r="D68" s="42">
        <v>240</v>
      </c>
      <c r="E68" s="43">
        <v>240</v>
      </c>
      <c r="F68" s="83">
        <v>240</v>
      </c>
      <c r="G68" s="84">
        <v>240</v>
      </c>
      <c r="H68" s="85">
        <v>240</v>
      </c>
      <c r="I68" s="46">
        <v>240</v>
      </c>
      <c r="J68" s="42">
        <v>240</v>
      </c>
      <c r="K68" s="43">
        <v>240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1234581896</v>
      </c>
      <c r="D71" s="55">
        <v>1281892332</v>
      </c>
      <c r="E71" s="56">
        <v>1362677881</v>
      </c>
      <c r="F71" s="57">
        <v>1410423043</v>
      </c>
      <c r="G71" s="55">
        <v>1729727393</v>
      </c>
      <c r="H71" s="58">
        <v>1730743244</v>
      </c>
      <c r="I71" s="59">
        <v>1821308614</v>
      </c>
      <c r="J71" s="55">
        <v>1905088810</v>
      </c>
      <c r="K71" s="56">
        <v>1992722893</v>
      </c>
    </row>
    <row r="72" spans="1:11" ht="13.5" x14ac:dyDescent="0.25">
      <c r="A72" s="24" t="s">
        <v>83</v>
      </c>
      <c r="B72" s="12" t="s">
        <v>20</v>
      </c>
      <c r="C72" s="55">
        <v>-417505362</v>
      </c>
      <c r="D72" s="55">
        <v>234878260</v>
      </c>
      <c r="E72" s="56">
        <v>211945173</v>
      </c>
      <c r="F72" s="57">
        <v>544849263</v>
      </c>
      <c r="G72" s="55">
        <v>544849263</v>
      </c>
      <c r="H72" s="58">
        <v>294402186</v>
      </c>
      <c r="I72" s="59">
        <v>593885697</v>
      </c>
      <c r="J72" s="55">
        <v>647335409</v>
      </c>
      <c r="K72" s="56">
        <v>705595596</v>
      </c>
    </row>
    <row r="73" spans="1:11" ht="13.5" x14ac:dyDescent="0.25">
      <c r="A73" s="24" t="s">
        <v>84</v>
      </c>
      <c r="B73" s="12" t="s">
        <v>20</v>
      </c>
      <c r="C73" s="55">
        <v>-555453050</v>
      </c>
      <c r="D73" s="55">
        <v>608166514</v>
      </c>
      <c r="E73" s="56">
        <v>272696967</v>
      </c>
      <c r="F73" s="57">
        <v>554251055</v>
      </c>
      <c r="G73" s="55">
        <v>554251055</v>
      </c>
      <c r="H73" s="58">
        <v>254772586</v>
      </c>
      <c r="I73" s="59">
        <v>593048628</v>
      </c>
      <c r="J73" s="55">
        <v>634562032</v>
      </c>
      <c r="K73" s="56">
        <v>678981374</v>
      </c>
    </row>
    <row r="74" spans="1:11" ht="13.5" x14ac:dyDescent="0.25">
      <c r="A74" s="24" t="s">
        <v>85</v>
      </c>
      <c r="B74" s="12" t="s">
        <v>20</v>
      </c>
      <c r="C74" s="55">
        <v>-338762273</v>
      </c>
      <c r="D74" s="55">
        <v>379780658</v>
      </c>
      <c r="E74" s="56">
        <v>41674561</v>
      </c>
      <c r="F74" s="57">
        <v>411906552</v>
      </c>
      <c r="G74" s="55">
        <v>411906552</v>
      </c>
      <c r="H74" s="58">
        <v>317191875</v>
      </c>
      <c r="I74" s="59">
        <v>457298654</v>
      </c>
      <c r="J74" s="55">
        <v>512174492</v>
      </c>
      <c r="K74" s="56">
        <v>573635431</v>
      </c>
    </row>
    <row r="75" spans="1:11" ht="13.5" x14ac:dyDescent="0.25">
      <c r="A75" s="24" t="s">
        <v>86</v>
      </c>
      <c r="B75" s="12" t="s">
        <v>20</v>
      </c>
      <c r="C75" s="55">
        <v>-201806638</v>
      </c>
      <c r="D75" s="55">
        <v>163007285</v>
      </c>
      <c r="E75" s="56">
        <v>160884079</v>
      </c>
      <c r="F75" s="57">
        <v>276263726</v>
      </c>
      <c r="G75" s="55">
        <v>276263726</v>
      </c>
      <c r="H75" s="58">
        <v>243143499</v>
      </c>
      <c r="I75" s="59">
        <v>198973038</v>
      </c>
      <c r="J75" s="55">
        <v>210911420</v>
      </c>
      <c r="K75" s="56">
        <v>223566105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-278945427</v>
      </c>
      <c r="D79" s="88">
        <f t="shared" ref="D79:K79" si="13">SUM(D70:D78)</f>
        <v>2667725049</v>
      </c>
      <c r="E79" s="89">
        <f t="shared" si="13"/>
        <v>2049878661</v>
      </c>
      <c r="F79" s="90">
        <f t="shared" si="13"/>
        <v>3197693639</v>
      </c>
      <c r="G79" s="88">
        <f t="shared" si="13"/>
        <v>3516997989</v>
      </c>
      <c r="H79" s="91">
        <f t="shared" si="13"/>
        <v>2840253390</v>
      </c>
      <c r="I79" s="92">
        <f t="shared" si="13"/>
        <v>3664514631</v>
      </c>
      <c r="J79" s="88">
        <f t="shared" si="13"/>
        <v>3910072163</v>
      </c>
      <c r="K79" s="89">
        <f t="shared" si="13"/>
        <v>4174501399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154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1292571</v>
      </c>
      <c r="D6" s="19">
        <v>1292571</v>
      </c>
      <c r="E6" s="20">
        <v>1292571</v>
      </c>
      <c r="F6" s="21">
        <v>1679986</v>
      </c>
      <c r="G6" s="19">
        <v>1679986</v>
      </c>
      <c r="H6" s="22">
        <v>1679986</v>
      </c>
      <c r="I6" s="23">
        <v>1679986</v>
      </c>
      <c r="J6" s="19">
        <v>1679986</v>
      </c>
      <c r="K6" s="20">
        <v>1679986</v>
      </c>
    </row>
    <row r="7" spans="1:11" ht="13.5" x14ac:dyDescent="0.25">
      <c r="A7" s="24" t="s">
        <v>22</v>
      </c>
      <c r="B7" s="12" t="s">
        <v>20</v>
      </c>
      <c r="C7" s="19">
        <v>54581</v>
      </c>
      <c r="D7" s="19">
        <v>58917</v>
      </c>
      <c r="E7" s="20">
        <v>58917</v>
      </c>
      <c r="F7" s="21">
        <v>58917</v>
      </c>
      <c r="G7" s="19">
        <v>58917</v>
      </c>
      <c r="H7" s="22">
        <v>58917</v>
      </c>
      <c r="I7" s="23">
        <v>59267</v>
      </c>
      <c r="J7" s="19">
        <v>60367</v>
      </c>
      <c r="K7" s="20">
        <v>61367</v>
      </c>
    </row>
    <row r="8" spans="1:11" ht="13.5" x14ac:dyDescent="0.25">
      <c r="A8" s="24" t="s">
        <v>23</v>
      </c>
      <c r="B8" s="12" t="s">
        <v>24</v>
      </c>
      <c r="C8" s="19">
        <v>122114</v>
      </c>
      <c r="D8" s="19">
        <v>123356</v>
      </c>
      <c r="E8" s="20">
        <v>123356</v>
      </c>
      <c r="F8" s="21">
        <v>123606</v>
      </c>
      <c r="G8" s="19">
        <v>123606</v>
      </c>
      <c r="H8" s="22">
        <v>123606</v>
      </c>
      <c r="I8" s="23">
        <v>123956</v>
      </c>
      <c r="J8" s="19">
        <v>125056</v>
      </c>
      <c r="K8" s="20">
        <v>126056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1469266</v>
      </c>
      <c r="D10" s="26">
        <f t="shared" ref="D10:K10" si="0">SUM(D6:D9)</f>
        <v>1474844</v>
      </c>
      <c r="E10" s="27">
        <f t="shared" si="0"/>
        <v>1474844</v>
      </c>
      <c r="F10" s="28">
        <f t="shared" si="0"/>
        <v>1862509</v>
      </c>
      <c r="G10" s="26">
        <f t="shared" si="0"/>
        <v>1862509</v>
      </c>
      <c r="H10" s="29">
        <f t="shared" si="0"/>
        <v>1862509</v>
      </c>
      <c r="I10" s="30">
        <f t="shared" si="0"/>
        <v>1863209</v>
      </c>
      <c r="J10" s="26">
        <f t="shared" si="0"/>
        <v>1865409</v>
      </c>
      <c r="K10" s="27">
        <f t="shared" si="0"/>
        <v>1867409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>
        <v>6281</v>
      </c>
      <c r="D12" s="19">
        <v>1622</v>
      </c>
      <c r="E12" s="20">
        <v>1622</v>
      </c>
      <c r="F12" s="21">
        <v>276762</v>
      </c>
      <c r="G12" s="19">
        <v>276762</v>
      </c>
      <c r="H12" s="22">
        <v>276762</v>
      </c>
      <c r="I12" s="23">
        <v>276062</v>
      </c>
      <c r="J12" s="19">
        <v>273862</v>
      </c>
      <c r="K12" s="20">
        <v>271862</v>
      </c>
    </row>
    <row r="13" spans="1:11" ht="13.5" x14ac:dyDescent="0.25">
      <c r="A13" s="24" t="s">
        <v>31</v>
      </c>
      <c r="B13" s="12" t="s">
        <v>20</v>
      </c>
      <c r="C13" s="19">
        <v>919</v>
      </c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7200</v>
      </c>
      <c r="D14" s="31">
        <f t="shared" ref="D14:K14" si="1">SUM(D11:D13)</f>
        <v>1622</v>
      </c>
      <c r="E14" s="32">
        <f t="shared" si="1"/>
        <v>1622</v>
      </c>
      <c r="F14" s="33">
        <f t="shared" si="1"/>
        <v>276762</v>
      </c>
      <c r="G14" s="31">
        <f t="shared" si="1"/>
        <v>276762</v>
      </c>
      <c r="H14" s="34">
        <f t="shared" si="1"/>
        <v>276762</v>
      </c>
      <c r="I14" s="35">
        <f t="shared" si="1"/>
        <v>276062</v>
      </c>
      <c r="J14" s="31">
        <f t="shared" si="1"/>
        <v>273862</v>
      </c>
      <c r="K14" s="32">
        <f t="shared" si="1"/>
        <v>271862</v>
      </c>
    </row>
    <row r="15" spans="1:11" ht="13.5" x14ac:dyDescent="0.25">
      <c r="A15" s="36" t="s">
        <v>33</v>
      </c>
      <c r="B15" s="12" t="s">
        <v>34</v>
      </c>
      <c r="C15" s="37">
        <f>+C10+C14</f>
        <v>1476466</v>
      </c>
      <c r="D15" s="37">
        <f t="shared" ref="D15:K15" si="2">+D10+D14</f>
        <v>1476466</v>
      </c>
      <c r="E15" s="38">
        <f t="shared" si="2"/>
        <v>1476466</v>
      </c>
      <c r="F15" s="39">
        <f t="shared" si="2"/>
        <v>2139271</v>
      </c>
      <c r="G15" s="37">
        <f t="shared" si="2"/>
        <v>2139271</v>
      </c>
      <c r="H15" s="40">
        <f t="shared" si="2"/>
        <v>2139271</v>
      </c>
      <c r="I15" s="41">
        <f t="shared" si="2"/>
        <v>2139271</v>
      </c>
      <c r="J15" s="37">
        <f t="shared" si="2"/>
        <v>2139271</v>
      </c>
      <c r="K15" s="38">
        <f t="shared" si="2"/>
        <v>2139271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1292571</v>
      </c>
      <c r="D17" s="19">
        <v>1292571</v>
      </c>
      <c r="E17" s="20">
        <v>1292571</v>
      </c>
      <c r="F17" s="21">
        <v>1679986</v>
      </c>
      <c r="G17" s="19">
        <v>1679986</v>
      </c>
      <c r="H17" s="22">
        <v>1679986</v>
      </c>
      <c r="I17" s="23">
        <v>1679986</v>
      </c>
      <c r="J17" s="19">
        <v>1679986</v>
      </c>
      <c r="K17" s="20">
        <v>1679986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>
        <v>97202</v>
      </c>
      <c r="D19" s="19">
        <v>92851</v>
      </c>
      <c r="E19" s="20">
        <v>92851</v>
      </c>
      <c r="F19" s="21">
        <v>374799</v>
      </c>
      <c r="G19" s="19">
        <v>374799</v>
      </c>
      <c r="H19" s="22">
        <v>374799</v>
      </c>
      <c r="I19" s="23">
        <v>373099</v>
      </c>
      <c r="J19" s="19">
        <v>370049</v>
      </c>
      <c r="K19" s="20">
        <v>366599</v>
      </c>
    </row>
    <row r="20" spans="1:11" ht="13.5" x14ac:dyDescent="0.25">
      <c r="A20" s="24" t="s">
        <v>39</v>
      </c>
      <c r="B20" s="12" t="s">
        <v>20</v>
      </c>
      <c r="C20" s="19">
        <v>60923</v>
      </c>
      <c r="D20" s="19">
        <v>65022</v>
      </c>
      <c r="E20" s="20">
        <v>65022</v>
      </c>
      <c r="F20" s="21">
        <v>65022</v>
      </c>
      <c r="G20" s="19">
        <v>65022</v>
      </c>
      <c r="H20" s="22">
        <v>65022</v>
      </c>
      <c r="I20" s="23">
        <v>65872</v>
      </c>
      <c r="J20" s="19">
        <v>67397</v>
      </c>
      <c r="K20" s="20">
        <v>69122</v>
      </c>
    </row>
    <row r="21" spans="1:11" ht="13.5" x14ac:dyDescent="0.25">
      <c r="A21" s="24" t="s">
        <v>40</v>
      </c>
      <c r="B21" s="12" t="s">
        <v>20</v>
      </c>
      <c r="C21" s="19">
        <v>19012</v>
      </c>
      <c r="D21" s="19">
        <v>19264</v>
      </c>
      <c r="E21" s="20">
        <v>19264</v>
      </c>
      <c r="F21" s="21">
        <v>19464</v>
      </c>
      <c r="G21" s="19">
        <v>19464</v>
      </c>
      <c r="H21" s="22">
        <v>19464</v>
      </c>
      <c r="I21" s="23">
        <v>20314</v>
      </c>
      <c r="J21" s="19">
        <v>21839</v>
      </c>
      <c r="K21" s="20">
        <v>23564</v>
      </c>
    </row>
    <row r="22" spans="1:11" ht="13.5" x14ac:dyDescent="0.25">
      <c r="A22" s="25" t="s">
        <v>27</v>
      </c>
      <c r="B22" s="12" t="s">
        <v>20</v>
      </c>
      <c r="C22" s="26">
        <f>SUM(C17:C21)</f>
        <v>1469708</v>
      </c>
      <c r="D22" s="26">
        <f t="shared" ref="D22:K22" si="3">SUM(D17:D21)</f>
        <v>1469708</v>
      </c>
      <c r="E22" s="27">
        <f t="shared" si="3"/>
        <v>1469708</v>
      </c>
      <c r="F22" s="28">
        <f t="shared" si="3"/>
        <v>2139271</v>
      </c>
      <c r="G22" s="26">
        <f t="shared" si="3"/>
        <v>2139271</v>
      </c>
      <c r="H22" s="29">
        <f t="shared" si="3"/>
        <v>2139271</v>
      </c>
      <c r="I22" s="30">
        <f t="shared" si="3"/>
        <v>2139271</v>
      </c>
      <c r="J22" s="26">
        <f t="shared" si="3"/>
        <v>2139271</v>
      </c>
      <c r="K22" s="27">
        <f t="shared" si="3"/>
        <v>2139271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>
        <v>6758</v>
      </c>
      <c r="D25" s="19">
        <v>6758</v>
      </c>
      <c r="E25" s="20">
        <v>6758</v>
      </c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6758</v>
      </c>
      <c r="D26" s="31">
        <f t="shared" ref="D26:K26" si="4">SUM(D23:D25)</f>
        <v>6758</v>
      </c>
      <c r="E26" s="32">
        <f t="shared" si="4"/>
        <v>6758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1476466</v>
      </c>
      <c r="D27" s="37">
        <f t="shared" ref="D27:K27" si="5">+D22+D26</f>
        <v>1476466</v>
      </c>
      <c r="E27" s="38">
        <f t="shared" si="5"/>
        <v>1476466</v>
      </c>
      <c r="F27" s="39">
        <f t="shared" si="5"/>
        <v>2139271</v>
      </c>
      <c r="G27" s="37">
        <f t="shared" si="5"/>
        <v>2139271</v>
      </c>
      <c r="H27" s="40">
        <f t="shared" si="5"/>
        <v>2139271</v>
      </c>
      <c r="I27" s="41">
        <f t="shared" si="5"/>
        <v>2139271</v>
      </c>
      <c r="J27" s="37">
        <f t="shared" si="5"/>
        <v>2139271</v>
      </c>
      <c r="K27" s="38">
        <f t="shared" si="5"/>
        <v>2139271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125561</v>
      </c>
      <c r="D29" s="19">
        <v>114518</v>
      </c>
      <c r="E29" s="20">
        <v>114518</v>
      </c>
      <c r="F29" s="21">
        <v>120214</v>
      </c>
      <c r="G29" s="19">
        <v>120214</v>
      </c>
      <c r="H29" s="22">
        <v>120214</v>
      </c>
      <c r="I29" s="23">
        <v>120214</v>
      </c>
      <c r="J29" s="19">
        <v>120214</v>
      </c>
      <c r="K29" s="20">
        <v>120214</v>
      </c>
    </row>
    <row r="30" spans="1:11" ht="13.5" x14ac:dyDescent="0.25">
      <c r="A30" s="24" t="s">
        <v>46</v>
      </c>
      <c r="B30" s="12" t="s">
        <v>20</v>
      </c>
      <c r="C30" s="19">
        <v>252511</v>
      </c>
      <c r="D30" s="19">
        <v>268509</v>
      </c>
      <c r="E30" s="20">
        <v>268509</v>
      </c>
      <c r="F30" s="21">
        <v>238376</v>
      </c>
      <c r="G30" s="19">
        <v>238376</v>
      </c>
      <c r="H30" s="22">
        <v>238376</v>
      </c>
      <c r="I30" s="23">
        <v>238376</v>
      </c>
      <c r="J30" s="19">
        <v>238376</v>
      </c>
      <c r="K30" s="20">
        <v>238376</v>
      </c>
    </row>
    <row r="31" spans="1:11" ht="13.5" x14ac:dyDescent="0.25">
      <c r="A31" s="25" t="s">
        <v>27</v>
      </c>
      <c r="B31" s="12" t="s">
        <v>20</v>
      </c>
      <c r="C31" s="26">
        <f>SUM(C29:C30)</f>
        <v>378072</v>
      </c>
      <c r="D31" s="26">
        <f t="shared" ref="D31:K31" si="6">SUM(D29:D30)</f>
        <v>383027</v>
      </c>
      <c r="E31" s="27">
        <f t="shared" si="6"/>
        <v>383027</v>
      </c>
      <c r="F31" s="28">
        <f t="shared" si="6"/>
        <v>358590</v>
      </c>
      <c r="G31" s="26">
        <f t="shared" si="6"/>
        <v>358590</v>
      </c>
      <c r="H31" s="29">
        <f t="shared" si="6"/>
        <v>358590</v>
      </c>
      <c r="I31" s="30">
        <f t="shared" si="6"/>
        <v>358590</v>
      </c>
      <c r="J31" s="26">
        <f t="shared" si="6"/>
        <v>358590</v>
      </c>
      <c r="K31" s="27">
        <f t="shared" si="6"/>
        <v>358590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378072</v>
      </c>
      <c r="D36" s="37">
        <f t="shared" ref="D36:K36" si="8">+D31+D35</f>
        <v>383027</v>
      </c>
      <c r="E36" s="38">
        <f t="shared" si="8"/>
        <v>383027</v>
      </c>
      <c r="F36" s="39">
        <f t="shared" si="8"/>
        <v>358590</v>
      </c>
      <c r="G36" s="37">
        <f t="shared" si="8"/>
        <v>358590</v>
      </c>
      <c r="H36" s="40">
        <f t="shared" si="8"/>
        <v>358590</v>
      </c>
      <c r="I36" s="41">
        <f t="shared" si="8"/>
        <v>358590</v>
      </c>
      <c r="J36" s="37">
        <f t="shared" si="8"/>
        <v>358590</v>
      </c>
      <c r="K36" s="38">
        <f t="shared" si="8"/>
        <v>358590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1446490</v>
      </c>
      <c r="D38" s="42">
        <v>1796026</v>
      </c>
      <c r="E38" s="43">
        <v>1796026</v>
      </c>
      <c r="F38" s="44">
        <v>1796026</v>
      </c>
      <c r="G38" s="42">
        <v>1796026</v>
      </c>
      <c r="H38" s="45">
        <v>1796026</v>
      </c>
      <c r="I38" s="46">
        <v>1796026</v>
      </c>
      <c r="J38" s="42">
        <v>1796026</v>
      </c>
      <c r="K38" s="43">
        <v>1796026</v>
      </c>
    </row>
    <row r="39" spans="1:11" ht="13.5" x14ac:dyDescent="0.25">
      <c r="A39" s="25" t="s">
        <v>27</v>
      </c>
      <c r="B39" s="12" t="s">
        <v>20</v>
      </c>
      <c r="C39" s="19">
        <f>+C38</f>
        <v>1446490</v>
      </c>
      <c r="D39" s="19">
        <f t="shared" ref="D39:K39" si="9">+D38</f>
        <v>1796026</v>
      </c>
      <c r="E39" s="20">
        <f t="shared" si="9"/>
        <v>1796026</v>
      </c>
      <c r="F39" s="21">
        <f t="shared" si="9"/>
        <v>1796026</v>
      </c>
      <c r="G39" s="19">
        <f t="shared" si="9"/>
        <v>1796026</v>
      </c>
      <c r="H39" s="22">
        <f t="shared" si="9"/>
        <v>1796026</v>
      </c>
      <c r="I39" s="23">
        <f t="shared" si="9"/>
        <v>1796026</v>
      </c>
      <c r="J39" s="19">
        <f t="shared" si="9"/>
        <v>1796026</v>
      </c>
      <c r="K39" s="20">
        <f t="shared" si="9"/>
        <v>1796026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1446490</v>
      </c>
      <c r="D46" s="37">
        <f t="shared" ref="D46:K46" si="11">+D39+D45</f>
        <v>1796026</v>
      </c>
      <c r="E46" s="38">
        <f t="shared" si="11"/>
        <v>1796026</v>
      </c>
      <c r="F46" s="39">
        <f t="shared" si="11"/>
        <v>1796026</v>
      </c>
      <c r="G46" s="37">
        <f t="shared" si="11"/>
        <v>1796026</v>
      </c>
      <c r="H46" s="40">
        <f t="shared" si="11"/>
        <v>1796026</v>
      </c>
      <c r="I46" s="41">
        <f t="shared" si="11"/>
        <v>1796026</v>
      </c>
      <c r="J46" s="37">
        <f t="shared" si="11"/>
        <v>1796026</v>
      </c>
      <c r="K46" s="38">
        <f t="shared" si="11"/>
        <v>1796026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1292571</v>
      </c>
      <c r="D49" s="19">
        <v>1292571</v>
      </c>
      <c r="E49" s="50">
        <v>1292571</v>
      </c>
      <c r="F49" s="23">
        <v>2139271</v>
      </c>
      <c r="G49" s="19">
        <v>2139271</v>
      </c>
      <c r="H49" s="50">
        <v>2139271</v>
      </c>
      <c r="I49" s="23">
        <v>2139271</v>
      </c>
      <c r="J49" s="19">
        <v>2139271</v>
      </c>
      <c r="K49" s="50">
        <v>2139271</v>
      </c>
    </row>
    <row r="50" spans="1:11" ht="13.5" x14ac:dyDescent="0.25">
      <c r="A50" s="24" t="s">
        <v>60</v>
      </c>
      <c r="B50" s="12" t="s">
        <v>20</v>
      </c>
      <c r="C50" s="19">
        <v>1292571</v>
      </c>
      <c r="D50" s="19">
        <v>1292571</v>
      </c>
      <c r="E50" s="50">
        <v>1292571</v>
      </c>
      <c r="F50" s="23">
        <v>2139271</v>
      </c>
      <c r="G50" s="19">
        <v>2139271</v>
      </c>
      <c r="H50" s="50">
        <v>2139271</v>
      </c>
      <c r="I50" s="23">
        <v>2139271</v>
      </c>
      <c r="J50" s="19">
        <v>2139271</v>
      </c>
      <c r="K50" s="50">
        <v>2139271</v>
      </c>
    </row>
    <row r="51" spans="1:11" ht="13.5" x14ac:dyDescent="0.25">
      <c r="A51" s="24" t="s">
        <v>61</v>
      </c>
      <c r="B51" s="12" t="s">
        <v>20</v>
      </c>
      <c r="C51" s="19">
        <v>25804</v>
      </c>
      <c r="D51" s="19">
        <v>97744</v>
      </c>
      <c r="E51" s="50">
        <v>97744</v>
      </c>
      <c r="F51" s="23">
        <v>55563</v>
      </c>
      <c r="G51" s="19">
        <v>55563</v>
      </c>
      <c r="H51" s="50">
        <v>55563</v>
      </c>
      <c r="I51" s="23">
        <v>55563</v>
      </c>
      <c r="J51" s="19">
        <v>55563</v>
      </c>
      <c r="K51" s="50">
        <v>55563</v>
      </c>
    </row>
    <row r="52" spans="1:11" ht="13.5" x14ac:dyDescent="0.25">
      <c r="A52" s="51" t="s">
        <v>62</v>
      </c>
      <c r="B52" s="12" t="s">
        <v>20</v>
      </c>
      <c r="C52" s="19"/>
      <c r="D52" s="19">
        <v>28445</v>
      </c>
      <c r="E52" s="50">
        <v>28445</v>
      </c>
      <c r="F52" s="23">
        <v>28445</v>
      </c>
      <c r="G52" s="19">
        <v>28445</v>
      </c>
      <c r="H52" s="50">
        <v>28445</v>
      </c>
      <c r="I52" s="23">
        <v>24255</v>
      </c>
      <c r="J52" s="19">
        <v>24255</v>
      </c>
      <c r="K52" s="50">
        <v>24255</v>
      </c>
    </row>
    <row r="53" spans="1:11" ht="13.5" x14ac:dyDescent="0.25">
      <c r="A53" s="52" t="s">
        <v>63</v>
      </c>
      <c r="B53" s="48" t="s">
        <v>20</v>
      </c>
      <c r="C53" s="42">
        <v>440414</v>
      </c>
      <c r="D53" s="42">
        <v>451925</v>
      </c>
      <c r="E53" s="53">
        <v>451925</v>
      </c>
      <c r="F53" s="46">
        <v>449295</v>
      </c>
      <c r="G53" s="42">
        <v>449295</v>
      </c>
      <c r="H53" s="45">
        <v>449295</v>
      </c>
      <c r="I53" s="46">
        <v>454345</v>
      </c>
      <c r="J53" s="42">
        <v>464645</v>
      </c>
      <c r="K53" s="53">
        <v>472295</v>
      </c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350000</v>
      </c>
      <c r="D63" s="19">
        <v>350000</v>
      </c>
      <c r="E63" s="20">
        <v>350000</v>
      </c>
      <c r="F63" s="78">
        <v>300000</v>
      </c>
      <c r="G63" s="19">
        <v>300000</v>
      </c>
      <c r="H63" s="22">
        <v>300000</v>
      </c>
      <c r="I63" s="23">
        <v>300000</v>
      </c>
      <c r="J63" s="19">
        <v>300000</v>
      </c>
      <c r="K63" s="20">
        <v>300000</v>
      </c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>
        <v>240</v>
      </c>
      <c r="E68" s="43">
        <v>240</v>
      </c>
      <c r="F68" s="83">
        <v>240</v>
      </c>
      <c r="G68" s="84">
        <v>240</v>
      </c>
      <c r="H68" s="85">
        <v>240</v>
      </c>
      <c r="I68" s="46">
        <v>240</v>
      </c>
      <c r="J68" s="42">
        <v>240</v>
      </c>
      <c r="K68" s="43">
        <v>240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155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713079</v>
      </c>
      <c r="D6" s="19">
        <v>720227</v>
      </c>
      <c r="E6" s="20">
        <v>720227</v>
      </c>
      <c r="F6" s="21">
        <v>723828</v>
      </c>
      <c r="G6" s="19">
        <v>723828</v>
      </c>
      <c r="H6" s="22">
        <v>723828</v>
      </c>
      <c r="I6" s="23">
        <v>942502</v>
      </c>
      <c r="J6" s="19">
        <v>942502</v>
      </c>
      <c r="K6" s="20">
        <v>942502</v>
      </c>
    </row>
    <row r="7" spans="1:11" ht="13.5" x14ac:dyDescent="0.25">
      <c r="A7" s="24" t="s">
        <v>22</v>
      </c>
      <c r="B7" s="12" t="s">
        <v>20</v>
      </c>
      <c r="C7" s="19">
        <v>310034</v>
      </c>
      <c r="D7" s="19">
        <v>313142</v>
      </c>
      <c r="E7" s="20">
        <v>313142</v>
      </c>
      <c r="F7" s="21">
        <v>314708</v>
      </c>
      <c r="G7" s="19">
        <v>314708</v>
      </c>
      <c r="H7" s="22">
        <v>314708</v>
      </c>
      <c r="I7" s="23">
        <v>267650</v>
      </c>
      <c r="J7" s="19">
        <v>267650</v>
      </c>
      <c r="K7" s="20">
        <v>267650</v>
      </c>
    </row>
    <row r="8" spans="1:11" ht="13.5" x14ac:dyDescent="0.25">
      <c r="A8" s="24" t="s">
        <v>23</v>
      </c>
      <c r="B8" s="12" t="s">
        <v>24</v>
      </c>
      <c r="C8" s="19">
        <v>22966</v>
      </c>
      <c r="D8" s="19">
        <v>23196</v>
      </c>
      <c r="E8" s="20">
        <v>23196</v>
      </c>
      <c r="F8" s="21">
        <v>23312</v>
      </c>
      <c r="G8" s="19">
        <v>23312</v>
      </c>
      <c r="H8" s="22">
        <v>23312</v>
      </c>
      <c r="I8" s="23">
        <v>48232</v>
      </c>
      <c r="J8" s="19">
        <v>48232</v>
      </c>
      <c r="K8" s="20">
        <v>48232</v>
      </c>
    </row>
    <row r="9" spans="1:11" ht="13.5" x14ac:dyDescent="0.25">
      <c r="A9" s="24" t="s">
        <v>25</v>
      </c>
      <c r="B9" s="12" t="s">
        <v>26</v>
      </c>
      <c r="C9" s="19">
        <v>102195</v>
      </c>
      <c r="D9" s="19">
        <v>103220</v>
      </c>
      <c r="E9" s="20">
        <v>103220</v>
      </c>
      <c r="F9" s="21">
        <v>103736</v>
      </c>
      <c r="G9" s="19">
        <v>103736</v>
      </c>
      <c r="H9" s="22">
        <v>103736</v>
      </c>
      <c r="I9" s="23">
        <v>63868</v>
      </c>
      <c r="J9" s="19">
        <v>63868</v>
      </c>
      <c r="K9" s="20">
        <v>63868</v>
      </c>
    </row>
    <row r="10" spans="1:11" ht="13.5" x14ac:dyDescent="0.25">
      <c r="A10" s="25" t="s">
        <v>27</v>
      </c>
      <c r="B10" s="12" t="s">
        <v>20</v>
      </c>
      <c r="C10" s="26">
        <f>SUM(C6:C9)</f>
        <v>1148274</v>
      </c>
      <c r="D10" s="26">
        <f t="shared" ref="D10:K10" si="0">SUM(D6:D9)</f>
        <v>1159785</v>
      </c>
      <c r="E10" s="27">
        <f t="shared" si="0"/>
        <v>1159785</v>
      </c>
      <c r="F10" s="28">
        <f t="shared" si="0"/>
        <v>1165584</v>
      </c>
      <c r="G10" s="26">
        <f t="shared" si="0"/>
        <v>1165584</v>
      </c>
      <c r="H10" s="29">
        <f t="shared" si="0"/>
        <v>1165584</v>
      </c>
      <c r="I10" s="30">
        <f t="shared" si="0"/>
        <v>1322252</v>
      </c>
      <c r="J10" s="26">
        <f t="shared" si="0"/>
        <v>1322252</v>
      </c>
      <c r="K10" s="27">
        <f t="shared" si="0"/>
        <v>1322252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1148274</v>
      </c>
      <c r="D15" s="37">
        <f t="shared" ref="D15:K15" si="2">+D10+D14</f>
        <v>1159785</v>
      </c>
      <c r="E15" s="38">
        <f t="shared" si="2"/>
        <v>1159785</v>
      </c>
      <c r="F15" s="39">
        <f t="shared" si="2"/>
        <v>1165584</v>
      </c>
      <c r="G15" s="37">
        <f t="shared" si="2"/>
        <v>1165584</v>
      </c>
      <c r="H15" s="40">
        <f t="shared" si="2"/>
        <v>1165584</v>
      </c>
      <c r="I15" s="41">
        <f t="shared" si="2"/>
        <v>1322252</v>
      </c>
      <c r="J15" s="37">
        <f t="shared" si="2"/>
        <v>1322252</v>
      </c>
      <c r="K15" s="38">
        <f t="shared" si="2"/>
        <v>1322252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907137</v>
      </c>
      <c r="D17" s="19">
        <v>916231</v>
      </c>
      <c r="E17" s="20">
        <v>916231</v>
      </c>
      <c r="F17" s="21">
        <v>920812</v>
      </c>
      <c r="G17" s="19">
        <v>920812</v>
      </c>
      <c r="H17" s="22">
        <v>920812</v>
      </c>
      <c r="I17" s="23">
        <v>1077627</v>
      </c>
      <c r="J17" s="19">
        <v>1077627</v>
      </c>
      <c r="K17" s="20">
        <v>1077627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>
        <v>11483</v>
      </c>
      <c r="D19" s="19">
        <v>11598</v>
      </c>
      <c r="E19" s="20">
        <v>11598</v>
      </c>
      <c r="F19" s="21">
        <v>11656</v>
      </c>
      <c r="G19" s="19">
        <v>11656</v>
      </c>
      <c r="H19" s="22">
        <v>11656</v>
      </c>
      <c r="I19" s="23">
        <v>13548</v>
      </c>
      <c r="J19" s="19">
        <v>13548</v>
      </c>
      <c r="K19" s="20">
        <v>13548</v>
      </c>
    </row>
    <row r="20" spans="1:11" ht="13.5" x14ac:dyDescent="0.25">
      <c r="A20" s="24" t="s">
        <v>39</v>
      </c>
      <c r="B20" s="12" t="s">
        <v>20</v>
      </c>
      <c r="C20" s="19">
        <v>206689</v>
      </c>
      <c r="D20" s="19">
        <v>208761</v>
      </c>
      <c r="E20" s="20">
        <v>208761</v>
      </c>
      <c r="F20" s="21">
        <v>209805</v>
      </c>
      <c r="G20" s="19">
        <v>209805</v>
      </c>
      <c r="H20" s="22">
        <v>209805</v>
      </c>
      <c r="I20" s="23">
        <v>188356</v>
      </c>
      <c r="J20" s="19">
        <v>188356</v>
      </c>
      <c r="K20" s="20">
        <v>188356</v>
      </c>
    </row>
    <row r="21" spans="1:11" ht="13.5" x14ac:dyDescent="0.25">
      <c r="A21" s="24" t="s">
        <v>40</v>
      </c>
      <c r="B21" s="12" t="s">
        <v>20</v>
      </c>
      <c r="C21" s="19">
        <v>22965</v>
      </c>
      <c r="D21" s="19">
        <v>23195</v>
      </c>
      <c r="E21" s="20">
        <v>23195</v>
      </c>
      <c r="F21" s="21">
        <v>23311</v>
      </c>
      <c r="G21" s="19">
        <v>23311</v>
      </c>
      <c r="H21" s="22">
        <v>23311</v>
      </c>
      <c r="I21" s="23">
        <v>4405</v>
      </c>
      <c r="J21" s="19">
        <v>4405</v>
      </c>
      <c r="K21" s="20">
        <v>4405</v>
      </c>
    </row>
    <row r="22" spans="1:11" ht="13.5" x14ac:dyDescent="0.25">
      <c r="A22" s="25" t="s">
        <v>27</v>
      </c>
      <c r="B22" s="12" t="s">
        <v>20</v>
      </c>
      <c r="C22" s="26">
        <f>SUM(C17:C21)</f>
        <v>1148274</v>
      </c>
      <c r="D22" s="26">
        <f t="shared" ref="D22:K22" si="3">SUM(D17:D21)</f>
        <v>1159785</v>
      </c>
      <c r="E22" s="27">
        <f t="shared" si="3"/>
        <v>1159785</v>
      </c>
      <c r="F22" s="28">
        <f t="shared" si="3"/>
        <v>1165584</v>
      </c>
      <c r="G22" s="26">
        <f t="shared" si="3"/>
        <v>1165584</v>
      </c>
      <c r="H22" s="29">
        <f t="shared" si="3"/>
        <v>1165584</v>
      </c>
      <c r="I22" s="30">
        <f t="shared" si="3"/>
        <v>1283936</v>
      </c>
      <c r="J22" s="26">
        <f t="shared" si="3"/>
        <v>1283936</v>
      </c>
      <c r="K22" s="27">
        <f t="shared" si="3"/>
        <v>1283936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>
        <v>29137</v>
      </c>
      <c r="J23" s="19"/>
      <c r="K23" s="20">
        <v>29137</v>
      </c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>
        <v>9179</v>
      </c>
      <c r="J24" s="19"/>
      <c r="K24" s="20">
        <v>9179</v>
      </c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38316</v>
      </c>
      <c r="J26" s="31">
        <f t="shared" si="4"/>
        <v>0</v>
      </c>
      <c r="K26" s="32">
        <f t="shared" si="4"/>
        <v>38316</v>
      </c>
    </row>
    <row r="27" spans="1:11" ht="13.5" x14ac:dyDescent="0.25">
      <c r="A27" s="36" t="s">
        <v>33</v>
      </c>
      <c r="B27" s="12" t="s">
        <v>34</v>
      </c>
      <c r="C27" s="37">
        <f>+C22+C26</f>
        <v>1148274</v>
      </c>
      <c r="D27" s="37">
        <f t="shared" ref="D27:K27" si="5">+D22+D26</f>
        <v>1159785</v>
      </c>
      <c r="E27" s="38">
        <f t="shared" si="5"/>
        <v>1159785</v>
      </c>
      <c r="F27" s="39">
        <f t="shared" si="5"/>
        <v>1165584</v>
      </c>
      <c r="G27" s="37">
        <f t="shared" si="5"/>
        <v>1165584</v>
      </c>
      <c r="H27" s="40">
        <f t="shared" si="5"/>
        <v>1165584</v>
      </c>
      <c r="I27" s="41">
        <f t="shared" si="5"/>
        <v>1322252</v>
      </c>
      <c r="J27" s="37">
        <f t="shared" si="5"/>
        <v>1283936</v>
      </c>
      <c r="K27" s="38">
        <f t="shared" si="5"/>
        <v>1322252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1067896</v>
      </c>
      <c r="D29" s="19">
        <v>1078600</v>
      </c>
      <c r="E29" s="20">
        <v>1078600</v>
      </c>
      <c r="F29" s="21">
        <v>1083993</v>
      </c>
      <c r="G29" s="19">
        <v>1083993</v>
      </c>
      <c r="H29" s="22">
        <v>1083993</v>
      </c>
      <c r="I29" s="23">
        <v>1213516</v>
      </c>
      <c r="J29" s="19">
        <v>1213516</v>
      </c>
      <c r="K29" s="20">
        <v>1213516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1067896</v>
      </c>
      <c r="D31" s="26">
        <f t="shared" ref="D31:K31" si="6">SUM(D29:D30)</f>
        <v>1078600</v>
      </c>
      <c r="E31" s="27">
        <f t="shared" si="6"/>
        <v>1078600</v>
      </c>
      <c r="F31" s="28">
        <f t="shared" si="6"/>
        <v>1083993</v>
      </c>
      <c r="G31" s="26">
        <f t="shared" si="6"/>
        <v>1083993</v>
      </c>
      <c r="H31" s="29">
        <f t="shared" si="6"/>
        <v>1083993</v>
      </c>
      <c r="I31" s="30">
        <f t="shared" si="6"/>
        <v>1213516</v>
      </c>
      <c r="J31" s="26">
        <f t="shared" si="6"/>
        <v>1213516</v>
      </c>
      <c r="K31" s="27">
        <f t="shared" si="6"/>
        <v>1213516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>
        <v>108736</v>
      </c>
      <c r="J34" s="19">
        <v>108736</v>
      </c>
      <c r="K34" s="20">
        <v>108736</v>
      </c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108736</v>
      </c>
      <c r="J35" s="31">
        <f t="shared" si="7"/>
        <v>108736</v>
      </c>
      <c r="K35" s="32">
        <f t="shared" si="7"/>
        <v>108736</v>
      </c>
    </row>
    <row r="36" spans="1:11" ht="13.5" x14ac:dyDescent="0.25">
      <c r="A36" s="36" t="s">
        <v>33</v>
      </c>
      <c r="B36" s="12" t="s">
        <v>34</v>
      </c>
      <c r="C36" s="37">
        <f>+C31+C35</f>
        <v>1067896</v>
      </c>
      <c r="D36" s="37">
        <f t="shared" ref="D36:K36" si="8">+D31+D35</f>
        <v>1078600</v>
      </c>
      <c r="E36" s="38">
        <f t="shared" si="8"/>
        <v>1078600</v>
      </c>
      <c r="F36" s="39">
        <f t="shared" si="8"/>
        <v>1083993</v>
      </c>
      <c r="G36" s="37">
        <f t="shared" si="8"/>
        <v>1083993</v>
      </c>
      <c r="H36" s="40">
        <f t="shared" si="8"/>
        <v>1083993</v>
      </c>
      <c r="I36" s="41">
        <f t="shared" si="8"/>
        <v>1322252</v>
      </c>
      <c r="J36" s="37">
        <f t="shared" si="8"/>
        <v>1322252</v>
      </c>
      <c r="K36" s="38">
        <f t="shared" si="8"/>
        <v>1322252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1148274</v>
      </c>
      <c r="D38" s="42">
        <v>1159785</v>
      </c>
      <c r="E38" s="43">
        <v>1159785</v>
      </c>
      <c r="F38" s="44">
        <v>1165584</v>
      </c>
      <c r="G38" s="42">
        <v>1165584</v>
      </c>
      <c r="H38" s="45">
        <v>1165584</v>
      </c>
      <c r="I38" s="46">
        <v>1071036</v>
      </c>
      <c r="J38" s="42">
        <v>1071036</v>
      </c>
      <c r="K38" s="43">
        <v>1071036</v>
      </c>
    </row>
    <row r="39" spans="1:11" ht="13.5" x14ac:dyDescent="0.25">
      <c r="A39" s="25" t="s">
        <v>27</v>
      </c>
      <c r="B39" s="12" t="s">
        <v>20</v>
      </c>
      <c r="C39" s="19">
        <f>+C38</f>
        <v>1148274</v>
      </c>
      <c r="D39" s="19">
        <f t="shared" ref="D39:K39" si="9">+D38</f>
        <v>1159785</v>
      </c>
      <c r="E39" s="20">
        <f t="shared" si="9"/>
        <v>1159785</v>
      </c>
      <c r="F39" s="21">
        <f t="shared" si="9"/>
        <v>1165584</v>
      </c>
      <c r="G39" s="19">
        <f t="shared" si="9"/>
        <v>1165584</v>
      </c>
      <c r="H39" s="22">
        <f t="shared" si="9"/>
        <v>1165584</v>
      </c>
      <c r="I39" s="23">
        <f t="shared" si="9"/>
        <v>1071036</v>
      </c>
      <c r="J39" s="19">
        <f t="shared" si="9"/>
        <v>1071036</v>
      </c>
      <c r="K39" s="20">
        <f t="shared" si="9"/>
        <v>1071036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>
        <v>16218</v>
      </c>
      <c r="J40" s="19">
        <v>16218</v>
      </c>
      <c r="K40" s="20">
        <v>16218</v>
      </c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>
        <v>20180</v>
      </c>
      <c r="J41" s="19">
        <v>20180</v>
      </c>
      <c r="K41" s="20">
        <v>20180</v>
      </c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>
        <v>103084</v>
      </c>
      <c r="J42" s="19">
        <v>103084</v>
      </c>
      <c r="K42" s="20">
        <v>103084</v>
      </c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>
        <v>3809</v>
      </c>
      <c r="J43" s="19">
        <v>3809</v>
      </c>
      <c r="K43" s="20">
        <v>3809</v>
      </c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>
        <v>107925</v>
      </c>
      <c r="J44" s="19">
        <v>107925</v>
      </c>
      <c r="K44" s="20">
        <v>107925</v>
      </c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251216</v>
      </c>
      <c r="J45" s="31">
        <f t="shared" si="10"/>
        <v>251216</v>
      </c>
      <c r="K45" s="32">
        <f t="shared" si="10"/>
        <v>251216</v>
      </c>
    </row>
    <row r="46" spans="1:11" ht="13.5" x14ac:dyDescent="0.25">
      <c r="A46" s="36" t="s">
        <v>33</v>
      </c>
      <c r="B46" s="12" t="s">
        <v>34</v>
      </c>
      <c r="C46" s="37">
        <f>+C39+C45</f>
        <v>1148274</v>
      </c>
      <c r="D46" s="37">
        <f t="shared" ref="D46:K46" si="11">+D39+D45</f>
        <v>1159785</v>
      </c>
      <c r="E46" s="38">
        <f t="shared" si="11"/>
        <v>1159785</v>
      </c>
      <c r="F46" s="39">
        <f t="shared" si="11"/>
        <v>1165584</v>
      </c>
      <c r="G46" s="37">
        <f t="shared" si="11"/>
        <v>1165584</v>
      </c>
      <c r="H46" s="40">
        <f t="shared" si="11"/>
        <v>1165584</v>
      </c>
      <c r="I46" s="41">
        <f t="shared" si="11"/>
        <v>1322252</v>
      </c>
      <c r="J46" s="37">
        <f t="shared" si="11"/>
        <v>1322252</v>
      </c>
      <c r="K46" s="38">
        <f t="shared" si="11"/>
        <v>1322252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347761</v>
      </c>
      <c r="D49" s="19">
        <v>379081</v>
      </c>
      <c r="E49" s="50">
        <v>379081</v>
      </c>
      <c r="F49" s="23">
        <v>465944</v>
      </c>
      <c r="G49" s="19">
        <v>465944</v>
      </c>
      <c r="H49" s="50">
        <v>465944</v>
      </c>
      <c r="I49" s="23">
        <v>465944</v>
      </c>
      <c r="J49" s="19">
        <v>465944</v>
      </c>
      <c r="K49" s="50">
        <v>465944</v>
      </c>
    </row>
    <row r="50" spans="1:11" ht="13.5" x14ac:dyDescent="0.25">
      <c r="A50" s="24" t="s">
        <v>60</v>
      </c>
      <c r="B50" s="12" t="s">
        <v>20</v>
      </c>
      <c r="C50" s="19">
        <v>347761</v>
      </c>
      <c r="D50" s="19">
        <v>379081</v>
      </c>
      <c r="E50" s="50">
        <v>379081</v>
      </c>
      <c r="F50" s="23">
        <v>465944</v>
      </c>
      <c r="G50" s="19">
        <v>465944</v>
      </c>
      <c r="H50" s="50">
        <v>465944</v>
      </c>
      <c r="I50" s="23">
        <v>465944</v>
      </c>
      <c r="J50" s="19">
        <v>465944</v>
      </c>
      <c r="K50" s="50">
        <v>465944</v>
      </c>
    </row>
    <row r="51" spans="1:11" ht="13.5" x14ac:dyDescent="0.25">
      <c r="A51" s="24" t="s">
        <v>61</v>
      </c>
      <c r="B51" s="12" t="s">
        <v>20</v>
      </c>
      <c r="C51" s="19">
        <v>347761</v>
      </c>
      <c r="D51" s="19">
        <v>379081</v>
      </c>
      <c r="E51" s="50">
        <v>379081</v>
      </c>
      <c r="F51" s="23">
        <v>465944</v>
      </c>
      <c r="G51" s="19">
        <v>465944</v>
      </c>
      <c r="H51" s="50">
        <v>465944</v>
      </c>
      <c r="I51" s="23">
        <v>465944</v>
      </c>
      <c r="J51" s="19">
        <v>465944</v>
      </c>
      <c r="K51" s="50">
        <v>465944</v>
      </c>
    </row>
    <row r="52" spans="1:11" ht="13.5" x14ac:dyDescent="0.25">
      <c r="A52" s="51" t="s">
        <v>62</v>
      </c>
      <c r="B52" s="12" t="s">
        <v>20</v>
      </c>
      <c r="C52" s="19">
        <v>347761</v>
      </c>
      <c r="D52" s="19">
        <v>379081</v>
      </c>
      <c r="E52" s="50">
        <v>379081</v>
      </c>
      <c r="F52" s="23">
        <v>465944</v>
      </c>
      <c r="G52" s="19">
        <v>465944</v>
      </c>
      <c r="H52" s="50">
        <v>465944</v>
      </c>
      <c r="I52" s="23">
        <v>465944</v>
      </c>
      <c r="J52" s="19">
        <v>465944</v>
      </c>
      <c r="K52" s="50">
        <v>465944</v>
      </c>
    </row>
    <row r="53" spans="1:11" ht="13.5" x14ac:dyDescent="0.25">
      <c r="A53" s="52" t="s">
        <v>63</v>
      </c>
      <c r="B53" s="48" t="s">
        <v>20</v>
      </c>
      <c r="C53" s="42">
        <v>522029</v>
      </c>
      <c r="D53" s="42">
        <v>569043</v>
      </c>
      <c r="E53" s="53">
        <v>569043</v>
      </c>
      <c r="F53" s="46">
        <v>373957</v>
      </c>
      <c r="G53" s="42">
        <v>373957</v>
      </c>
      <c r="H53" s="45">
        <v>373957</v>
      </c>
      <c r="I53" s="46">
        <v>373957</v>
      </c>
      <c r="J53" s="42">
        <v>373957</v>
      </c>
      <c r="K53" s="53">
        <v>373957</v>
      </c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1192026399</v>
      </c>
      <c r="G55" s="55">
        <v>1192026399</v>
      </c>
      <c r="H55" s="58"/>
      <c r="I55" s="59">
        <v>1262355957</v>
      </c>
      <c r="J55" s="55">
        <v>1320424331</v>
      </c>
      <c r="K55" s="56">
        <v>1379843425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>
        <v>460949080</v>
      </c>
      <c r="G56" s="55">
        <v>460949080</v>
      </c>
      <c r="H56" s="58"/>
      <c r="I56" s="59">
        <v>488145076</v>
      </c>
      <c r="J56" s="55">
        <v>510599750</v>
      </c>
      <c r="K56" s="56">
        <v>533576738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1214620955</v>
      </c>
      <c r="G57" s="55">
        <v>1214620955</v>
      </c>
      <c r="H57" s="58"/>
      <c r="I57" s="59">
        <v>1511503698</v>
      </c>
      <c r="J57" s="55">
        <v>1581058602</v>
      </c>
      <c r="K57" s="56">
        <v>1652206239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1979050546</v>
      </c>
      <c r="G58" s="55">
        <v>1979050546</v>
      </c>
      <c r="H58" s="58"/>
      <c r="I58" s="59">
        <v>2078003073</v>
      </c>
      <c r="J58" s="55">
        <v>2173591214</v>
      </c>
      <c r="K58" s="56">
        <v>2271402819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4846646980</v>
      </c>
      <c r="G60" s="67">
        <f t="shared" si="12"/>
        <v>4846646980</v>
      </c>
      <c r="H60" s="70">
        <f t="shared" si="12"/>
        <v>0</v>
      </c>
      <c r="I60" s="71">
        <f t="shared" si="12"/>
        <v>5340007804</v>
      </c>
      <c r="J60" s="67">
        <f t="shared" si="12"/>
        <v>5585673897</v>
      </c>
      <c r="K60" s="68">
        <f t="shared" si="12"/>
        <v>5837029221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150000</v>
      </c>
      <c r="D63" s="19">
        <v>150000</v>
      </c>
      <c r="E63" s="20">
        <v>150000</v>
      </c>
      <c r="F63" s="78">
        <v>150000</v>
      </c>
      <c r="G63" s="19">
        <v>150000</v>
      </c>
      <c r="H63" s="22">
        <v>150000</v>
      </c>
      <c r="I63" s="23">
        <v>150000</v>
      </c>
      <c r="J63" s="19">
        <v>150000</v>
      </c>
      <c r="K63" s="20">
        <v>150000</v>
      </c>
    </row>
    <row r="64" spans="1:11" ht="13.5" x14ac:dyDescent="0.25">
      <c r="A64" s="24" t="s">
        <v>74</v>
      </c>
      <c r="B64" s="12" t="s">
        <v>20</v>
      </c>
      <c r="C64" s="19">
        <v>12</v>
      </c>
      <c r="D64" s="79">
        <v>12</v>
      </c>
      <c r="E64" s="80">
        <v>12</v>
      </c>
      <c r="F64" s="78">
        <v>12</v>
      </c>
      <c r="G64" s="79">
        <v>12</v>
      </c>
      <c r="H64" s="81">
        <v>12</v>
      </c>
      <c r="I64" s="82">
        <v>12</v>
      </c>
      <c r="J64" s="19">
        <v>12</v>
      </c>
      <c r="K64" s="20">
        <v>12</v>
      </c>
    </row>
    <row r="65" spans="1:11" ht="13.5" x14ac:dyDescent="0.25">
      <c r="A65" s="24" t="s">
        <v>75</v>
      </c>
      <c r="B65" s="12" t="s">
        <v>20</v>
      </c>
      <c r="C65" s="19">
        <v>6</v>
      </c>
      <c r="D65" s="19">
        <v>9</v>
      </c>
      <c r="E65" s="20">
        <v>9</v>
      </c>
      <c r="F65" s="78">
        <v>9</v>
      </c>
      <c r="G65" s="79">
        <v>9</v>
      </c>
      <c r="H65" s="81">
        <v>9</v>
      </c>
      <c r="I65" s="23">
        <v>9</v>
      </c>
      <c r="J65" s="19">
        <v>9</v>
      </c>
      <c r="K65" s="20">
        <v>9</v>
      </c>
    </row>
    <row r="66" spans="1:11" ht="13.5" x14ac:dyDescent="0.25">
      <c r="A66" s="24" t="s">
        <v>76</v>
      </c>
      <c r="B66" s="12" t="s">
        <v>20</v>
      </c>
      <c r="C66" s="19">
        <v>51</v>
      </c>
      <c r="D66" s="19">
        <v>84</v>
      </c>
      <c r="E66" s="20">
        <v>84</v>
      </c>
      <c r="F66" s="78">
        <v>92</v>
      </c>
      <c r="G66" s="79">
        <v>92</v>
      </c>
      <c r="H66" s="81">
        <v>92</v>
      </c>
      <c r="I66" s="23">
        <v>97</v>
      </c>
      <c r="J66" s="19">
        <v>101</v>
      </c>
      <c r="K66" s="20">
        <v>106</v>
      </c>
    </row>
    <row r="67" spans="1:11" ht="13.5" x14ac:dyDescent="0.25">
      <c r="A67" s="24" t="s">
        <v>77</v>
      </c>
      <c r="B67" s="12" t="s">
        <v>20</v>
      </c>
      <c r="C67" s="19">
        <v>100</v>
      </c>
      <c r="D67" s="79">
        <v>100</v>
      </c>
      <c r="E67" s="80">
        <v>100</v>
      </c>
      <c r="F67" s="78">
        <v>100</v>
      </c>
      <c r="G67" s="79">
        <v>100</v>
      </c>
      <c r="H67" s="81">
        <v>100</v>
      </c>
      <c r="I67" s="82">
        <v>100</v>
      </c>
      <c r="J67" s="19">
        <v>100</v>
      </c>
      <c r="K67" s="20">
        <v>100</v>
      </c>
    </row>
    <row r="68" spans="1:11" ht="13.5" x14ac:dyDescent="0.25">
      <c r="A68" s="52" t="s">
        <v>78</v>
      </c>
      <c r="B68" s="48" t="s">
        <v>20</v>
      </c>
      <c r="C68" s="42">
        <v>85</v>
      </c>
      <c r="D68" s="42">
        <v>85</v>
      </c>
      <c r="E68" s="43">
        <v>85</v>
      </c>
      <c r="F68" s="83">
        <v>240</v>
      </c>
      <c r="G68" s="84">
        <v>240</v>
      </c>
      <c r="H68" s="85">
        <v>240</v>
      </c>
      <c r="I68" s="46">
        <v>240</v>
      </c>
      <c r="J68" s="42">
        <v>240</v>
      </c>
      <c r="K68" s="43">
        <v>240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>
        <v>120046200</v>
      </c>
      <c r="G70" s="55">
        <v>120046200</v>
      </c>
      <c r="H70" s="58"/>
      <c r="I70" s="59">
        <v>126048510</v>
      </c>
      <c r="J70" s="55">
        <v>134021220</v>
      </c>
      <c r="K70" s="56">
        <v>141567744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>
        <v>4337690</v>
      </c>
      <c r="F71" s="57">
        <v>844461451</v>
      </c>
      <c r="G71" s="55">
        <v>844461451</v>
      </c>
      <c r="H71" s="58"/>
      <c r="I71" s="59">
        <v>886684523</v>
      </c>
      <c r="J71" s="55">
        <v>975898190</v>
      </c>
      <c r="K71" s="56">
        <v>1030988839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>
        <v>1372261289</v>
      </c>
      <c r="G72" s="55">
        <v>1372261289</v>
      </c>
      <c r="H72" s="58"/>
      <c r="I72" s="59">
        <v>1453224705</v>
      </c>
      <c r="J72" s="55">
        <v>1520073041</v>
      </c>
      <c r="K72" s="56">
        <v>1588476328</v>
      </c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>
        <v>512165645</v>
      </c>
      <c r="G73" s="55">
        <v>512165645</v>
      </c>
      <c r="H73" s="58"/>
      <c r="I73" s="59">
        <v>542383418</v>
      </c>
      <c r="J73" s="55">
        <v>567333055</v>
      </c>
      <c r="K73" s="56">
        <v>592863043</v>
      </c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>
        <v>1482608970</v>
      </c>
      <c r="G74" s="55">
        <v>1482608970</v>
      </c>
      <c r="H74" s="58"/>
      <c r="I74" s="59">
        <v>1660495019</v>
      </c>
      <c r="J74" s="55">
        <v>1736906060</v>
      </c>
      <c r="K74" s="56">
        <v>1815066833</v>
      </c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>
        <v>2225819449</v>
      </c>
      <c r="G75" s="55">
        <v>2225819449</v>
      </c>
      <c r="H75" s="58"/>
      <c r="I75" s="59">
        <v>2338143710</v>
      </c>
      <c r="J75" s="55">
        <v>2445698321</v>
      </c>
      <c r="K75" s="56">
        <v>2555754745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4337690</v>
      </c>
      <c r="F79" s="90">
        <f t="shared" si="13"/>
        <v>6557363004</v>
      </c>
      <c r="G79" s="88">
        <f t="shared" si="13"/>
        <v>6557363004</v>
      </c>
      <c r="H79" s="91">
        <f t="shared" si="13"/>
        <v>0</v>
      </c>
      <c r="I79" s="92">
        <f t="shared" si="13"/>
        <v>7006979885</v>
      </c>
      <c r="J79" s="88">
        <f t="shared" si="13"/>
        <v>7379929887</v>
      </c>
      <c r="K79" s="89">
        <f t="shared" si="13"/>
        <v>7724717532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156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>
        <v>191</v>
      </c>
      <c r="G6" s="19">
        <v>191</v>
      </c>
      <c r="H6" s="22">
        <v>191</v>
      </c>
      <c r="I6" s="23">
        <v>192</v>
      </c>
      <c r="J6" s="19">
        <v>194</v>
      </c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>
        <v>58</v>
      </c>
      <c r="G7" s="19">
        <v>58</v>
      </c>
      <c r="H7" s="22">
        <v>58</v>
      </c>
      <c r="I7" s="23">
        <v>58</v>
      </c>
      <c r="J7" s="19">
        <v>59</v>
      </c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>
        <v>6</v>
      </c>
      <c r="G8" s="19">
        <v>6</v>
      </c>
      <c r="H8" s="22">
        <v>6</v>
      </c>
      <c r="I8" s="23">
        <v>8</v>
      </c>
      <c r="J8" s="19">
        <v>8</v>
      </c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255</v>
      </c>
      <c r="G10" s="26">
        <f t="shared" si="0"/>
        <v>255</v>
      </c>
      <c r="H10" s="29">
        <f t="shared" si="0"/>
        <v>255</v>
      </c>
      <c r="I10" s="30">
        <f t="shared" si="0"/>
        <v>258</v>
      </c>
      <c r="J10" s="26">
        <f t="shared" si="0"/>
        <v>261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>
        <v>4</v>
      </c>
      <c r="G11" s="19">
        <v>4</v>
      </c>
      <c r="H11" s="22">
        <v>4</v>
      </c>
      <c r="I11" s="23">
        <v>5</v>
      </c>
      <c r="J11" s="19">
        <v>5</v>
      </c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>
        <v>1</v>
      </c>
      <c r="G12" s="19">
        <v>1</v>
      </c>
      <c r="H12" s="22">
        <v>1</v>
      </c>
      <c r="I12" s="23">
        <v>1</v>
      </c>
      <c r="J12" s="19">
        <v>1</v>
      </c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>
        <v>3</v>
      </c>
      <c r="G13" s="19">
        <v>3</v>
      </c>
      <c r="H13" s="22">
        <v>3</v>
      </c>
      <c r="I13" s="23">
        <v>2</v>
      </c>
      <c r="J13" s="19">
        <v>2</v>
      </c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8</v>
      </c>
      <c r="G14" s="31">
        <f t="shared" si="1"/>
        <v>8</v>
      </c>
      <c r="H14" s="34">
        <f t="shared" si="1"/>
        <v>8</v>
      </c>
      <c r="I14" s="35">
        <f t="shared" si="1"/>
        <v>8</v>
      </c>
      <c r="J14" s="31">
        <f t="shared" si="1"/>
        <v>8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263</v>
      </c>
      <c r="G15" s="37">
        <f t="shared" si="2"/>
        <v>263</v>
      </c>
      <c r="H15" s="40">
        <f t="shared" si="2"/>
        <v>263</v>
      </c>
      <c r="I15" s="41">
        <f t="shared" si="2"/>
        <v>266</v>
      </c>
      <c r="J15" s="37">
        <f t="shared" si="2"/>
        <v>269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>
        <v>203</v>
      </c>
      <c r="G17" s="19">
        <v>203</v>
      </c>
      <c r="H17" s="22">
        <v>203</v>
      </c>
      <c r="I17" s="23">
        <v>204</v>
      </c>
      <c r="J17" s="19">
        <v>204</v>
      </c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>
        <v>6</v>
      </c>
      <c r="G18" s="19">
        <v>6</v>
      </c>
      <c r="H18" s="22">
        <v>6</v>
      </c>
      <c r="I18" s="23">
        <v>6</v>
      </c>
      <c r="J18" s="19">
        <v>6</v>
      </c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>
        <v>1</v>
      </c>
      <c r="G19" s="19">
        <v>1</v>
      </c>
      <c r="H19" s="22">
        <v>1</v>
      </c>
      <c r="I19" s="23">
        <v>1</v>
      </c>
      <c r="J19" s="19">
        <v>1</v>
      </c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>
        <v>8</v>
      </c>
      <c r="G20" s="19">
        <v>8</v>
      </c>
      <c r="H20" s="22">
        <v>8</v>
      </c>
      <c r="I20" s="23">
        <v>7</v>
      </c>
      <c r="J20" s="19">
        <v>8</v>
      </c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218</v>
      </c>
      <c r="G22" s="26">
        <f t="shared" si="3"/>
        <v>218</v>
      </c>
      <c r="H22" s="29">
        <f t="shared" si="3"/>
        <v>218</v>
      </c>
      <c r="I22" s="30">
        <f t="shared" si="3"/>
        <v>218</v>
      </c>
      <c r="J22" s="26">
        <f t="shared" si="3"/>
        <v>219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218</v>
      </c>
      <c r="G27" s="37">
        <f t="shared" si="5"/>
        <v>218</v>
      </c>
      <c r="H27" s="40">
        <f t="shared" si="5"/>
        <v>218</v>
      </c>
      <c r="I27" s="41">
        <f t="shared" si="5"/>
        <v>218</v>
      </c>
      <c r="J27" s="37">
        <f t="shared" si="5"/>
        <v>219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>
        <v>12698</v>
      </c>
      <c r="G29" s="19">
        <v>12698</v>
      </c>
      <c r="H29" s="22">
        <v>12698</v>
      </c>
      <c r="I29" s="23">
        <v>10698</v>
      </c>
      <c r="J29" s="19">
        <v>8698</v>
      </c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>
        <v>74557</v>
      </c>
      <c r="G30" s="19">
        <v>74557</v>
      </c>
      <c r="H30" s="22">
        <v>74557</v>
      </c>
      <c r="I30" s="23">
        <v>76557</v>
      </c>
      <c r="J30" s="19">
        <v>78557</v>
      </c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87255</v>
      </c>
      <c r="G31" s="26">
        <f t="shared" si="6"/>
        <v>87255</v>
      </c>
      <c r="H31" s="29">
        <f t="shared" si="6"/>
        <v>87255</v>
      </c>
      <c r="I31" s="30">
        <f t="shared" si="6"/>
        <v>87255</v>
      </c>
      <c r="J31" s="26">
        <f t="shared" si="6"/>
        <v>87255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87255</v>
      </c>
      <c r="G36" s="37">
        <f t="shared" si="8"/>
        <v>87255</v>
      </c>
      <c r="H36" s="40">
        <f t="shared" si="8"/>
        <v>87255</v>
      </c>
      <c r="I36" s="41">
        <f t="shared" si="8"/>
        <v>87255</v>
      </c>
      <c r="J36" s="37">
        <f t="shared" si="8"/>
        <v>87255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>
        <v>191472</v>
      </c>
      <c r="G38" s="42">
        <v>191472</v>
      </c>
      <c r="H38" s="45">
        <v>191472</v>
      </c>
      <c r="I38" s="46">
        <v>192046</v>
      </c>
      <c r="J38" s="42">
        <v>192622</v>
      </c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191472</v>
      </c>
      <c r="G39" s="19">
        <f t="shared" si="9"/>
        <v>191472</v>
      </c>
      <c r="H39" s="22">
        <f t="shared" si="9"/>
        <v>191472</v>
      </c>
      <c r="I39" s="23">
        <f t="shared" si="9"/>
        <v>192046</v>
      </c>
      <c r="J39" s="19">
        <f t="shared" si="9"/>
        <v>192622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>
        <v>35840</v>
      </c>
      <c r="G40" s="19">
        <v>35840</v>
      </c>
      <c r="H40" s="22">
        <v>35840</v>
      </c>
      <c r="I40" s="23">
        <v>35947</v>
      </c>
      <c r="J40" s="19">
        <v>36088</v>
      </c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35840</v>
      </c>
      <c r="G45" s="31">
        <f t="shared" si="10"/>
        <v>35840</v>
      </c>
      <c r="H45" s="34">
        <f t="shared" si="10"/>
        <v>35840</v>
      </c>
      <c r="I45" s="35">
        <f t="shared" si="10"/>
        <v>35947</v>
      </c>
      <c r="J45" s="31">
        <f t="shared" si="10"/>
        <v>36088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227312</v>
      </c>
      <c r="G46" s="37">
        <f t="shared" si="11"/>
        <v>227312</v>
      </c>
      <c r="H46" s="40">
        <f t="shared" si="11"/>
        <v>227312</v>
      </c>
      <c r="I46" s="41">
        <f t="shared" si="11"/>
        <v>227993</v>
      </c>
      <c r="J46" s="37">
        <f t="shared" si="11"/>
        <v>228710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11029345</v>
      </c>
      <c r="D55" s="55">
        <v>104809500</v>
      </c>
      <c r="E55" s="56">
        <v>132862906</v>
      </c>
      <c r="F55" s="57">
        <v>117444347</v>
      </c>
      <c r="G55" s="55">
        <v>117444347</v>
      </c>
      <c r="H55" s="58">
        <v>141956412</v>
      </c>
      <c r="I55" s="59">
        <v>111294771</v>
      </c>
      <c r="J55" s="55">
        <v>117861162</v>
      </c>
      <c r="K55" s="56">
        <v>124814971</v>
      </c>
    </row>
    <row r="56" spans="1:11" ht="13.5" x14ac:dyDescent="0.25">
      <c r="A56" s="24" t="s">
        <v>66</v>
      </c>
      <c r="B56" s="12" t="s">
        <v>20</v>
      </c>
      <c r="C56" s="55">
        <v>17640952</v>
      </c>
      <c r="D56" s="55">
        <v>184630789</v>
      </c>
      <c r="E56" s="56">
        <v>181339443</v>
      </c>
      <c r="F56" s="57">
        <v>214161062</v>
      </c>
      <c r="G56" s="55">
        <v>214161062</v>
      </c>
      <c r="H56" s="58">
        <v>191069491</v>
      </c>
      <c r="I56" s="59">
        <v>240890659</v>
      </c>
      <c r="J56" s="55">
        <v>251971629</v>
      </c>
      <c r="K56" s="56">
        <v>263310353</v>
      </c>
    </row>
    <row r="57" spans="1:11" ht="13.5" x14ac:dyDescent="0.25">
      <c r="A57" s="24" t="s">
        <v>67</v>
      </c>
      <c r="B57" s="12" t="s">
        <v>20</v>
      </c>
      <c r="C57" s="55">
        <v>-178281971</v>
      </c>
      <c r="D57" s="55">
        <v>-207895664</v>
      </c>
      <c r="E57" s="56">
        <v>-219934449</v>
      </c>
      <c r="F57" s="57">
        <v>-248621933</v>
      </c>
      <c r="G57" s="55">
        <v>25874067</v>
      </c>
      <c r="H57" s="58">
        <v>-253925084</v>
      </c>
      <c r="I57" s="59">
        <v>-241456465</v>
      </c>
      <c r="J57" s="55">
        <v>-274632583</v>
      </c>
      <c r="K57" s="56">
        <v>-312367100</v>
      </c>
    </row>
    <row r="58" spans="1:11" ht="13.5" x14ac:dyDescent="0.25">
      <c r="A58" s="24" t="s">
        <v>68</v>
      </c>
      <c r="B58" s="12" t="s">
        <v>20</v>
      </c>
      <c r="C58" s="55">
        <v>-13900265</v>
      </c>
      <c r="D58" s="55">
        <v>113150552</v>
      </c>
      <c r="E58" s="56">
        <v>114552015</v>
      </c>
      <c r="F58" s="57">
        <v>150403460</v>
      </c>
      <c r="G58" s="55">
        <v>150403460</v>
      </c>
      <c r="H58" s="58">
        <v>120082822</v>
      </c>
      <c r="I58" s="59">
        <v>150627200</v>
      </c>
      <c r="J58" s="55">
        <v>157556051</v>
      </c>
      <c r="K58" s="56">
        <v>164646073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-163511939</v>
      </c>
      <c r="D60" s="67">
        <f t="shared" ref="D60:K60" si="12">SUM(D55:D59)</f>
        <v>194695177</v>
      </c>
      <c r="E60" s="68">
        <f t="shared" si="12"/>
        <v>208819915</v>
      </c>
      <c r="F60" s="69">
        <f t="shared" si="12"/>
        <v>233386936</v>
      </c>
      <c r="G60" s="67">
        <f t="shared" si="12"/>
        <v>507882936</v>
      </c>
      <c r="H60" s="70">
        <f t="shared" si="12"/>
        <v>199183641</v>
      </c>
      <c r="I60" s="71">
        <f t="shared" si="12"/>
        <v>261356165</v>
      </c>
      <c r="J60" s="67">
        <f t="shared" si="12"/>
        <v>252756259</v>
      </c>
      <c r="K60" s="68">
        <f t="shared" si="12"/>
        <v>240404297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>
        <v>200000</v>
      </c>
      <c r="G63" s="19">
        <v>200000</v>
      </c>
      <c r="H63" s="22">
        <v>200000</v>
      </c>
      <c r="I63" s="23">
        <v>200000</v>
      </c>
      <c r="J63" s="19">
        <v>200000</v>
      </c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>
        <v>999</v>
      </c>
      <c r="G66" s="79">
        <v>999</v>
      </c>
      <c r="H66" s="81">
        <v>999</v>
      </c>
      <c r="I66" s="23">
        <v>999</v>
      </c>
      <c r="J66" s="19">
        <v>999</v>
      </c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>
        <v>1</v>
      </c>
      <c r="G68" s="84">
        <v>1</v>
      </c>
      <c r="H68" s="85">
        <v>1</v>
      </c>
      <c r="I68" s="46">
        <v>1</v>
      </c>
      <c r="J68" s="42">
        <v>1</v>
      </c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350340818</v>
      </c>
      <c r="D70" s="55">
        <v>361244099</v>
      </c>
      <c r="E70" s="56">
        <v>391334684</v>
      </c>
      <c r="F70" s="57">
        <v>466197741</v>
      </c>
      <c r="G70" s="55">
        <v>466197741</v>
      </c>
      <c r="H70" s="58">
        <v>413073356</v>
      </c>
      <c r="I70" s="59">
        <v>489901604</v>
      </c>
      <c r="J70" s="55">
        <v>512437078</v>
      </c>
      <c r="K70" s="56">
        <v>535496746</v>
      </c>
    </row>
    <row r="71" spans="1:11" ht="13.5" x14ac:dyDescent="0.25">
      <c r="A71" s="24" t="s">
        <v>82</v>
      </c>
      <c r="B71" s="12" t="s">
        <v>20</v>
      </c>
      <c r="C71" s="55">
        <v>161154730</v>
      </c>
      <c r="D71" s="55">
        <v>156430264</v>
      </c>
      <c r="E71" s="56">
        <v>226041080</v>
      </c>
      <c r="F71" s="57">
        <v>179229367</v>
      </c>
      <c r="G71" s="55">
        <v>179229367</v>
      </c>
      <c r="H71" s="58">
        <v>249664749</v>
      </c>
      <c r="I71" s="59">
        <v>188342299</v>
      </c>
      <c r="J71" s="55">
        <v>197006045</v>
      </c>
      <c r="K71" s="56">
        <v>205871316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511495548</v>
      </c>
      <c r="D79" s="88">
        <f t="shared" ref="D79:K79" si="13">SUM(D70:D78)</f>
        <v>517674363</v>
      </c>
      <c r="E79" s="89">
        <f t="shared" si="13"/>
        <v>617375764</v>
      </c>
      <c r="F79" s="90">
        <f t="shared" si="13"/>
        <v>645427108</v>
      </c>
      <c r="G79" s="88">
        <f t="shared" si="13"/>
        <v>645427108</v>
      </c>
      <c r="H79" s="91">
        <f t="shared" si="13"/>
        <v>662738105</v>
      </c>
      <c r="I79" s="92">
        <f t="shared" si="13"/>
        <v>678243903</v>
      </c>
      <c r="J79" s="88">
        <f t="shared" si="13"/>
        <v>709443123</v>
      </c>
      <c r="K79" s="89">
        <f t="shared" si="13"/>
        <v>741368062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157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19850</v>
      </c>
      <c r="D6" s="19"/>
      <c r="E6" s="20"/>
      <c r="F6" s="21">
        <v>29372</v>
      </c>
      <c r="G6" s="19">
        <v>29372</v>
      </c>
      <c r="H6" s="22">
        <v>29372</v>
      </c>
      <c r="I6" s="23">
        <v>21743</v>
      </c>
      <c r="J6" s="19">
        <v>22303</v>
      </c>
      <c r="K6" s="20">
        <v>29672</v>
      </c>
    </row>
    <row r="7" spans="1:11" ht="13.5" x14ac:dyDescent="0.25">
      <c r="A7" s="24" t="s">
        <v>22</v>
      </c>
      <c r="B7" s="12" t="s">
        <v>20</v>
      </c>
      <c r="C7" s="19">
        <v>5484</v>
      </c>
      <c r="D7" s="19"/>
      <c r="E7" s="20"/>
      <c r="F7" s="21">
        <v>103</v>
      </c>
      <c r="G7" s="19">
        <v>103</v>
      </c>
      <c r="H7" s="22">
        <v>103</v>
      </c>
      <c r="I7" s="23">
        <v>5484</v>
      </c>
      <c r="J7" s="19">
        <v>5000</v>
      </c>
      <c r="K7" s="20">
        <v>4500</v>
      </c>
    </row>
    <row r="8" spans="1:11" ht="13.5" x14ac:dyDescent="0.25">
      <c r="A8" s="24" t="s">
        <v>23</v>
      </c>
      <c r="B8" s="12" t="s">
        <v>24</v>
      </c>
      <c r="C8" s="19">
        <v>1496</v>
      </c>
      <c r="D8" s="19"/>
      <c r="E8" s="20"/>
      <c r="F8" s="21">
        <v>123</v>
      </c>
      <c r="G8" s="19">
        <v>123</v>
      </c>
      <c r="H8" s="22">
        <v>123</v>
      </c>
      <c r="I8" s="23">
        <v>123</v>
      </c>
      <c r="J8" s="19">
        <v>123</v>
      </c>
      <c r="K8" s="20">
        <v>123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>
        <v>8498</v>
      </c>
      <c r="G9" s="19">
        <v>8498</v>
      </c>
      <c r="H9" s="22">
        <v>8498</v>
      </c>
      <c r="I9" s="23">
        <v>26304</v>
      </c>
      <c r="J9" s="19">
        <v>8498</v>
      </c>
      <c r="K9" s="20">
        <v>8498</v>
      </c>
    </row>
    <row r="10" spans="1:11" ht="13.5" x14ac:dyDescent="0.25">
      <c r="A10" s="25" t="s">
        <v>27</v>
      </c>
      <c r="B10" s="12" t="s">
        <v>20</v>
      </c>
      <c r="C10" s="26">
        <f>SUM(C6:C9)</f>
        <v>26830</v>
      </c>
      <c r="D10" s="26">
        <f t="shared" ref="D10:K10" si="0">SUM(D6:D9)</f>
        <v>0</v>
      </c>
      <c r="E10" s="27">
        <f t="shared" si="0"/>
        <v>0</v>
      </c>
      <c r="F10" s="28">
        <f t="shared" si="0"/>
        <v>38096</v>
      </c>
      <c r="G10" s="26">
        <f t="shared" si="0"/>
        <v>38096</v>
      </c>
      <c r="H10" s="29">
        <f t="shared" si="0"/>
        <v>38096</v>
      </c>
      <c r="I10" s="30">
        <f t="shared" si="0"/>
        <v>53654</v>
      </c>
      <c r="J10" s="26">
        <f t="shared" si="0"/>
        <v>35924</v>
      </c>
      <c r="K10" s="27">
        <f t="shared" si="0"/>
        <v>42793</v>
      </c>
    </row>
    <row r="11" spans="1:11" ht="13.5" x14ac:dyDescent="0.25">
      <c r="A11" s="24" t="s">
        <v>28</v>
      </c>
      <c r="B11" s="12" t="s">
        <v>29</v>
      </c>
      <c r="C11" s="19">
        <v>2442</v>
      </c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>
        <v>150</v>
      </c>
      <c r="G12" s="19">
        <v>150</v>
      </c>
      <c r="H12" s="22">
        <v>150</v>
      </c>
      <c r="I12" s="23">
        <v>150</v>
      </c>
      <c r="J12" s="19">
        <v>150</v>
      </c>
      <c r="K12" s="20">
        <v>150</v>
      </c>
    </row>
    <row r="13" spans="1:11" ht="13.5" x14ac:dyDescent="0.25">
      <c r="A13" s="24" t="s">
        <v>31</v>
      </c>
      <c r="B13" s="12" t="s">
        <v>20</v>
      </c>
      <c r="C13" s="19">
        <v>1291</v>
      </c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3733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150</v>
      </c>
      <c r="G14" s="31">
        <f t="shared" si="1"/>
        <v>150</v>
      </c>
      <c r="H14" s="34">
        <f t="shared" si="1"/>
        <v>150</v>
      </c>
      <c r="I14" s="35">
        <f t="shared" si="1"/>
        <v>150</v>
      </c>
      <c r="J14" s="31">
        <f t="shared" si="1"/>
        <v>150</v>
      </c>
      <c r="K14" s="32">
        <f t="shared" si="1"/>
        <v>150</v>
      </c>
    </row>
    <row r="15" spans="1:11" ht="13.5" x14ac:dyDescent="0.25">
      <c r="A15" s="36" t="s">
        <v>33</v>
      </c>
      <c r="B15" s="12" t="s">
        <v>34</v>
      </c>
      <c r="C15" s="37">
        <f>+C10+C14</f>
        <v>30563</v>
      </c>
      <c r="D15" s="37">
        <f t="shared" ref="D15:K15" si="2">+D10+D14</f>
        <v>0</v>
      </c>
      <c r="E15" s="38">
        <f t="shared" si="2"/>
        <v>0</v>
      </c>
      <c r="F15" s="39">
        <f t="shared" si="2"/>
        <v>38246</v>
      </c>
      <c r="G15" s="37">
        <f t="shared" si="2"/>
        <v>38246</v>
      </c>
      <c r="H15" s="40">
        <f t="shared" si="2"/>
        <v>38246</v>
      </c>
      <c r="I15" s="41">
        <f t="shared" si="2"/>
        <v>53804</v>
      </c>
      <c r="J15" s="37">
        <f t="shared" si="2"/>
        <v>36074</v>
      </c>
      <c r="K15" s="38">
        <f t="shared" si="2"/>
        <v>42943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17717</v>
      </c>
      <c r="D17" s="19"/>
      <c r="E17" s="20"/>
      <c r="F17" s="21">
        <v>24308</v>
      </c>
      <c r="G17" s="19">
        <v>24308</v>
      </c>
      <c r="H17" s="22">
        <v>24308</v>
      </c>
      <c r="I17" s="23">
        <v>18029</v>
      </c>
      <c r="J17" s="19">
        <v>19127</v>
      </c>
      <c r="K17" s="20">
        <v>24448</v>
      </c>
    </row>
    <row r="18" spans="1:11" ht="13.5" x14ac:dyDescent="0.25">
      <c r="A18" s="24" t="s">
        <v>37</v>
      </c>
      <c r="B18" s="12" t="s">
        <v>20</v>
      </c>
      <c r="C18" s="19">
        <v>5615</v>
      </c>
      <c r="D18" s="19"/>
      <c r="E18" s="20"/>
      <c r="F18" s="21">
        <v>10385</v>
      </c>
      <c r="G18" s="19">
        <v>10385</v>
      </c>
      <c r="H18" s="22">
        <v>10385</v>
      </c>
      <c r="I18" s="23">
        <v>10385</v>
      </c>
      <c r="J18" s="19">
        <v>10385</v>
      </c>
      <c r="K18" s="20">
        <v>10385</v>
      </c>
    </row>
    <row r="19" spans="1:11" ht="13.5" x14ac:dyDescent="0.25">
      <c r="A19" s="24" t="s">
        <v>38</v>
      </c>
      <c r="B19" s="12" t="s">
        <v>20</v>
      </c>
      <c r="C19" s="19">
        <v>1879</v>
      </c>
      <c r="D19" s="19"/>
      <c r="E19" s="20"/>
      <c r="F19" s="21">
        <v>2044</v>
      </c>
      <c r="G19" s="19">
        <v>2044</v>
      </c>
      <c r="H19" s="22">
        <v>2044</v>
      </c>
      <c r="I19" s="23">
        <v>2044</v>
      </c>
      <c r="J19" s="19">
        <v>2044</v>
      </c>
      <c r="K19" s="20">
        <v>2044</v>
      </c>
    </row>
    <row r="20" spans="1:11" ht="13.5" x14ac:dyDescent="0.25">
      <c r="A20" s="24" t="s">
        <v>39</v>
      </c>
      <c r="B20" s="12" t="s">
        <v>20</v>
      </c>
      <c r="C20" s="19">
        <v>487</v>
      </c>
      <c r="D20" s="19"/>
      <c r="E20" s="20"/>
      <c r="F20" s="21">
        <v>1400</v>
      </c>
      <c r="G20" s="19">
        <v>1400</v>
      </c>
      <c r="H20" s="22">
        <v>1400</v>
      </c>
      <c r="I20" s="23">
        <v>1400</v>
      </c>
      <c r="J20" s="19">
        <v>1400</v>
      </c>
      <c r="K20" s="20">
        <v>1400</v>
      </c>
    </row>
    <row r="21" spans="1:11" ht="13.5" x14ac:dyDescent="0.25">
      <c r="A21" s="24" t="s">
        <v>40</v>
      </c>
      <c r="B21" s="12" t="s">
        <v>20</v>
      </c>
      <c r="C21" s="19">
        <v>3589</v>
      </c>
      <c r="D21" s="19"/>
      <c r="E21" s="20"/>
      <c r="F21" s="21">
        <v>42</v>
      </c>
      <c r="G21" s="19">
        <v>42</v>
      </c>
      <c r="H21" s="22">
        <v>42</v>
      </c>
      <c r="I21" s="23">
        <v>42</v>
      </c>
      <c r="J21" s="19">
        <v>42</v>
      </c>
      <c r="K21" s="20">
        <v>42</v>
      </c>
    </row>
    <row r="22" spans="1:11" ht="13.5" x14ac:dyDescent="0.25">
      <c r="A22" s="25" t="s">
        <v>27</v>
      </c>
      <c r="B22" s="12" t="s">
        <v>20</v>
      </c>
      <c r="C22" s="26">
        <f>SUM(C17:C21)</f>
        <v>29287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38179</v>
      </c>
      <c r="G22" s="26">
        <f t="shared" si="3"/>
        <v>38179</v>
      </c>
      <c r="H22" s="29">
        <f t="shared" si="3"/>
        <v>38179</v>
      </c>
      <c r="I22" s="30">
        <f t="shared" si="3"/>
        <v>31900</v>
      </c>
      <c r="J22" s="26">
        <f t="shared" si="3"/>
        <v>32998</v>
      </c>
      <c r="K22" s="27">
        <f t="shared" si="3"/>
        <v>38319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>
        <v>658</v>
      </c>
      <c r="D24" s="19"/>
      <c r="E24" s="20"/>
      <c r="F24" s="21">
        <v>86</v>
      </c>
      <c r="G24" s="19">
        <v>86</v>
      </c>
      <c r="H24" s="22">
        <v>86</v>
      </c>
      <c r="I24" s="23">
        <v>86</v>
      </c>
      <c r="J24" s="19">
        <v>86</v>
      </c>
      <c r="K24" s="20">
        <v>86</v>
      </c>
    </row>
    <row r="25" spans="1:11" ht="13.5" x14ac:dyDescent="0.25">
      <c r="A25" s="24" t="s">
        <v>43</v>
      </c>
      <c r="B25" s="12" t="s">
        <v>20</v>
      </c>
      <c r="C25" s="19">
        <v>618</v>
      </c>
      <c r="D25" s="19"/>
      <c r="E25" s="20"/>
      <c r="F25" s="21"/>
      <c r="G25" s="19"/>
      <c r="H25" s="22"/>
      <c r="I25" s="23">
        <v>618</v>
      </c>
      <c r="J25" s="19">
        <v>618</v>
      </c>
      <c r="K25" s="20">
        <v>500</v>
      </c>
    </row>
    <row r="26" spans="1:11" ht="13.5" x14ac:dyDescent="0.25">
      <c r="A26" s="25" t="s">
        <v>32</v>
      </c>
      <c r="B26" s="12" t="s">
        <v>20</v>
      </c>
      <c r="C26" s="31">
        <f>SUM(C23:C25)</f>
        <v>1276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86</v>
      </c>
      <c r="G26" s="31">
        <f t="shared" si="4"/>
        <v>86</v>
      </c>
      <c r="H26" s="34">
        <f t="shared" si="4"/>
        <v>86</v>
      </c>
      <c r="I26" s="35">
        <f t="shared" si="4"/>
        <v>704</v>
      </c>
      <c r="J26" s="31">
        <f t="shared" si="4"/>
        <v>704</v>
      </c>
      <c r="K26" s="32">
        <f t="shared" si="4"/>
        <v>586</v>
      </c>
    </row>
    <row r="27" spans="1:11" ht="13.5" x14ac:dyDescent="0.25">
      <c r="A27" s="36" t="s">
        <v>33</v>
      </c>
      <c r="B27" s="12" t="s">
        <v>34</v>
      </c>
      <c r="C27" s="37">
        <f>+C22+C26</f>
        <v>30563</v>
      </c>
      <c r="D27" s="37">
        <f t="shared" ref="D27:K27" si="5">+D22+D26</f>
        <v>0</v>
      </c>
      <c r="E27" s="38">
        <f t="shared" si="5"/>
        <v>0</v>
      </c>
      <c r="F27" s="39">
        <f t="shared" si="5"/>
        <v>38265</v>
      </c>
      <c r="G27" s="37">
        <f t="shared" si="5"/>
        <v>38265</v>
      </c>
      <c r="H27" s="40">
        <f t="shared" si="5"/>
        <v>38265</v>
      </c>
      <c r="I27" s="41">
        <f t="shared" si="5"/>
        <v>32604</v>
      </c>
      <c r="J27" s="37">
        <f t="shared" si="5"/>
        <v>33702</v>
      </c>
      <c r="K27" s="38">
        <f t="shared" si="5"/>
        <v>38905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16224</v>
      </c>
      <c r="D29" s="19"/>
      <c r="E29" s="20"/>
      <c r="F29" s="21">
        <v>2785</v>
      </c>
      <c r="G29" s="19">
        <v>2785</v>
      </c>
      <c r="H29" s="22">
        <v>2785</v>
      </c>
      <c r="I29" s="23">
        <v>18127</v>
      </c>
      <c r="J29" s="19">
        <v>18763</v>
      </c>
      <c r="K29" s="20">
        <v>19399</v>
      </c>
    </row>
    <row r="30" spans="1:11" ht="13.5" x14ac:dyDescent="0.25">
      <c r="A30" s="24" t="s">
        <v>46</v>
      </c>
      <c r="B30" s="12" t="s">
        <v>20</v>
      </c>
      <c r="C30" s="19">
        <v>7650</v>
      </c>
      <c r="D30" s="19"/>
      <c r="E30" s="20"/>
      <c r="F30" s="21">
        <v>14733</v>
      </c>
      <c r="G30" s="19">
        <v>14733</v>
      </c>
      <c r="H30" s="22">
        <v>14733</v>
      </c>
      <c r="I30" s="23">
        <v>14733</v>
      </c>
      <c r="J30" s="19">
        <v>14733</v>
      </c>
      <c r="K30" s="20">
        <v>14733</v>
      </c>
    </row>
    <row r="31" spans="1:11" ht="13.5" x14ac:dyDescent="0.25">
      <c r="A31" s="25" t="s">
        <v>27</v>
      </c>
      <c r="B31" s="12" t="s">
        <v>20</v>
      </c>
      <c r="C31" s="26">
        <f>SUM(C29:C30)</f>
        <v>23874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17518</v>
      </c>
      <c r="G31" s="26">
        <f t="shared" si="6"/>
        <v>17518</v>
      </c>
      <c r="H31" s="29">
        <f t="shared" si="6"/>
        <v>17518</v>
      </c>
      <c r="I31" s="30">
        <f t="shared" si="6"/>
        <v>32860</v>
      </c>
      <c r="J31" s="26">
        <f t="shared" si="6"/>
        <v>33496</v>
      </c>
      <c r="K31" s="27">
        <f t="shared" si="6"/>
        <v>34132</v>
      </c>
    </row>
    <row r="32" spans="1:11" ht="13.5" x14ac:dyDescent="0.25">
      <c r="A32" s="24" t="s">
        <v>47</v>
      </c>
      <c r="B32" s="12" t="s">
        <v>20</v>
      </c>
      <c r="C32" s="19">
        <v>370</v>
      </c>
      <c r="D32" s="19"/>
      <c r="E32" s="20"/>
      <c r="F32" s="21">
        <v>1536</v>
      </c>
      <c r="G32" s="19">
        <v>1536</v>
      </c>
      <c r="H32" s="22">
        <v>1536</v>
      </c>
      <c r="I32" s="23">
        <v>1536</v>
      </c>
      <c r="J32" s="19">
        <v>32321</v>
      </c>
      <c r="K32" s="20">
        <v>32421</v>
      </c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>
        <v>49909</v>
      </c>
      <c r="K33" s="20">
        <v>50109</v>
      </c>
    </row>
    <row r="34" spans="1:11" ht="13.5" x14ac:dyDescent="0.25">
      <c r="A34" s="24" t="s">
        <v>49</v>
      </c>
      <c r="B34" s="12" t="s">
        <v>20</v>
      </c>
      <c r="C34" s="19">
        <v>6319</v>
      </c>
      <c r="D34" s="19"/>
      <c r="E34" s="20"/>
      <c r="F34" s="21">
        <v>21527</v>
      </c>
      <c r="G34" s="19">
        <v>21527</v>
      </c>
      <c r="H34" s="22">
        <v>21527</v>
      </c>
      <c r="I34" s="23">
        <v>21527</v>
      </c>
      <c r="J34" s="19">
        <v>82230</v>
      </c>
      <c r="K34" s="20">
        <v>82530</v>
      </c>
    </row>
    <row r="35" spans="1:11" ht="13.5" x14ac:dyDescent="0.25">
      <c r="A35" s="25" t="s">
        <v>32</v>
      </c>
      <c r="B35" s="12" t="s">
        <v>20</v>
      </c>
      <c r="C35" s="31">
        <f>SUM(C32:C34)</f>
        <v>6689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23063</v>
      </c>
      <c r="G35" s="31">
        <f t="shared" si="7"/>
        <v>23063</v>
      </c>
      <c r="H35" s="34">
        <f t="shared" si="7"/>
        <v>23063</v>
      </c>
      <c r="I35" s="35">
        <f t="shared" si="7"/>
        <v>23063</v>
      </c>
      <c r="J35" s="31">
        <f t="shared" si="7"/>
        <v>164460</v>
      </c>
      <c r="K35" s="32">
        <f t="shared" si="7"/>
        <v>165060</v>
      </c>
    </row>
    <row r="36" spans="1:11" ht="13.5" x14ac:dyDescent="0.25">
      <c r="A36" s="36" t="s">
        <v>33</v>
      </c>
      <c r="B36" s="12" t="s">
        <v>34</v>
      </c>
      <c r="C36" s="37">
        <f>+C31+C35</f>
        <v>30563</v>
      </c>
      <c r="D36" s="37">
        <f t="shared" ref="D36:K36" si="8">+D31+D35</f>
        <v>0</v>
      </c>
      <c r="E36" s="38">
        <f t="shared" si="8"/>
        <v>0</v>
      </c>
      <c r="F36" s="39">
        <f t="shared" si="8"/>
        <v>40581</v>
      </c>
      <c r="G36" s="37">
        <f t="shared" si="8"/>
        <v>40581</v>
      </c>
      <c r="H36" s="40">
        <f t="shared" si="8"/>
        <v>40581</v>
      </c>
      <c r="I36" s="41">
        <f t="shared" si="8"/>
        <v>55923</v>
      </c>
      <c r="J36" s="37">
        <f t="shared" si="8"/>
        <v>197956</v>
      </c>
      <c r="K36" s="38">
        <f t="shared" si="8"/>
        <v>199192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25086</v>
      </c>
      <c r="D38" s="42"/>
      <c r="E38" s="43"/>
      <c r="F38" s="44">
        <v>25086</v>
      </c>
      <c r="G38" s="42">
        <v>25086</v>
      </c>
      <c r="H38" s="45">
        <v>25086</v>
      </c>
      <c r="I38" s="46">
        <v>25086</v>
      </c>
      <c r="J38" s="42">
        <v>25086</v>
      </c>
      <c r="K38" s="43">
        <v>25806</v>
      </c>
    </row>
    <row r="39" spans="1:11" ht="13.5" x14ac:dyDescent="0.25">
      <c r="A39" s="25" t="s">
        <v>27</v>
      </c>
      <c r="B39" s="12" t="s">
        <v>20</v>
      </c>
      <c r="C39" s="19">
        <f>+C38</f>
        <v>25086</v>
      </c>
      <c r="D39" s="19">
        <f t="shared" ref="D39:K39" si="9">+D38</f>
        <v>0</v>
      </c>
      <c r="E39" s="20">
        <f t="shared" si="9"/>
        <v>0</v>
      </c>
      <c r="F39" s="21">
        <f t="shared" si="9"/>
        <v>25086</v>
      </c>
      <c r="G39" s="19">
        <f t="shared" si="9"/>
        <v>25086</v>
      </c>
      <c r="H39" s="22">
        <f t="shared" si="9"/>
        <v>25086</v>
      </c>
      <c r="I39" s="23">
        <f t="shared" si="9"/>
        <v>25086</v>
      </c>
      <c r="J39" s="19">
        <f t="shared" si="9"/>
        <v>25086</v>
      </c>
      <c r="K39" s="20">
        <f t="shared" si="9"/>
        <v>25806</v>
      </c>
    </row>
    <row r="40" spans="1:11" ht="13.5" x14ac:dyDescent="0.25">
      <c r="A40" s="24" t="s">
        <v>52</v>
      </c>
      <c r="B40" s="12" t="s">
        <v>20</v>
      </c>
      <c r="C40" s="19">
        <v>309</v>
      </c>
      <c r="D40" s="19"/>
      <c r="E40" s="20"/>
      <c r="F40" s="21">
        <v>309</v>
      </c>
      <c r="G40" s="19">
        <v>309</v>
      </c>
      <c r="H40" s="22">
        <v>309</v>
      </c>
      <c r="I40" s="23">
        <v>309</v>
      </c>
      <c r="J40" s="19">
        <v>309</v>
      </c>
      <c r="K40" s="20">
        <v>309</v>
      </c>
    </row>
    <row r="41" spans="1:11" ht="13.5" x14ac:dyDescent="0.25">
      <c r="A41" s="24" t="s">
        <v>53</v>
      </c>
      <c r="B41" s="12" t="s">
        <v>20</v>
      </c>
      <c r="C41" s="19">
        <v>591</v>
      </c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>
        <v>3241</v>
      </c>
      <c r="D42" s="19"/>
      <c r="E42" s="20"/>
      <c r="F42" s="21">
        <v>3241</v>
      </c>
      <c r="G42" s="19">
        <v>3241</v>
      </c>
      <c r="H42" s="22">
        <v>3241</v>
      </c>
      <c r="I42" s="23">
        <v>3241</v>
      </c>
      <c r="J42" s="19">
        <v>3241</v>
      </c>
      <c r="K42" s="20">
        <v>3241</v>
      </c>
    </row>
    <row r="43" spans="1:11" ht="13.5" x14ac:dyDescent="0.25">
      <c r="A43" s="24" t="s">
        <v>55</v>
      </c>
      <c r="B43" s="12" t="s">
        <v>20</v>
      </c>
      <c r="C43" s="19">
        <v>967</v>
      </c>
      <c r="D43" s="19"/>
      <c r="E43" s="20"/>
      <c r="F43" s="21">
        <v>967</v>
      </c>
      <c r="G43" s="19">
        <v>967</v>
      </c>
      <c r="H43" s="22">
        <v>967</v>
      </c>
      <c r="I43" s="23">
        <v>967</v>
      </c>
      <c r="J43" s="19">
        <v>967</v>
      </c>
      <c r="K43" s="20">
        <v>967</v>
      </c>
    </row>
    <row r="44" spans="1:11" ht="13.5" x14ac:dyDescent="0.25">
      <c r="A44" s="24" t="s">
        <v>56</v>
      </c>
      <c r="B44" s="12" t="s">
        <v>20</v>
      </c>
      <c r="C44" s="19">
        <v>5370</v>
      </c>
      <c r="D44" s="19"/>
      <c r="E44" s="20"/>
      <c r="F44" s="21">
        <v>5478</v>
      </c>
      <c r="G44" s="19">
        <v>5478</v>
      </c>
      <c r="H44" s="22">
        <v>5478</v>
      </c>
      <c r="I44" s="23">
        <v>5478</v>
      </c>
      <c r="J44" s="19">
        <v>5478</v>
      </c>
      <c r="K44" s="20">
        <v>5478</v>
      </c>
    </row>
    <row r="45" spans="1:11" ht="13.5" x14ac:dyDescent="0.25">
      <c r="A45" s="25" t="s">
        <v>32</v>
      </c>
      <c r="B45" s="12" t="s">
        <v>20</v>
      </c>
      <c r="C45" s="31">
        <f>SUM(C40:C44)</f>
        <v>10478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9995</v>
      </c>
      <c r="G45" s="31">
        <f t="shared" si="10"/>
        <v>9995</v>
      </c>
      <c r="H45" s="34">
        <f t="shared" si="10"/>
        <v>9995</v>
      </c>
      <c r="I45" s="35">
        <f t="shared" si="10"/>
        <v>9995</v>
      </c>
      <c r="J45" s="31">
        <f t="shared" si="10"/>
        <v>9995</v>
      </c>
      <c r="K45" s="32">
        <f t="shared" si="10"/>
        <v>9995</v>
      </c>
    </row>
    <row r="46" spans="1:11" ht="13.5" x14ac:dyDescent="0.25">
      <c r="A46" s="36" t="s">
        <v>33</v>
      </c>
      <c r="B46" s="12" t="s">
        <v>34</v>
      </c>
      <c r="C46" s="37">
        <f>+C39+C45</f>
        <v>35564</v>
      </c>
      <c r="D46" s="37">
        <f t="shared" ref="D46:K46" si="11">+D39+D45</f>
        <v>0</v>
      </c>
      <c r="E46" s="38">
        <f t="shared" si="11"/>
        <v>0</v>
      </c>
      <c r="F46" s="39">
        <f t="shared" si="11"/>
        <v>35081</v>
      </c>
      <c r="G46" s="37">
        <f t="shared" si="11"/>
        <v>35081</v>
      </c>
      <c r="H46" s="40">
        <f t="shared" si="11"/>
        <v>35081</v>
      </c>
      <c r="I46" s="41">
        <f t="shared" si="11"/>
        <v>35081</v>
      </c>
      <c r="J46" s="37">
        <f t="shared" si="11"/>
        <v>35081</v>
      </c>
      <c r="K46" s="38">
        <f t="shared" si="11"/>
        <v>35801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>
        <v>12374591</v>
      </c>
      <c r="G49" s="19">
        <v>12374591</v>
      </c>
      <c r="H49" s="50">
        <v>12374591</v>
      </c>
      <c r="I49" s="23">
        <v>12374591</v>
      </c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>
        <v>715348</v>
      </c>
      <c r="G51" s="19">
        <v>715348</v>
      </c>
      <c r="H51" s="50">
        <v>715348</v>
      </c>
      <c r="I51" s="23">
        <v>715348</v>
      </c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6742676</v>
      </c>
      <c r="D55" s="55">
        <v>4434111</v>
      </c>
      <c r="E55" s="56">
        <v>4507140</v>
      </c>
      <c r="F55" s="57">
        <v>6890957</v>
      </c>
      <c r="G55" s="55">
        <v>5278871</v>
      </c>
      <c r="H55" s="58">
        <v>4104881</v>
      </c>
      <c r="I55" s="59">
        <v>5648392</v>
      </c>
      <c r="J55" s="55">
        <v>6043779</v>
      </c>
      <c r="K55" s="56">
        <v>6466844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>
        <v>1422939</v>
      </c>
      <c r="D57" s="55">
        <v>2334219</v>
      </c>
      <c r="E57" s="56">
        <v>3435069</v>
      </c>
      <c r="F57" s="57">
        <v>2724819</v>
      </c>
      <c r="G57" s="55">
        <v>3424819</v>
      </c>
      <c r="H57" s="58">
        <v>4063594</v>
      </c>
      <c r="I57" s="59">
        <v>3859771</v>
      </c>
      <c r="J57" s="55">
        <v>4465755</v>
      </c>
      <c r="K57" s="56">
        <v>5166879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8165615</v>
      </c>
      <c r="D60" s="67">
        <f t="shared" ref="D60:K60" si="12">SUM(D55:D59)</f>
        <v>6768330</v>
      </c>
      <c r="E60" s="68">
        <f t="shared" si="12"/>
        <v>7942209</v>
      </c>
      <c r="F60" s="69">
        <f t="shared" si="12"/>
        <v>9615776</v>
      </c>
      <c r="G60" s="67">
        <f t="shared" si="12"/>
        <v>8703690</v>
      </c>
      <c r="H60" s="70">
        <f t="shared" si="12"/>
        <v>8168475</v>
      </c>
      <c r="I60" s="71">
        <f t="shared" si="12"/>
        <v>9508163</v>
      </c>
      <c r="J60" s="67">
        <f t="shared" si="12"/>
        <v>10509534</v>
      </c>
      <c r="K60" s="68">
        <f t="shared" si="12"/>
        <v>11633723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43624176</v>
      </c>
      <c r="D70" s="55">
        <v>41398061</v>
      </c>
      <c r="E70" s="56">
        <v>44880480</v>
      </c>
      <c r="F70" s="57">
        <v>51727094</v>
      </c>
      <c r="G70" s="55">
        <v>46715229</v>
      </c>
      <c r="H70" s="58">
        <v>49209943</v>
      </c>
      <c r="I70" s="59">
        <v>49985295</v>
      </c>
      <c r="J70" s="55">
        <v>52984413</v>
      </c>
      <c r="K70" s="56">
        <v>56163477</v>
      </c>
    </row>
    <row r="71" spans="1:11" ht="13.5" x14ac:dyDescent="0.25">
      <c r="A71" s="24" t="s">
        <v>82</v>
      </c>
      <c r="B71" s="12" t="s">
        <v>20</v>
      </c>
      <c r="C71" s="55">
        <v>694817</v>
      </c>
      <c r="D71" s="55">
        <v>786211</v>
      </c>
      <c r="E71" s="56">
        <v>877832</v>
      </c>
      <c r="F71" s="57">
        <v>606270</v>
      </c>
      <c r="G71" s="55">
        <v>115522</v>
      </c>
      <c r="H71" s="58">
        <v>853707</v>
      </c>
      <c r="I71" s="59">
        <v>123609</v>
      </c>
      <c r="J71" s="55">
        <v>131025</v>
      </c>
      <c r="K71" s="56">
        <v>138887</v>
      </c>
    </row>
    <row r="72" spans="1:11" ht="13.5" x14ac:dyDescent="0.25">
      <c r="A72" s="24" t="s">
        <v>83</v>
      </c>
      <c r="B72" s="12" t="s">
        <v>20</v>
      </c>
      <c r="C72" s="55">
        <v>298127</v>
      </c>
      <c r="D72" s="55"/>
      <c r="E72" s="56">
        <v>-2296</v>
      </c>
      <c r="F72" s="57"/>
      <c r="G72" s="55">
        <v>-10000</v>
      </c>
      <c r="H72" s="58">
        <v>-20770</v>
      </c>
      <c r="I72" s="59">
        <v>-10700</v>
      </c>
      <c r="J72" s="55">
        <v>-11449</v>
      </c>
      <c r="K72" s="56">
        <v>-12250</v>
      </c>
    </row>
    <row r="73" spans="1:11" ht="13.5" x14ac:dyDescent="0.25">
      <c r="A73" s="24" t="s">
        <v>84</v>
      </c>
      <c r="B73" s="12" t="s">
        <v>20</v>
      </c>
      <c r="C73" s="55">
        <v>15156951</v>
      </c>
      <c r="D73" s="55">
        <v>15701707</v>
      </c>
      <c r="E73" s="56">
        <v>16193368</v>
      </c>
      <c r="F73" s="57">
        <v>18229360</v>
      </c>
      <c r="G73" s="55">
        <v>17768000</v>
      </c>
      <c r="H73" s="58">
        <v>17753145</v>
      </c>
      <c r="I73" s="59">
        <v>18155680</v>
      </c>
      <c r="J73" s="55">
        <v>19245021</v>
      </c>
      <c r="K73" s="56">
        <v>20399722</v>
      </c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8757018</v>
      </c>
      <c r="D75" s="55">
        <v>9630860</v>
      </c>
      <c r="E75" s="56">
        <v>9768242</v>
      </c>
      <c r="F75" s="57">
        <v>6183318</v>
      </c>
      <c r="G75" s="55">
        <v>10355878</v>
      </c>
      <c r="H75" s="58">
        <v>10664061</v>
      </c>
      <c r="I75" s="59">
        <v>11080789</v>
      </c>
      <c r="J75" s="55">
        <v>11856445</v>
      </c>
      <c r="K75" s="56">
        <v>12686396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68531089</v>
      </c>
      <c r="D79" s="88">
        <f t="shared" ref="D79:K79" si="13">SUM(D70:D78)</f>
        <v>67516839</v>
      </c>
      <c r="E79" s="89">
        <f t="shared" si="13"/>
        <v>71717626</v>
      </c>
      <c r="F79" s="90">
        <f t="shared" si="13"/>
        <v>76746042</v>
      </c>
      <c r="G79" s="88">
        <f t="shared" si="13"/>
        <v>74944629</v>
      </c>
      <c r="H79" s="91">
        <f t="shared" si="13"/>
        <v>78460086</v>
      </c>
      <c r="I79" s="92">
        <f t="shared" si="13"/>
        <v>79334673</v>
      </c>
      <c r="J79" s="88">
        <f t="shared" si="13"/>
        <v>84205455</v>
      </c>
      <c r="K79" s="89">
        <f t="shared" si="13"/>
        <v>89376232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158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>
        <v>1679819</v>
      </c>
      <c r="F55" s="57">
        <v>1823463</v>
      </c>
      <c r="G55" s="55">
        <v>1272096</v>
      </c>
      <c r="H55" s="58">
        <v>1892268</v>
      </c>
      <c r="I55" s="59">
        <v>1347150</v>
      </c>
      <c r="J55" s="55">
        <v>1409119</v>
      </c>
      <c r="K55" s="56">
        <v>1472529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>
        <v>2272983</v>
      </c>
      <c r="F56" s="57">
        <v>2847442</v>
      </c>
      <c r="G56" s="55">
        <v>2437754</v>
      </c>
      <c r="H56" s="58">
        <v>2791736</v>
      </c>
      <c r="I56" s="59">
        <v>2557204</v>
      </c>
      <c r="J56" s="55">
        <v>2674835</v>
      </c>
      <c r="K56" s="56">
        <v>2795203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>
        <v>12424462</v>
      </c>
      <c r="F57" s="57">
        <v>13540364</v>
      </c>
      <c r="G57" s="55">
        <v>-13690762</v>
      </c>
      <c r="H57" s="58">
        <v>16347615</v>
      </c>
      <c r="I57" s="59">
        <v>-15432227</v>
      </c>
      <c r="J57" s="55">
        <v>-16142109</v>
      </c>
      <c r="K57" s="56">
        <v>-16868504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>
        <v>7069861</v>
      </c>
      <c r="F58" s="57">
        <v>-7747709</v>
      </c>
      <c r="G58" s="55">
        <v>7981841</v>
      </c>
      <c r="H58" s="58">
        <v>8449682</v>
      </c>
      <c r="I58" s="59">
        <v>8372951</v>
      </c>
      <c r="J58" s="55">
        <v>8758107</v>
      </c>
      <c r="K58" s="56">
        <v>9152222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23447125</v>
      </c>
      <c r="F60" s="69">
        <f t="shared" si="12"/>
        <v>10463560</v>
      </c>
      <c r="G60" s="67">
        <f t="shared" si="12"/>
        <v>-1999071</v>
      </c>
      <c r="H60" s="70">
        <f t="shared" si="12"/>
        <v>29481301</v>
      </c>
      <c r="I60" s="71">
        <f t="shared" si="12"/>
        <v>-3154922</v>
      </c>
      <c r="J60" s="67">
        <f t="shared" si="12"/>
        <v>-3300048</v>
      </c>
      <c r="K60" s="68">
        <f t="shared" si="12"/>
        <v>-3448550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>
        <v>76806069</v>
      </c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28301971</v>
      </c>
      <c r="D71" s="55">
        <v>26234578</v>
      </c>
      <c r="E71" s="56">
        <v>4233059</v>
      </c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>
        <v>197609</v>
      </c>
      <c r="D73" s="55">
        <v>531322</v>
      </c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>
        <v>19154904</v>
      </c>
      <c r="D74" s="55">
        <v>25465975</v>
      </c>
      <c r="E74" s="56">
        <v>2086754</v>
      </c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47654484</v>
      </c>
      <c r="D79" s="88">
        <f t="shared" ref="D79:K79" si="13">SUM(D70:D78)</f>
        <v>52231875</v>
      </c>
      <c r="E79" s="89">
        <f t="shared" si="13"/>
        <v>83125882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159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160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71482</v>
      </c>
      <c r="D6" s="19">
        <v>72436</v>
      </c>
      <c r="E6" s="20">
        <v>72436</v>
      </c>
      <c r="F6" s="21">
        <v>79861</v>
      </c>
      <c r="G6" s="19">
        <v>79861</v>
      </c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>
        <v>5408</v>
      </c>
      <c r="D8" s="19">
        <v>11251</v>
      </c>
      <c r="E8" s="20">
        <v>11251</v>
      </c>
      <c r="F8" s="21">
        <v>12405</v>
      </c>
      <c r="G8" s="19">
        <v>12405</v>
      </c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>
        <v>8450</v>
      </c>
      <c r="D9" s="19">
        <v>9831</v>
      </c>
      <c r="E9" s="20">
        <v>9831</v>
      </c>
      <c r="F9" s="21">
        <v>10839</v>
      </c>
      <c r="G9" s="19">
        <v>10839</v>
      </c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85340</v>
      </c>
      <c r="D10" s="26">
        <f t="shared" ref="D10:K10" si="0">SUM(D6:D9)</f>
        <v>93518</v>
      </c>
      <c r="E10" s="27">
        <f t="shared" si="0"/>
        <v>93518</v>
      </c>
      <c r="F10" s="28">
        <f t="shared" si="0"/>
        <v>103105</v>
      </c>
      <c r="G10" s="26">
        <f t="shared" si="0"/>
        <v>103105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>
        <v>9740</v>
      </c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9740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95080</v>
      </c>
      <c r="D15" s="37">
        <f t="shared" ref="D15:K15" si="2">+D10+D14</f>
        <v>93518</v>
      </c>
      <c r="E15" s="38">
        <f t="shared" si="2"/>
        <v>93518</v>
      </c>
      <c r="F15" s="39">
        <f t="shared" si="2"/>
        <v>103105</v>
      </c>
      <c r="G15" s="37">
        <f t="shared" si="2"/>
        <v>103105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71482</v>
      </c>
      <c r="D17" s="19">
        <v>72436</v>
      </c>
      <c r="E17" s="20">
        <v>72436</v>
      </c>
      <c r="F17" s="21">
        <v>79861</v>
      </c>
      <c r="G17" s="19">
        <v>79861</v>
      </c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>
        <v>13858</v>
      </c>
      <c r="D19" s="19">
        <v>21082</v>
      </c>
      <c r="E19" s="20">
        <v>21082</v>
      </c>
      <c r="F19" s="21">
        <v>23243</v>
      </c>
      <c r="G19" s="19">
        <v>23243</v>
      </c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85340</v>
      </c>
      <c r="D22" s="26">
        <f t="shared" ref="D22:K22" si="3">SUM(D17:D21)</f>
        <v>93518</v>
      </c>
      <c r="E22" s="27">
        <f t="shared" si="3"/>
        <v>93518</v>
      </c>
      <c r="F22" s="28">
        <f t="shared" si="3"/>
        <v>103104</v>
      </c>
      <c r="G22" s="26">
        <f t="shared" si="3"/>
        <v>103104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>
        <v>13858</v>
      </c>
      <c r="D24" s="19">
        <v>21082</v>
      </c>
      <c r="E24" s="20">
        <v>21082</v>
      </c>
      <c r="F24" s="21">
        <v>23243</v>
      </c>
      <c r="G24" s="19">
        <v>24405</v>
      </c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13858</v>
      </c>
      <c r="D26" s="31">
        <f t="shared" ref="D26:K26" si="4">SUM(D23:D25)</f>
        <v>21082</v>
      </c>
      <c r="E26" s="32">
        <f t="shared" si="4"/>
        <v>21082</v>
      </c>
      <c r="F26" s="33">
        <f t="shared" si="4"/>
        <v>23243</v>
      </c>
      <c r="G26" s="31">
        <f t="shared" si="4"/>
        <v>24405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99198</v>
      </c>
      <c r="D27" s="37">
        <f t="shared" ref="D27:K27" si="5">+D22+D26</f>
        <v>114600</v>
      </c>
      <c r="E27" s="38">
        <f t="shared" si="5"/>
        <v>114600</v>
      </c>
      <c r="F27" s="39">
        <f t="shared" si="5"/>
        <v>126347</v>
      </c>
      <c r="G27" s="37">
        <f t="shared" si="5"/>
        <v>127509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16376</v>
      </c>
      <c r="D29" s="19">
        <v>18646</v>
      </c>
      <c r="E29" s="20">
        <v>18646</v>
      </c>
      <c r="F29" s="21">
        <v>22562</v>
      </c>
      <c r="G29" s="19">
        <v>22562</v>
      </c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>
        <v>8580</v>
      </c>
      <c r="D30" s="19">
        <v>9564</v>
      </c>
      <c r="E30" s="20">
        <v>9564</v>
      </c>
      <c r="F30" s="21">
        <v>11572</v>
      </c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24956</v>
      </c>
      <c r="D31" s="26">
        <f t="shared" ref="D31:K31" si="6">SUM(D29:D30)</f>
        <v>28210</v>
      </c>
      <c r="E31" s="27">
        <f t="shared" si="6"/>
        <v>28210</v>
      </c>
      <c r="F31" s="28">
        <f t="shared" si="6"/>
        <v>34134</v>
      </c>
      <c r="G31" s="26">
        <f t="shared" si="6"/>
        <v>22562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24956</v>
      </c>
      <c r="D36" s="37">
        <f t="shared" ref="D36:K36" si="8">+D31+D35</f>
        <v>28210</v>
      </c>
      <c r="E36" s="38">
        <f t="shared" si="8"/>
        <v>28210</v>
      </c>
      <c r="F36" s="39">
        <f t="shared" si="8"/>
        <v>34134</v>
      </c>
      <c r="G36" s="37">
        <f t="shared" si="8"/>
        <v>22562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71550</v>
      </c>
      <c r="D38" s="42">
        <v>83515</v>
      </c>
      <c r="E38" s="43">
        <v>83515</v>
      </c>
      <c r="F38" s="44">
        <v>101054</v>
      </c>
      <c r="G38" s="42">
        <v>101054</v>
      </c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71550</v>
      </c>
      <c r="D39" s="19">
        <f t="shared" ref="D39:K39" si="9">+D38</f>
        <v>83515</v>
      </c>
      <c r="E39" s="20">
        <f t="shared" si="9"/>
        <v>83515</v>
      </c>
      <c r="F39" s="21">
        <f t="shared" si="9"/>
        <v>101054</v>
      </c>
      <c r="G39" s="19">
        <f t="shared" si="9"/>
        <v>101054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>
        <v>6072</v>
      </c>
      <c r="D40" s="19">
        <v>6072</v>
      </c>
      <c r="E40" s="20">
        <v>6072</v>
      </c>
      <c r="F40" s="21">
        <v>7347</v>
      </c>
      <c r="G40" s="19">
        <v>7347</v>
      </c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>
        <v>18000</v>
      </c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24072</v>
      </c>
      <c r="D45" s="31">
        <f t="shared" ref="D45:K45" si="10">SUM(D40:D44)</f>
        <v>6072</v>
      </c>
      <c r="E45" s="32">
        <f t="shared" si="10"/>
        <v>6072</v>
      </c>
      <c r="F45" s="33">
        <f t="shared" si="10"/>
        <v>7347</v>
      </c>
      <c r="G45" s="31">
        <f t="shared" si="10"/>
        <v>7347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95622</v>
      </c>
      <c r="D46" s="37">
        <f t="shared" ref="D46:K46" si="11">+D39+D45</f>
        <v>89587</v>
      </c>
      <c r="E46" s="38">
        <f t="shared" si="11"/>
        <v>89587</v>
      </c>
      <c r="F46" s="39">
        <f t="shared" si="11"/>
        <v>108401</v>
      </c>
      <c r="G46" s="37">
        <f t="shared" si="11"/>
        <v>108401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8389</v>
      </c>
      <c r="D49" s="19">
        <v>7759</v>
      </c>
      <c r="E49" s="50">
        <v>7759</v>
      </c>
      <c r="F49" s="23">
        <v>7600</v>
      </c>
      <c r="G49" s="19">
        <v>7600</v>
      </c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>
        <v>8389</v>
      </c>
      <c r="D50" s="19">
        <v>7759</v>
      </c>
      <c r="E50" s="50">
        <v>7759</v>
      </c>
      <c r="F50" s="23">
        <v>7600</v>
      </c>
      <c r="G50" s="19">
        <v>7600</v>
      </c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>
        <v>8389</v>
      </c>
      <c r="D51" s="19">
        <v>7759</v>
      </c>
      <c r="E51" s="50">
        <v>7759</v>
      </c>
      <c r="F51" s="23">
        <v>7600</v>
      </c>
      <c r="G51" s="19">
        <v>7600</v>
      </c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>
        <v>8389</v>
      </c>
      <c r="D52" s="19">
        <v>7759</v>
      </c>
      <c r="E52" s="50">
        <v>7759</v>
      </c>
      <c r="F52" s="23">
        <v>7600</v>
      </c>
      <c r="G52" s="19">
        <v>7600</v>
      </c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>
        <v>580446</v>
      </c>
      <c r="E55" s="56">
        <v>683660</v>
      </c>
      <c r="F55" s="57"/>
      <c r="G55" s="55"/>
      <c r="H55" s="58">
        <v>-7408820</v>
      </c>
      <c r="I55" s="59">
        <v>1019302</v>
      </c>
      <c r="J55" s="55">
        <v>1067209</v>
      </c>
      <c r="K55" s="56">
        <v>1115233</v>
      </c>
    </row>
    <row r="56" spans="1:11" ht="13.5" x14ac:dyDescent="0.25">
      <c r="A56" s="24" t="s">
        <v>66</v>
      </c>
      <c r="B56" s="12" t="s">
        <v>20</v>
      </c>
      <c r="C56" s="55"/>
      <c r="D56" s="55">
        <v>20747221</v>
      </c>
      <c r="E56" s="56">
        <v>20402921</v>
      </c>
      <c r="F56" s="57"/>
      <c r="G56" s="55"/>
      <c r="H56" s="58">
        <v>7297231</v>
      </c>
      <c r="I56" s="59">
        <v>22969005</v>
      </c>
      <c r="J56" s="55">
        <v>24048548</v>
      </c>
      <c r="K56" s="56">
        <v>25130733</v>
      </c>
    </row>
    <row r="57" spans="1:11" ht="13.5" x14ac:dyDescent="0.25">
      <c r="A57" s="24" t="s">
        <v>67</v>
      </c>
      <c r="B57" s="12" t="s">
        <v>20</v>
      </c>
      <c r="C57" s="55"/>
      <c r="D57" s="55">
        <v>2667855</v>
      </c>
      <c r="E57" s="56">
        <v>2781103</v>
      </c>
      <c r="F57" s="57"/>
      <c r="G57" s="55"/>
      <c r="H57" s="58"/>
      <c r="I57" s="59">
        <v>4033769</v>
      </c>
      <c r="J57" s="55">
        <v>4275795</v>
      </c>
      <c r="K57" s="56">
        <v>4532343</v>
      </c>
    </row>
    <row r="58" spans="1:11" ht="13.5" x14ac:dyDescent="0.25">
      <c r="A58" s="24" t="s">
        <v>68</v>
      </c>
      <c r="B58" s="12" t="s">
        <v>20</v>
      </c>
      <c r="C58" s="55"/>
      <c r="D58" s="55">
        <v>13970340</v>
      </c>
      <c r="E58" s="56">
        <v>12877007</v>
      </c>
      <c r="F58" s="57"/>
      <c r="G58" s="55"/>
      <c r="H58" s="58">
        <v>4569798</v>
      </c>
      <c r="I58" s="59">
        <v>14051038</v>
      </c>
      <c r="J58" s="55">
        <v>14711437</v>
      </c>
      <c r="K58" s="56">
        <v>15373452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37965862</v>
      </c>
      <c r="E60" s="68">
        <f t="shared" si="12"/>
        <v>36744691</v>
      </c>
      <c r="F60" s="69">
        <f t="shared" si="12"/>
        <v>0</v>
      </c>
      <c r="G60" s="67">
        <f t="shared" si="12"/>
        <v>0</v>
      </c>
      <c r="H60" s="70">
        <f t="shared" si="12"/>
        <v>4458209</v>
      </c>
      <c r="I60" s="71">
        <f t="shared" si="12"/>
        <v>42073114</v>
      </c>
      <c r="J60" s="67">
        <f t="shared" si="12"/>
        <v>44102989</v>
      </c>
      <c r="K60" s="68">
        <f t="shared" si="12"/>
        <v>46151761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>
        <v>50000</v>
      </c>
      <c r="E63" s="20">
        <v>50000</v>
      </c>
      <c r="F63" s="78">
        <v>50000</v>
      </c>
      <c r="G63" s="19">
        <v>50000</v>
      </c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>
        <v>6</v>
      </c>
      <c r="E64" s="80">
        <v>6</v>
      </c>
      <c r="F64" s="78">
        <v>6</v>
      </c>
      <c r="G64" s="79">
        <v>6</v>
      </c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>
        <v>6</v>
      </c>
      <c r="E65" s="20">
        <v>6</v>
      </c>
      <c r="F65" s="78">
        <v>6</v>
      </c>
      <c r="G65" s="79">
        <v>6</v>
      </c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>
        <v>50</v>
      </c>
      <c r="E67" s="80">
        <v>50</v>
      </c>
      <c r="F67" s="78">
        <v>50</v>
      </c>
      <c r="G67" s="79">
        <v>50</v>
      </c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>
        <v>240</v>
      </c>
      <c r="E68" s="43">
        <v>240</v>
      </c>
      <c r="F68" s="83">
        <v>240</v>
      </c>
      <c r="G68" s="84">
        <v>240</v>
      </c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>
        <v>14877589</v>
      </c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>
        <v>14347457</v>
      </c>
      <c r="E71" s="56">
        <v>13844112</v>
      </c>
      <c r="F71" s="57"/>
      <c r="G71" s="55"/>
      <c r="H71" s="58">
        <v>97763732</v>
      </c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>
        <v>14907937</v>
      </c>
      <c r="J78" s="55">
        <v>15608610</v>
      </c>
      <c r="K78" s="56">
        <v>16310997</v>
      </c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14347457</v>
      </c>
      <c r="E79" s="89">
        <f t="shared" si="13"/>
        <v>13844112</v>
      </c>
      <c r="F79" s="90">
        <f t="shared" si="13"/>
        <v>0</v>
      </c>
      <c r="G79" s="88">
        <f t="shared" si="13"/>
        <v>0</v>
      </c>
      <c r="H79" s="91">
        <f t="shared" si="13"/>
        <v>112641321</v>
      </c>
      <c r="I79" s="92">
        <f t="shared" si="13"/>
        <v>14907937</v>
      </c>
      <c r="J79" s="88">
        <f t="shared" si="13"/>
        <v>15608610</v>
      </c>
      <c r="K79" s="89">
        <f t="shared" si="13"/>
        <v>16310997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161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1425283</v>
      </c>
      <c r="D55" s="55"/>
      <c r="E55" s="56"/>
      <c r="F55" s="57">
        <v>1549880</v>
      </c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>
        <v>2013240</v>
      </c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>
        <v>1890714</v>
      </c>
      <c r="D57" s="55"/>
      <c r="E57" s="56"/>
      <c r="F57" s="57">
        <v>2634536</v>
      </c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>
        <v>1848149</v>
      </c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7177386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4184416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23842067</v>
      </c>
      <c r="D70" s="55">
        <v>19894</v>
      </c>
      <c r="E70" s="56">
        <v>103940</v>
      </c>
      <c r="F70" s="57">
        <v>4576682</v>
      </c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>
        <v>29683</v>
      </c>
      <c r="F71" s="57">
        <v>46305</v>
      </c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23842067</v>
      </c>
      <c r="D79" s="88">
        <f t="shared" ref="D79:K79" si="13">SUM(D70:D78)</f>
        <v>19894</v>
      </c>
      <c r="E79" s="89">
        <f t="shared" si="13"/>
        <v>133623</v>
      </c>
      <c r="F79" s="90">
        <f t="shared" si="13"/>
        <v>4622987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162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82216</v>
      </c>
      <c r="D6" s="19">
        <v>97196</v>
      </c>
      <c r="E6" s="20">
        <v>97196</v>
      </c>
      <c r="F6" s="21">
        <v>97905</v>
      </c>
      <c r="G6" s="19">
        <v>97905</v>
      </c>
      <c r="H6" s="22">
        <v>97905</v>
      </c>
      <c r="I6" s="23">
        <v>99344</v>
      </c>
      <c r="J6" s="19">
        <v>99344</v>
      </c>
      <c r="K6" s="20">
        <v>99344</v>
      </c>
    </row>
    <row r="7" spans="1:11" ht="13.5" x14ac:dyDescent="0.25">
      <c r="A7" s="24" t="s">
        <v>22</v>
      </c>
      <c r="B7" s="12" t="s">
        <v>20</v>
      </c>
      <c r="C7" s="19">
        <v>18254</v>
      </c>
      <c r="D7" s="19">
        <v>84690</v>
      </c>
      <c r="E7" s="20">
        <v>84690</v>
      </c>
      <c r="F7" s="21">
        <v>85308</v>
      </c>
      <c r="G7" s="19">
        <v>85308</v>
      </c>
      <c r="H7" s="22">
        <v>85308</v>
      </c>
      <c r="I7" s="23">
        <v>86562</v>
      </c>
      <c r="J7" s="19">
        <v>86562</v>
      </c>
      <c r="K7" s="20">
        <v>86562</v>
      </c>
    </row>
    <row r="8" spans="1:11" ht="13.5" x14ac:dyDescent="0.25">
      <c r="A8" s="24" t="s">
        <v>23</v>
      </c>
      <c r="B8" s="12" t="s">
        <v>24</v>
      </c>
      <c r="C8" s="19">
        <v>33766</v>
      </c>
      <c r="D8" s="19">
        <v>15747</v>
      </c>
      <c r="E8" s="20">
        <v>15747</v>
      </c>
      <c r="F8" s="21">
        <v>15862</v>
      </c>
      <c r="G8" s="19">
        <v>15862</v>
      </c>
      <c r="H8" s="22">
        <v>15862</v>
      </c>
      <c r="I8" s="23">
        <v>16095</v>
      </c>
      <c r="J8" s="19">
        <v>16095</v>
      </c>
      <c r="K8" s="20">
        <v>16095</v>
      </c>
    </row>
    <row r="9" spans="1:11" ht="13.5" x14ac:dyDescent="0.25">
      <c r="A9" s="24" t="s">
        <v>25</v>
      </c>
      <c r="B9" s="12" t="s">
        <v>26</v>
      </c>
      <c r="C9" s="19">
        <v>71340</v>
      </c>
      <c r="D9" s="19">
        <v>5452</v>
      </c>
      <c r="E9" s="20">
        <v>5452</v>
      </c>
      <c r="F9" s="21">
        <v>5492</v>
      </c>
      <c r="G9" s="19">
        <v>5492</v>
      </c>
      <c r="H9" s="22">
        <v>5492</v>
      </c>
      <c r="I9" s="23">
        <v>5573</v>
      </c>
      <c r="J9" s="19">
        <v>5573</v>
      </c>
      <c r="K9" s="20">
        <v>5573</v>
      </c>
    </row>
    <row r="10" spans="1:11" ht="13.5" x14ac:dyDescent="0.25">
      <c r="A10" s="25" t="s">
        <v>27</v>
      </c>
      <c r="B10" s="12" t="s">
        <v>20</v>
      </c>
      <c r="C10" s="26">
        <f>SUM(C6:C9)</f>
        <v>205576</v>
      </c>
      <c r="D10" s="26">
        <f t="shared" ref="D10:K10" si="0">SUM(D6:D9)</f>
        <v>203085</v>
      </c>
      <c r="E10" s="27">
        <f t="shared" si="0"/>
        <v>203085</v>
      </c>
      <c r="F10" s="28">
        <f t="shared" si="0"/>
        <v>204567</v>
      </c>
      <c r="G10" s="26">
        <f t="shared" si="0"/>
        <v>204567</v>
      </c>
      <c r="H10" s="29">
        <f t="shared" si="0"/>
        <v>204567</v>
      </c>
      <c r="I10" s="30">
        <f t="shared" si="0"/>
        <v>207574</v>
      </c>
      <c r="J10" s="26">
        <f t="shared" si="0"/>
        <v>207574</v>
      </c>
      <c r="K10" s="27">
        <f t="shared" si="0"/>
        <v>207574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205576</v>
      </c>
      <c r="D15" s="37">
        <f t="shared" ref="D15:K15" si="2">+D10+D14</f>
        <v>203085</v>
      </c>
      <c r="E15" s="38">
        <f t="shared" si="2"/>
        <v>203085</v>
      </c>
      <c r="F15" s="39">
        <f t="shared" si="2"/>
        <v>204567</v>
      </c>
      <c r="G15" s="37">
        <f t="shared" si="2"/>
        <v>204567</v>
      </c>
      <c r="H15" s="40">
        <f t="shared" si="2"/>
        <v>204567</v>
      </c>
      <c r="I15" s="41">
        <f t="shared" si="2"/>
        <v>207574</v>
      </c>
      <c r="J15" s="37">
        <f t="shared" si="2"/>
        <v>207574</v>
      </c>
      <c r="K15" s="38">
        <f t="shared" si="2"/>
        <v>207574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49860</v>
      </c>
      <c r="D17" s="19">
        <v>82933</v>
      </c>
      <c r="E17" s="20">
        <v>82933</v>
      </c>
      <c r="F17" s="21">
        <v>83761</v>
      </c>
      <c r="G17" s="19">
        <v>83761</v>
      </c>
      <c r="H17" s="22">
        <v>114262</v>
      </c>
      <c r="I17" s="23">
        <v>115941</v>
      </c>
      <c r="J17" s="19">
        <v>115941</v>
      </c>
      <c r="K17" s="20">
        <v>115941</v>
      </c>
    </row>
    <row r="18" spans="1:11" ht="13.5" x14ac:dyDescent="0.25">
      <c r="A18" s="24" t="s">
        <v>37</v>
      </c>
      <c r="B18" s="12" t="s">
        <v>20</v>
      </c>
      <c r="C18" s="19">
        <v>1470</v>
      </c>
      <c r="D18" s="19">
        <v>5614</v>
      </c>
      <c r="E18" s="20">
        <v>5614</v>
      </c>
      <c r="F18" s="21">
        <v>5672</v>
      </c>
      <c r="G18" s="19">
        <v>5672</v>
      </c>
      <c r="H18" s="22">
        <v>7873</v>
      </c>
      <c r="I18" s="23">
        <v>7988</v>
      </c>
      <c r="J18" s="19">
        <v>7988</v>
      </c>
      <c r="K18" s="20">
        <v>7988</v>
      </c>
    </row>
    <row r="19" spans="1:11" ht="13.5" x14ac:dyDescent="0.25">
      <c r="A19" s="24" t="s">
        <v>38</v>
      </c>
      <c r="B19" s="12" t="s">
        <v>20</v>
      </c>
      <c r="C19" s="19">
        <v>1202</v>
      </c>
      <c r="D19" s="19">
        <v>1409</v>
      </c>
      <c r="E19" s="20">
        <v>1409</v>
      </c>
      <c r="F19" s="21">
        <v>1416</v>
      </c>
      <c r="G19" s="19">
        <v>1416</v>
      </c>
      <c r="H19" s="22">
        <v>831</v>
      </c>
      <c r="I19" s="23">
        <v>843</v>
      </c>
      <c r="J19" s="19">
        <v>843</v>
      </c>
      <c r="K19" s="20">
        <v>843</v>
      </c>
    </row>
    <row r="20" spans="1:11" ht="13.5" x14ac:dyDescent="0.25">
      <c r="A20" s="24" t="s">
        <v>39</v>
      </c>
      <c r="B20" s="12" t="s">
        <v>20</v>
      </c>
      <c r="C20" s="19">
        <v>2000</v>
      </c>
      <c r="D20" s="19">
        <v>11054</v>
      </c>
      <c r="E20" s="20">
        <v>11054</v>
      </c>
      <c r="F20" s="21">
        <v>11195</v>
      </c>
      <c r="G20" s="19">
        <v>11195</v>
      </c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54532</v>
      </c>
      <c r="D22" s="26">
        <f t="shared" ref="D22:K22" si="3">SUM(D17:D21)</f>
        <v>101010</v>
      </c>
      <c r="E22" s="27">
        <f t="shared" si="3"/>
        <v>101010</v>
      </c>
      <c r="F22" s="28">
        <f t="shared" si="3"/>
        <v>102044</v>
      </c>
      <c r="G22" s="26">
        <f t="shared" si="3"/>
        <v>102044</v>
      </c>
      <c r="H22" s="29">
        <f t="shared" si="3"/>
        <v>122966</v>
      </c>
      <c r="I22" s="30">
        <f t="shared" si="3"/>
        <v>124772</v>
      </c>
      <c r="J22" s="26">
        <f t="shared" si="3"/>
        <v>124772</v>
      </c>
      <c r="K22" s="27">
        <f t="shared" si="3"/>
        <v>124772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>
        <v>550</v>
      </c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550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55082</v>
      </c>
      <c r="D27" s="37">
        <f t="shared" ref="D27:K27" si="5">+D22+D26</f>
        <v>101010</v>
      </c>
      <c r="E27" s="38">
        <f t="shared" si="5"/>
        <v>101010</v>
      </c>
      <c r="F27" s="39">
        <f t="shared" si="5"/>
        <v>102044</v>
      </c>
      <c r="G27" s="37">
        <f t="shared" si="5"/>
        <v>102044</v>
      </c>
      <c r="H27" s="40">
        <f t="shared" si="5"/>
        <v>122966</v>
      </c>
      <c r="I27" s="41">
        <f t="shared" si="5"/>
        <v>124772</v>
      </c>
      <c r="J27" s="37">
        <f t="shared" si="5"/>
        <v>124772</v>
      </c>
      <c r="K27" s="38">
        <f t="shared" si="5"/>
        <v>124772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81440</v>
      </c>
      <c r="D29" s="19">
        <v>93814</v>
      </c>
      <c r="E29" s="20">
        <v>93814</v>
      </c>
      <c r="F29" s="21">
        <v>138187</v>
      </c>
      <c r="G29" s="19">
        <v>138187</v>
      </c>
      <c r="H29" s="22">
        <v>138187</v>
      </c>
      <c r="I29" s="23">
        <v>140218</v>
      </c>
      <c r="J29" s="19">
        <v>141241</v>
      </c>
      <c r="K29" s="20">
        <v>141241</v>
      </c>
    </row>
    <row r="30" spans="1:11" ht="13.5" x14ac:dyDescent="0.25">
      <c r="A30" s="24" t="s">
        <v>46</v>
      </c>
      <c r="B30" s="12" t="s">
        <v>20</v>
      </c>
      <c r="C30" s="19">
        <v>11440</v>
      </c>
      <c r="D30" s="19">
        <v>94915</v>
      </c>
      <c r="E30" s="20">
        <v>94915</v>
      </c>
      <c r="F30" s="21">
        <v>81967</v>
      </c>
      <c r="G30" s="19">
        <v>81967</v>
      </c>
      <c r="H30" s="22">
        <v>81967</v>
      </c>
      <c r="I30" s="23">
        <v>83171</v>
      </c>
      <c r="J30" s="19">
        <v>83778</v>
      </c>
      <c r="K30" s="20">
        <v>83778</v>
      </c>
    </row>
    <row r="31" spans="1:11" ht="13.5" x14ac:dyDescent="0.25">
      <c r="A31" s="25" t="s">
        <v>27</v>
      </c>
      <c r="B31" s="12" t="s">
        <v>20</v>
      </c>
      <c r="C31" s="26">
        <f>SUM(C29:C30)</f>
        <v>92880</v>
      </c>
      <c r="D31" s="26">
        <f t="shared" ref="D31:K31" si="6">SUM(D29:D30)</f>
        <v>188729</v>
      </c>
      <c r="E31" s="27">
        <f t="shared" si="6"/>
        <v>188729</v>
      </c>
      <c r="F31" s="28">
        <f t="shared" si="6"/>
        <v>220154</v>
      </c>
      <c r="G31" s="26">
        <f t="shared" si="6"/>
        <v>220154</v>
      </c>
      <c r="H31" s="29">
        <f t="shared" si="6"/>
        <v>220154</v>
      </c>
      <c r="I31" s="30">
        <f t="shared" si="6"/>
        <v>223389</v>
      </c>
      <c r="J31" s="26">
        <f t="shared" si="6"/>
        <v>225019</v>
      </c>
      <c r="K31" s="27">
        <f t="shared" si="6"/>
        <v>225019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92880</v>
      </c>
      <c r="D36" s="37">
        <f t="shared" ref="D36:K36" si="8">+D31+D35</f>
        <v>188729</v>
      </c>
      <c r="E36" s="38">
        <f t="shared" si="8"/>
        <v>188729</v>
      </c>
      <c r="F36" s="39">
        <f t="shared" si="8"/>
        <v>220154</v>
      </c>
      <c r="G36" s="37">
        <f t="shared" si="8"/>
        <v>220154</v>
      </c>
      <c r="H36" s="40">
        <f t="shared" si="8"/>
        <v>220154</v>
      </c>
      <c r="I36" s="41">
        <f t="shared" si="8"/>
        <v>223389</v>
      </c>
      <c r="J36" s="37">
        <f t="shared" si="8"/>
        <v>225019</v>
      </c>
      <c r="K36" s="38">
        <f t="shared" si="8"/>
        <v>225019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82470</v>
      </c>
      <c r="D38" s="42">
        <v>116752</v>
      </c>
      <c r="E38" s="43">
        <v>116752</v>
      </c>
      <c r="F38" s="44">
        <v>136627</v>
      </c>
      <c r="G38" s="42">
        <v>137639</v>
      </c>
      <c r="H38" s="45">
        <v>137639</v>
      </c>
      <c r="I38" s="46">
        <v>138636</v>
      </c>
      <c r="J38" s="42">
        <v>139647</v>
      </c>
      <c r="K38" s="43">
        <v>139647</v>
      </c>
    </row>
    <row r="39" spans="1:11" ht="13.5" x14ac:dyDescent="0.25">
      <c r="A39" s="25" t="s">
        <v>27</v>
      </c>
      <c r="B39" s="12" t="s">
        <v>20</v>
      </c>
      <c r="C39" s="19">
        <f>+C38</f>
        <v>82470</v>
      </c>
      <c r="D39" s="19">
        <f t="shared" ref="D39:K39" si="9">+D38</f>
        <v>116752</v>
      </c>
      <c r="E39" s="20">
        <f t="shared" si="9"/>
        <v>116752</v>
      </c>
      <c r="F39" s="21">
        <f t="shared" si="9"/>
        <v>136627</v>
      </c>
      <c r="G39" s="19">
        <f t="shared" si="9"/>
        <v>137639</v>
      </c>
      <c r="H39" s="22">
        <f t="shared" si="9"/>
        <v>137639</v>
      </c>
      <c r="I39" s="23">
        <f t="shared" si="9"/>
        <v>138636</v>
      </c>
      <c r="J39" s="19">
        <f t="shared" si="9"/>
        <v>139647</v>
      </c>
      <c r="K39" s="20">
        <f t="shared" si="9"/>
        <v>139647</v>
      </c>
    </row>
    <row r="40" spans="1:11" ht="13.5" x14ac:dyDescent="0.25">
      <c r="A40" s="24" t="s">
        <v>52</v>
      </c>
      <c r="B40" s="12" t="s">
        <v>20</v>
      </c>
      <c r="C40" s="19">
        <v>547</v>
      </c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>
        <v>2865</v>
      </c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>
        <v>11523</v>
      </c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>
        <v>720</v>
      </c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>
        <v>124</v>
      </c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15779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98249</v>
      </c>
      <c r="D46" s="37">
        <f t="shared" ref="D46:K46" si="11">+D39+D45</f>
        <v>116752</v>
      </c>
      <c r="E46" s="38">
        <f t="shared" si="11"/>
        <v>116752</v>
      </c>
      <c r="F46" s="39">
        <f t="shared" si="11"/>
        <v>136627</v>
      </c>
      <c r="G46" s="37">
        <f t="shared" si="11"/>
        <v>137639</v>
      </c>
      <c r="H46" s="40">
        <f t="shared" si="11"/>
        <v>137639</v>
      </c>
      <c r="I46" s="41">
        <f t="shared" si="11"/>
        <v>138636</v>
      </c>
      <c r="J46" s="37">
        <f t="shared" si="11"/>
        <v>139647</v>
      </c>
      <c r="K46" s="38">
        <f t="shared" si="11"/>
        <v>139647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5226111</v>
      </c>
      <c r="D49" s="19">
        <v>21858</v>
      </c>
      <c r="E49" s="50">
        <v>21858</v>
      </c>
      <c r="F49" s="23">
        <v>21858</v>
      </c>
      <c r="G49" s="19">
        <v>21858</v>
      </c>
      <c r="H49" s="50">
        <v>21858</v>
      </c>
      <c r="I49" s="23">
        <v>235105</v>
      </c>
      <c r="J49" s="19">
        <v>235105</v>
      </c>
      <c r="K49" s="50">
        <v>235105</v>
      </c>
    </row>
    <row r="50" spans="1:11" ht="13.5" x14ac:dyDescent="0.25">
      <c r="A50" s="24" t="s">
        <v>60</v>
      </c>
      <c r="B50" s="12" t="s">
        <v>20</v>
      </c>
      <c r="C50" s="19">
        <v>2000</v>
      </c>
      <c r="D50" s="19">
        <v>11054</v>
      </c>
      <c r="E50" s="50">
        <v>11054</v>
      </c>
      <c r="F50" s="23">
        <v>11195</v>
      </c>
      <c r="G50" s="19">
        <v>11195</v>
      </c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>
        <v>6916378</v>
      </c>
      <c r="D51" s="19">
        <v>1373502</v>
      </c>
      <c r="E51" s="50">
        <v>1373502</v>
      </c>
      <c r="F51" s="23">
        <v>1373502</v>
      </c>
      <c r="G51" s="19">
        <v>1373502</v>
      </c>
      <c r="H51" s="50">
        <v>1373502</v>
      </c>
      <c r="I51" s="23">
        <v>1477355</v>
      </c>
      <c r="J51" s="19">
        <v>1477355</v>
      </c>
      <c r="K51" s="50">
        <v>1477355</v>
      </c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>
        <v>82470</v>
      </c>
      <c r="D53" s="42">
        <v>116752</v>
      </c>
      <c r="E53" s="53">
        <v>116752</v>
      </c>
      <c r="F53" s="46">
        <v>136627</v>
      </c>
      <c r="G53" s="42">
        <v>137639</v>
      </c>
      <c r="H53" s="45">
        <v>137639</v>
      </c>
      <c r="I53" s="46">
        <v>138636</v>
      </c>
      <c r="J53" s="42">
        <v>139647</v>
      </c>
      <c r="K53" s="53">
        <v>139647</v>
      </c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4686386</v>
      </c>
      <c r="D63" s="19">
        <v>2088679</v>
      </c>
      <c r="E63" s="20">
        <v>2088679</v>
      </c>
      <c r="F63" s="78">
        <v>2088679</v>
      </c>
      <c r="G63" s="19">
        <v>2088679</v>
      </c>
      <c r="H63" s="22">
        <v>2088679</v>
      </c>
      <c r="I63" s="23">
        <v>2246593</v>
      </c>
      <c r="J63" s="19">
        <v>2246593</v>
      </c>
      <c r="K63" s="20">
        <v>2246593</v>
      </c>
    </row>
    <row r="64" spans="1:11" ht="13.5" x14ac:dyDescent="0.25">
      <c r="A64" s="24" t="s">
        <v>74</v>
      </c>
      <c r="B64" s="12" t="s">
        <v>20</v>
      </c>
      <c r="C64" s="19">
        <v>5226111</v>
      </c>
      <c r="D64" s="79">
        <v>21858</v>
      </c>
      <c r="E64" s="80">
        <v>21858</v>
      </c>
      <c r="F64" s="78">
        <v>21858</v>
      </c>
      <c r="G64" s="79">
        <v>21858</v>
      </c>
      <c r="H64" s="81">
        <v>21858</v>
      </c>
      <c r="I64" s="82">
        <v>235105</v>
      </c>
      <c r="J64" s="19">
        <v>235105</v>
      </c>
      <c r="K64" s="20">
        <v>235105</v>
      </c>
    </row>
    <row r="65" spans="1:11" ht="13.5" x14ac:dyDescent="0.25">
      <c r="A65" s="24" t="s">
        <v>75</v>
      </c>
      <c r="B65" s="12" t="s">
        <v>20</v>
      </c>
      <c r="C65" s="19"/>
      <c r="D65" s="19">
        <v>13853</v>
      </c>
      <c r="E65" s="20">
        <v>13853</v>
      </c>
      <c r="F65" s="78">
        <v>11475</v>
      </c>
      <c r="G65" s="79">
        <v>11475</v>
      </c>
      <c r="H65" s="81">
        <v>11475</v>
      </c>
      <c r="I65" s="23">
        <v>11475</v>
      </c>
      <c r="J65" s="19">
        <v>11644</v>
      </c>
      <c r="K65" s="20">
        <v>11644</v>
      </c>
    </row>
    <row r="66" spans="1:11" ht="13.5" x14ac:dyDescent="0.25">
      <c r="A66" s="24" t="s">
        <v>76</v>
      </c>
      <c r="B66" s="12" t="s">
        <v>20</v>
      </c>
      <c r="C66" s="19"/>
      <c r="D66" s="19">
        <v>1616139</v>
      </c>
      <c r="E66" s="20">
        <v>1616139</v>
      </c>
      <c r="F66" s="78">
        <v>1616139</v>
      </c>
      <c r="G66" s="79">
        <v>1616139</v>
      </c>
      <c r="H66" s="81">
        <v>1616139</v>
      </c>
      <c r="I66" s="23">
        <v>1738333</v>
      </c>
      <c r="J66" s="19">
        <v>1738333</v>
      </c>
      <c r="K66" s="20">
        <v>1738333</v>
      </c>
    </row>
    <row r="67" spans="1:11" ht="13.5" x14ac:dyDescent="0.25">
      <c r="A67" s="24" t="s">
        <v>77</v>
      </c>
      <c r="B67" s="12" t="s">
        <v>20</v>
      </c>
      <c r="C67" s="19">
        <v>5226111</v>
      </c>
      <c r="D67" s="79">
        <v>21858</v>
      </c>
      <c r="E67" s="80">
        <v>21858</v>
      </c>
      <c r="F67" s="78">
        <v>21858</v>
      </c>
      <c r="G67" s="79">
        <v>21858</v>
      </c>
      <c r="H67" s="81">
        <v>21858</v>
      </c>
      <c r="I67" s="82">
        <v>235105</v>
      </c>
      <c r="J67" s="19">
        <v>235105</v>
      </c>
      <c r="K67" s="20">
        <v>235105</v>
      </c>
    </row>
    <row r="68" spans="1:11" ht="13.5" x14ac:dyDescent="0.25">
      <c r="A68" s="52" t="s">
        <v>78</v>
      </c>
      <c r="B68" s="48" t="s">
        <v>20</v>
      </c>
      <c r="C68" s="42">
        <v>82470</v>
      </c>
      <c r="D68" s="42">
        <v>116752</v>
      </c>
      <c r="E68" s="43">
        <v>116752</v>
      </c>
      <c r="F68" s="83">
        <v>136627</v>
      </c>
      <c r="G68" s="84">
        <v>137639</v>
      </c>
      <c r="H68" s="85">
        <v>137639</v>
      </c>
      <c r="I68" s="46">
        <v>138636</v>
      </c>
      <c r="J68" s="42">
        <v>139647</v>
      </c>
      <c r="K68" s="43">
        <v>139647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>
        <v>423309</v>
      </c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>
        <v>-4690194</v>
      </c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>
        <v>280743</v>
      </c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-569160</v>
      </c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-4555302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163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164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714000</v>
      </c>
      <c r="D6" s="19">
        <v>611085</v>
      </c>
      <c r="E6" s="20">
        <v>611085</v>
      </c>
      <c r="F6" s="21">
        <v>736816</v>
      </c>
      <c r="G6" s="19">
        <v>681504</v>
      </c>
      <c r="H6" s="22">
        <v>681504</v>
      </c>
      <c r="I6" s="23">
        <v>682700</v>
      </c>
      <c r="J6" s="19">
        <v>684700</v>
      </c>
      <c r="K6" s="20">
        <v>685900</v>
      </c>
    </row>
    <row r="7" spans="1:11" ht="13.5" x14ac:dyDescent="0.25">
      <c r="A7" s="24" t="s">
        <v>22</v>
      </c>
      <c r="B7" s="12" t="s">
        <v>20</v>
      </c>
      <c r="C7" s="19">
        <v>57000</v>
      </c>
      <c r="D7" s="19">
        <v>49866</v>
      </c>
      <c r="E7" s="20">
        <v>49866</v>
      </c>
      <c r="F7" s="21">
        <v>67000</v>
      </c>
      <c r="G7" s="19">
        <v>53433</v>
      </c>
      <c r="H7" s="22">
        <v>53433</v>
      </c>
      <c r="I7" s="23">
        <v>53700</v>
      </c>
      <c r="J7" s="19">
        <v>53950</v>
      </c>
      <c r="K7" s="20">
        <v>54220</v>
      </c>
    </row>
    <row r="8" spans="1:11" ht="13.5" x14ac:dyDescent="0.25">
      <c r="A8" s="24" t="s">
        <v>23</v>
      </c>
      <c r="B8" s="12" t="s">
        <v>24</v>
      </c>
      <c r="C8" s="19">
        <v>265000</v>
      </c>
      <c r="D8" s="19">
        <v>256082</v>
      </c>
      <c r="E8" s="20">
        <v>256082</v>
      </c>
      <c r="F8" s="21">
        <v>257000</v>
      </c>
      <c r="G8" s="19">
        <v>247909</v>
      </c>
      <c r="H8" s="22">
        <v>247909</v>
      </c>
      <c r="I8" s="23">
        <v>248700</v>
      </c>
      <c r="J8" s="19">
        <v>249300</v>
      </c>
      <c r="K8" s="20">
        <v>249650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1036000</v>
      </c>
      <c r="D10" s="26">
        <f t="shared" ref="D10:K10" si="0">SUM(D6:D9)</f>
        <v>917033</v>
      </c>
      <c r="E10" s="27">
        <f t="shared" si="0"/>
        <v>917033</v>
      </c>
      <c r="F10" s="28">
        <f t="shared" si="0"/>
        <v>1060816</v>
      </c>
      <c r="G10" s="26">
        <f t="shared" si="0"/>
        <v>982846</v>
      </c>
      <c r="H10" s="29">
        <f t="shared" si="0"/>
        <v>982846</v>
      </c>
      <c r="I10" s="30">
        <f t="shared" si="0"/>
        <v>985100</v>
      </c>
      <c r="J10" s="26">
        <f t="shared" si="0"/>
        <v>987950</v>
      </c>
      <c r="K10" s="27">
        <f t="shared" si="0"/>
        <v>989770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>
        <v>122000</v>
      </c>
      <c r="D12" s="19">
        <v>167930</v>
      </c>
      <c r="E12" s="20">
        <v>167930</v>
      </c>
      <c r="F12" s="21">
        <v>143184</v>
      </c>
      <c r="G12" s="19">
        <v>143184</v>
      </c>
      <c r="H12" s="22">
        <v>106377</v>
      </c>
      <c r="I12" s="23">
        <v>117352</v>
      </c>
      <c r="J12" s="19">
        <v>126544</v>
      </c>
      <c r="K12" s="20">
        <v>137030</v>
      </c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>
        <v>77970</v>
      </c>
      <c r="H13" s="22">
        <v>114777</v>
      </c>
      <c r="I13" s="23">
        <v>115200</v>
      </c>
      <c r="J13" s="19">
        <v>115700</v>
      </c>
      <c r="K13" s="20">
        <v>116200</v>
      </c>
    </row>
    <row r="14" spans="1:11" ht="13.5" x14ac:dyDescent="0.25">
      <c r="A14" s="25" t="s">
        <v>32</v>
      </c>
      <c r="B14" s="12" t="s">
        <v>20</v>
      </c>
      <c r="C14" s="31">
        <f>SUM(C11:C13)</f>
        <v>122000</v>
      </c>
      <c r="D14" s="31">
        <f t="shared" ref="D14:K14" si="1">SUM(D11:D13)</f>
        <v>167930</v>
      </c>
      <c r="E14" s="32">
        <f t="shared" si="1"/>
        <v>167930</v>
      </c>
      <c r="F14" s="33">
        <f t="shared" si="1"/>
        <v>143184</v>
      </c>
      <c r="G14" s="31">
        <f t="shared" si="1"/>
        <v>221154</v>
      </c>
      <c r="H14" s="34">
        <f t="shared" si="1"/>
        <v>221154</v>
      </c>
      <c r="I14" s="35">
        <f t="shared" si="1"/>
        <v>232552</v>
      </c>
      <c r="J14" s="31">
        <f t="shared" si="1"/>
        <v>242244</v>
      </c>
      <c r="K14" s="32">
        <f t="shared" si="1"/>
        <v>253230</v>
      </c>
    </row>
    <row r="15" spans="1:11" ht="13.5" x14ac:dyDescent="0.25">
      <c r="A15" s="36" t="s">
        <v>33</v>
      </c>
      <c r="B15" s="12" t="s">
        <v>34</v>
      </c>
      <c r="C15" s="37">
        <f>+C10+C14</f>
        <v>1158000</v>
      </c>
      <c r="D15" s="37">
        <f t="shared" ref="D15:K15" si="2">+D10+D14</f>
        <v>1084963</v>
      </c>
      <c r="E15" s="38">
        <f t="shared" si="2"/>
        <v>1084963</v>
      </c>
      <c r="F15" s="39">
        <f t="shared" si="2"/>
        <v>1204000</v>
      </c>
      <c r="G15" s="37">
        <f t="shared" si="2"/>
        <v>1204000</v>
      </c>
      <c r="H15" s="40">
        <f t="shared" si="2"/>
        <v>1204000</v>
      </c>
      <c r="I15" s="41">
        <f t="shared" si="2"/>
        <v>1217652</v>
      </c>
      <c r="J15" s="37">
        <f t="shared" si="2"/>
        <v>1230194</v>
      </c>
      <c r="K15" s="38">
        <f t="shared" si="2"/>
        <v>1243000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586000</v>
      </c>
      <c r="D17" s="19">
        <v>560558</v>
      </c>
      <c r="E17" s="20">
        <v>560558</v>
      </c>
      <c r="F17" s="21">
        <v>571996</v>
      </c>
      <c r="G17" s="19">
        <v>486957</v>
      </c>
      <c r="H17" s="22">
        <v>486957</v>
      </c>
      <c r="I17" s="23">
        <v>487700</v>
      </c>
      <c r="J17" s="19">
        <v>490200</v>
      </c>
      <c r="K17" s="20">
        <v>491400</v>
      </c>
    </row>
    <row r="18" spans="1:11" ht="13.5" x14ac:dyDescent="0.25">
      <c r="A18" s="24" t="s">
        <v>37</v>
      </c>
      <c r="B18" s="12" t="s">
        <v>20</v>
      </c>
      <c r="C18" s="19">
        <v>163000</v>
      </c>
      <c r="D18" s="19">
        <v>107525</v>
      </c>
      <c r="E18" s="20">
        <v>107525</v>
      </c>
      <c r="F18" s="21">
        <v>107900</v>
      </c>
      <c r="G18" s="19">
        <v>107525</v>
      </c>
      <c r="H18" s="22">
        <v>107525</v>
      </c>
      <c r="I18" s="23">
        <v>107970</v>
      </c>
      <c r="J18" s="19">
        <v>108200</v>
      </c>
      <c r="K18" s="20">
        <v>108470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>
        <v>105000</v>
      </c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15000</v>
      </c>
      <c r="D20" s="19">
        <v>123745</v>
      </c>
      <c r="E20" s="20">
        <v>123745</v>
      </c>
      <c r="F20" s="21">
        <v>124000</v>
      </c>
      <c r="G20" s="19">
        <v>139429</v>
      </c>
      <c r="H20" s="22">
        <v>139429</v>
      </c>
      <c r="I20" s="23">
        <v>140500</v>
      </c>
      <c r="J20" s="19">
        <v>140900</v>
      </c>
      <c r="K20" s="20">
        <v>141150</v>
      </c>
    </row>
    <row r="21" spans="1:11" ht="13.5" x14ac:dyDescent="0.25">
      <c r="A21" s="24" t="s">
        <v>40</v>
      </c>
      <c r="B21" s="12" t="s">
        <v>20</v>
      </c>
      <c r="C21" s="19">
        <v>254000</v>
      </c>
      <c r="D21" s="19">
        <v>151068</v>
      </c>
      <c r="E21" s="20">
        <v>151068</v>
      </c>
      <c r="F21" s="21">
        <v>152000</v>
      </c>
      <c r="G21" s="19">
        <v>143332</v>
      </c>
      <c r="H21" s="22">
        <v>143332</v>
      </c>
      <c r="I21" s="23">
        <v>143700</v>
      </c>
      <c r="J21" s="19">
        <v>144200</v>
      </c>
      <c r="K21" s="20">
        <v>144350</v>
      </c>
    </row>
    <row r="22" spans="1:11" ht="13.5" x14ac:dyDescent="0.25">
      <c r="A22" s="25" t="s">
        <v>27</v>
      </c>
      <c r="B22" s="12" t="s">
        <v>20</v>
      </c>
      <c r="C22" s="26">
        <f>SUM(C17:C21)</f>
        <v>1018000</v>
      </c>
      <c r="D22" s="26">
        <f t="shared" ref="D22:K22" si="3">SUM(D17:D21)</f>
        <v>942896</v>
      </c>
      <c r="E22" s="27">
        <f t="shared" si="3"/>
        <v>942896</v>
      </c>
      <c r="F22" s="28">
        <f t="shared" si="3"/>
        <v>955896</v>
      </c>
      <c r="G22" s="26">
        <f t="shared" si="3"/>
        <v>877243</v>
      </c>
      <c r="H22" s="29">
        <f t="shared" si="3"/>
        <v>982243</v>
      </c>
      <c r="I22" s="30">
        <f t="shared" si="3"/>
        <v>879870</v>
      </c>
      <c r="J22" s="26">
        <f t="shared" si="3"/>
        <v>883500</v>
      </c>
      <c r="K22" s="27">
        <f t="shared" si="3"/>
        <v>885370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>
        <v>140000</v>
      </c>
      <c r="D24" s="19">
        <v>248104</v>
      </c>
      <c r="E24" s="20">
        <v>248104</v>
      </c>
      <c r="F24" s="21">
        <v>248104</v>
      </c>
      <c r="G24" s="19">
        <v>326757</v>
      </c>
      <c r="H24" s="22">
        <v>291757</v>
      </c>
      <c r="I24" s="23">
        <v>337782</v>
      </c>
      <c r="J24" s="19">
        <v>346694</v>
      </c>
      <c r="K24" s="20">
        <v>357630</v>
      </c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140000</v>
      </c>
      <c r="D26" s="31">
        <f t="shared" ref="D26:K26" si="4">SUM(D23:D25)</f>
        <v>248104</v>
      </c>
      <c r="E26" s="32">
        <f t="shared" si="4"/>
        <v>248104</v>
      </c>
      <c r="F26" s="33">
        <f t="shared" si="4"/>
        <v>248104</v>
      </c>
      <c r="G26" s="31">
        <f t="shared" si="4"/>
        <v>326757</v>
      </c>
      <c r="H26" s="34">
        <f t="shared" si="4"/>
        <v>291757</v>
      </c>
      <c r="I26" s="35">
        <f t="shared" si="4"/>
        <v>337782</v>
      </c>
      <c r="J26" s="31">
        <f t="shared" si="4"/>
        <v>346694</v>
      </c>
      <c r="K26" s="32">
        <f t="shared" si="4"/>
        <v>357630</v>
      </c>
    </row>
    <row r="27" spans="1:11" ht="13.5" x14ac:dyDescent="0.25">
      <c r="A27" s="36" t="s">
        <v>33</v>
      </c>
      <c r="B27" s="12" t="s">
        <v>34</v>
      </c>
      <c r="C27" s="37">
        <f>+C22+C26</f>
        <v>1158000</v>
      </c>
      <c r="D27" s="37">
        <f t="shared" ref="D27:K27" si="5">+D22+D26</f>
        <v>1191000</v>
      </c>
      <c r="E27" s="38">
        <f t="shared" si="5"/>
        <v>1191000</v>
      </c>
      <c r="F27" s="39">
        <f t="shared" si="5"/>
        <v>1204000</v>
      </c>
      <c r="G27" s="37">
        <f t="shared" si="5"/>
        <v>1204000</v>
      </c>
      <c r="H27" s="40">
        <f t="shared" si="5"/>
        <v>1274000</v>
      </c>
      <c r="I27" s="41">
        <f t="shared" si="5"/>
        <v>1217652</v>
      </c>
      <c r="J27" s="37">
        <f t="shared" si="5"/>
        <v>1230194</v>
      </c>
      <c r="K27" s="38">
        <f t="shared" si="5"/>
        <v>1243000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398000</v>
      </c>
      <c r="D29" s="19">
        <v>395420</v>
      </c>
      <c r="E29" s="20">
        <v>395420</v>
      </c>
      <c r="F29" s="21">
        <v>401750</v>
      </c>
      <c r="G29" s="19">
        <v>400647</v>
      </c>
      <c r="H29" s="22">
        <v>400647</v>
      </c>
      <c r="I29" s="23">
        <v>400647</v>
      </c>
      <c r="J29" s="19">
        <v>402350</v>
      </c>
      <c r="K29" s="20">
        <v>404750</v>
      </c>
    </row>
    <row r="30" spans="1:11" ht="13.5" x14ac:dyDescent="0.25">
      <c r="A30" s="24" t="s">
        <v>46</v>
      </c>
      <c r="B30" s="12" t="s">
        <v>20</v>
      </c>
      <c r="C30" s="19">
        <v>350000</v>
      </c>
      <c r="D30" s="19">
        <v>378127</v>
      </c>
      <c r="E30" s="20">
        <v>378127</v>
      </c>
      <c r="F30" s="21">
        <v>383127</v>
      </c>
      <c r="G30" s="19">
        <v>383127</v>
      </c>
      <c r="H30" s="22">
        <v>383127</v>
      </c>
      <c r="I30" s="23">
        <v>383127</v>
      </c>
      <c r="J30" s="19">
        <v>387755</v>
      </c>
      <c r="K30" s="20">
        <v>389449</v>
      </c>
    </row>
    <row r="31" spans="1:11" ht="13.5" x14ac:dyDescent="0.25">
      <c r="A31" s="25" t="s">
        <v>27</v>
      </c>
      <c r="B31" s="12" t="s">
        <v>20</v>
      </c>
      <c r="C31" s="26">
        <f>SUM(C29:C30)</f>
        <v>748000</v>
      </c>
      <c r="D31" s="26">
        <f t="shared" ref="D31:K31" si="6">SUM(D29:D30)</f>
        <v>773547</v>
      </c>
      <c r="E31" s="27">
        <f t="shared" si="6"/>
        <v>773547</v>
      </c>
      <c r="F31" s="28">
        <f t="shared" si="6"/>
        <v>784877</v>
      </c>
      <c r="G31" s="26">
        <f t="shared" si="6"/>
        <v>783774</v>
      </c>
      <c r="H31" s="29">
        <f t="shared" si="6"/>
        <v>783774</v>
      </c>
      <c r="I31" s="30">
        <f t="shared" si="6"/>
        <v>783774</v>
      </c>
      <c r="J31" s="26">
        <f t="shared" si="6"/>
        <v>790105</v>
      </c>
      <c r="K31" s="27">
        <f t="shared" si="6"/>
        <v>794199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>
        <v>410000</v>
      </c>
      <c r="D34" s="19">
        <v>417839</v>
      </c>
      <c r="E34" s="20">
        <v>417839</v>
      </c>
      <c r="F34" s="21">
        <v>419123</v>
      </c>
      <c r="G34" s="19">
        <v>420226</v>
      </c>
      <c r="H34" s="22">
        <v>420226</v>
      </c>
      <c r="I34" s="23">
        <v>433878</v>
      </c>
      <c r="J34" s="19">
        <v>440089</v>
      </c>
      <c r="K34" s="20">
        <v>448801</v>
      </c>
    </row>
    <row r="35" spans="1:11" ht="13.5" x14ac:dyDescent="0.25">
      <c r="A35" s="25" t="s">
        <v>32</v>
      </c>
      <c r="B35" s="12" t="s">
        <v>20</v>
      </c>
      <c r="C35" s="31">
        <f>SUM(C32:C34)</f>
        <v>410000</v>
      </c>
      <c r="D35" s="31">
        <f t="shared" ref="D35:K35" si="7">SUM(D32:D34)</f>
        <v>417839</v>
      </c>
      <c r="E35" s="32">
        <f t="shared" si="7"/>
        <v>417839</v>
      </c>
      <c r="F35" s="33">
        <f t="shared" si="7"/>
        <v>419123</v>
      </c>
      <c r="G35" s="31">
        <f t="shared" si="7"/>
        <v>420226</v>
      </c>
      <c r="H35" s="34">
        <f t="shared" si="7"/>
        <v>420226</v>
      </c>
      <c r="I35" s="35">
        <f t="shared" si="7"/>
        <v>433878</v>
      </c>
      <c r="J35" s="31">
        <f t="shared" si="7"/>
        <v>440089</v>
      </c>
      <c r="K35" s="32">
        <f t="shared" si="7"/>
        <v>448801</v>
      </c>
    </row>
    <row r="36" spans="1:11" ht="13.5" x14ac:dyDescent="0.25">
      <c r="A36" s="36" t="s">
        <v>33</v>
      </c>
      <c r="B36" s="12" t="s">
        <v>34</v>
      </c>
      <c r="C36" s="37">
        <f>+C31+C35</f>
        <v>1158000</v>
      </c>
      <c r="D36" s="37">
        <f t="shared" ref="D36:K36" si="8">+D31+D35</f>
        <v>1191386</v>
      </c>
      <c r="E36" s="38">
        <f t="shared" si="8"/>
        <v>1191386</v>
      </c>
      <c r="F36" s="39">
        <f t="shared" si="8"/>
        <v>1204000</v>
      </c>
      <c r="G36" s="37">
        <f t="shared" si="8"/>
        <v>1204000</v>
      </c>
      <c r="H36" s="40">
        <f t="shared" si="8"/>
        <v>1204000</v>
      </c>
      <c r="I36" s="41">
        <f t="shared" si="8"/>
        <v>1217652</v>
      </c>
      <c r="J36" s="37">
        <f t="shared" si="8"/>
        <v>1230194</v>
      </c>
      <c r="K36" s="38">
        <f t="shared" si="8"/>
        <v>1243000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1158000</v>
      </c>
      <c r="D38" s="42">
        <v>1191386</v>
      </c>
      <c r="E38" s="43">
        <v>1191386</v>
      </c>
      <c r="F38" s="44">
        <v>1204000</v>
      </c>
      <c r="G38" s="42">
        <v>1204000</v>
      </c>
      <c r="H38" s="45">
        <v>1204000</v>
      </c>
      <c r="I38" s="46">
        <v>1217652</v>
      </c>
      <c r="J38" s="42">
        <v>1230194</v>
      </c>
      <c r="K38" s="43">
        <v>1243000</v>
      </c>
    </row>
    <row r="39" spans="1:11" ht="13.5" x14ac:dyDescent="0.25">
      <c r="A39" s="25" t="s">
        <v>27</v>
      </c>
      <c r="B39" s="12" t="s">
        <v>20</v>
      </c>
      <c r="C39" s="19">
        <f>+C38</f>
        <v>1158000</v>
      </c>
      <c r="D39" s="19">
        <f t="shared" ref="D39:K39" si="9">+D38</f>
        <v>1191386</v>
      </c>
      <c r="E39" s="20">
        <f t="shared" si="9"/>
        <v>1191386</v>
      </c>
      <c r="F39" s="21">
        <f t="shared" si="9"/>
        <v>1204000</v>
      </c>
      <c r="G39" s="19">
        <f t="shared" si="9"/>
        <v>1204000</v>
      </c>
      <c r="H39" s="22">
        <f t="shared" si="9"/>
        <v>1204000</v>
      </c>
      <c r="I39" s="23">
        <f t="shared" si="9"/>
        <v>1217652</v>
      </c>
      <c r="J39" s="19">
        <f t="shared" si="9"/>
        <v>1230194</v>
      </c>
      <c r="K39" s="20">
        <f t="shared" si="9"/>
        <v>1243000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1158000</v>
      </c>
      <c r="D46" s="37">
        <f t="shared" ref="D46:K46" si="11">+D39+D45</f>
        <v>1191386</v>
      </c>
      <c r="E46" s="38">
        <f t="shared" si="11"/>
        <v>1191386</v>
      </c>
      <c r="F46" s="39">
        <f t="shared" si="11"/>
        <v>1204000</v>
      </c>
      <c r="G46" s="37">
        <f t="shared" si="11"/>
        <v>1204000</v>
      </c>
      <c r="H46" s="40">
        <f t="shared" si="11"/>
        <v>1204000</v>
      </c>
      <c r="I46" s="41">
        <f t="shared" si="11"/>
        <v>1217652</v>
      </c>
      <c r="J46" s="37">
        <f t="shared" si="11"/>
        <v>1230194</v>
      </c>
      <c r="K46" s="38">
        <f t="shared" si="11"/>
        <v>1243000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187539</v>
      </c>
      <c r="D49" s="19">
        <v>183609</v>
      </c>
      <c r="E49" s="50">
        <v>183609</v>
      </c>
      <c r="F49" s="23">
        <v>390410</v>
      </c>
      <c r="G49" s="19">
        <v>209886</v>
      </c>
      <c r="H49" s="50">
        <v>209886</v>
      </c>
      <c r="I49" s="23">
        <v>240951</v>
      </c>
      <c r="J49" s="19">
        <v>239951</v>
      </c>
      <c r="K49" s="50">
        <v>238951</v>
      </c>
    </row>
    <row r="50" spans="1:11" ht="13.5" x14ac:dyDescent="0.25">
      <c r="A50" s="24" t="s">
        <v>60</v>
      </c>
      <c r="B50" s="12" t="s">
        <v>20</v>
      </c>
      <c r="C50" s="19">
        <v>216366</v>
      </c>
      <c r="D50" s="19">
        <v>219450</v>
      </c>
      <c r="E50" s="50">
        <v>219450</v>
      </c>
      <c r="F50" s="23">
        <v>320014</v>
      </c>
      <c r="G50" s="19">
        <v>181551</v>
      </c>
      <c r="H50" s="50">
        <v>181551</v>
      </c>
      <c r="I50" s="23">
        <v>210616</v>
      </c>
      <c r="J50" s="19">
        <v>209831</v>
      </c>
      <c r="K50" s="50">
        <v>208531</v>
      </c>
    </row>
    <row r="51" spans="1:11" ht="13.5" x14ac:dyDescent="0.25">
      <c r="A51" s="24" t="s">
        <v>61</v>
      </c>
      <c r="B51" s="12" t="s">
        <v>20</v>
      </c>
      <c r="C51" s="19">
        <v>2900</v>
      </c>
      <c r="D51" s="19">
        <v>1714</v>
      </c>
      <c r="E51" s="50">
        <v>1714</v>
      </c>
      <c r="F51" s="23">
        <v>1700</v>
      </c>
      <c r="G51" s="19">
        <v>1500</v>
      </c>
      <c r="H51" s="50">
        <v>1500</v>
      </c>
      <c r="I51" s="23">
        <v>1500</v>
      </c>
      <c r="J51" s="19">
        <v>1500</v>
      </c>
      <c r="K51" s="50">
        <v>1500</v>
      </c>
    </row>
    <row r="52" spans="1:11" ht="13.5" x14ac:dyDescent="0.25">
      <c r="A52" s="51" t="s">
        <v>62</v>
      </c>
      <c r="B52" s="12" t="s">
        <v>20</v>
      </c>
      <c r="C52" s="19">
        <v>173232</v>
      </c>
      <c r="D52" s="19">
        <v>173232</v>
      </c>
      <c r="E52" s="50">
        <v>173232</v>
      </c>
      <c r="F52" s="23">
        <v>123342</v>
      </c>
      <c r="G52" s="19">
        <v>123342</v>
      </c>
      <c r="H52" s="50">
        <v>123342</v>
      </c>
      <c r="I52" s="23">
        <v>129238</v>
      </c>
      <c r="J52" s="19">
        <v>129238</v>
      </c>
      <c r="K52" s="50">
        <v>129238</v>
      </c>
    </row>
    <row r="53" spans="1:11" ht="13.5" x14ac:dyDescent="0.25">
      <c r="A53" s="52" t="s">
        <v>63</v>
      </c>
      <c r="B53" s="48" t="s">
        <v>20</v>
      </c>
      <c r="C53" s="42">
        <v>1451465</v>
      </c>
      <c r="D53" s="42">
        <v>1624092</v>
      </c>
      <c r="E53" s="53">
        <v>1624092</v>
      </c>
      <c r="F53" s="46">
        <v>1613998</v>
      </c>
      <c r="G53" s="42">
        <v>1775438</v>
      </c>
      <c r="H53" s="45">
        <v>1775438</v>
      </c>
      <c r="I53" s="46">
        <v>1805908</v>
      </c>
      <c r="J53" s="42">
        <v>1823293</v>
      </c>
      <c r="K53" s="53">
        <v>1471151</v>
      </c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983396750</v>
      </c>
      <c r="D55" s="55">
        <v>1083402222</v>
      </c>
      <c r="E55" s="56">
        <v>1159295098</v>
      </c>
      <c r="F55" s="57">
        <v>1265255030</v>
      </c>
      <c r="G55" s="55">
        <v>1265255030</v>
      </c>
      <c r="H55" s="58">
        <v>1265255032</v>
      </c>
      <c r="I55" s="59">
        <v>1494295120</v>
      </c>
      <c r="J55" s="55">
        <v>1658667580</v>
      </c>
      <c r="K55" s="56">
        <v>1824543000</v>
      </c>
    </row>
    <row r="56" spans="1:11" ht="13.5" x14ac:dyDescent="0.25">
      <c r="A56" s="24" t="s">
        <v>66</v>
      </c>
      <c r="B56" s="12" t="s">
        <v>20</v>
      </c>
      <c r="C56" s="55">
        <v>264393869</v>
      </c>
      <c r="D56" s="55"/>
      <c r="E56" s="56">
        <v>623649900</v>
      </c>
      <c r="F56" s="57">
        <v>686045890</v>
      </c>
      <c r="G56" s="55">
        <v>686045890</v>
      </c>
      <c r="H56" s="58">
        <v>686045880</v>
      </c>
      <c r="I56" s="59">
        <v>815411000</v>
      </c>
      <c r="J56" s="55">
        <v>913260300</v>
      </c>
      <c r="K56" s="56">
        <v>1022851500</v>
      </c>
    </row>
    <row r="57" spans="1:11" ht="13.5" x14ac:dyDescent="0.25">
      <c r="A57" s="24" t="s">
        <v>67</v>
      </c>
      <c r="B57" s="12" t="s">
        <v>20</v>
      </c>
      <c r="C57" s="55"/>
      <c r="D57" s="55">
        <v>282831349</v>
      </c>
      <c r="E57" s="56">
        <v>340180342</v>
      </c>
      <c r="F57" s="57">
        <v>353269600</v>
      </c>
      <c r="G57" s="55">
        <v>353269600</v>
      </c>
      <c r="H57" s="58">
        <v>414366171</v>
      </c>
      <c r="I57" s="59">
        <v>489958740</v>
      </c>
      <c r="J57" s="55">
        <v>580922590</v>
      </c>
      <c r="K57" s="56">
        <v>690055680</v>
      </c>
    </row>
    <row r="58" spans="1:11" ht="13.5" x14ac:dyDescent="0.25">
      <c r="A58" s="24" t="s">
        <v>68</v>
      </c>
      <c r="B58" s="12" t="s">
        <v>20</v>
      </c>
      <c r="C58" s="55"/>
      <c r="D58" s="55">
        <v>250810833</v>
      </c>
      <c r="E58" s="56">
        <v>463405600</v>
      </c>
      <c r="F58" s="57">
        <v>508927840</v>
      </c>
      <c r="G58" s="55">
        <v>508927840</v>
      </c>
      <c r="H58" s="58">
        <v>508927836</v>
      </c>
      <c r="I58" s="59">
        <v>580283640</v>
      </c>
      <c r="J58" s="55">
        <v>637731720</v>
      </c>
      <c r="K58" s="56">
        <v>700867160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1247790619</v>
      </c>
      <c r="D60" s="67">
        <f t="shared" ref="D60:K60" si="12">SUM(D55:D59)</f>
        <v>1617044404</v>
      </c>
      <c r="E60" s="68">
        <f t="shared" si="12"/>
        <v>2586530940</v>
      </c>
      <c r="F60" s="69">
        <f t="shared" si="12"/>
        <v>2813498360</v>
      </c>
      <c r="G60" s="67">
        <f t="shared" si="12"/>
        <v>2813498360</v>
      </c>
      <c r="H60" s="70">
        <f t="shared" si="12"/>
        <v>2874594919</v>
      </c>
      <c r="I60" s="71">
        <f t="shared" si="12"/>
        <v>3379948500</v>
      </c>
      <c r="J60" s="67">
        <f t="shared" si="12"/>
        <v>3790582190</v>
      </c>
      <c r="K60" s="68">
        <f t="shared" si="12"/>
        <v>4238317340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120000</v>
      </c>
      <c r="D63" s="19">
        <v>120000</v>
      </c>
      <c r="E63" s="20">
        <v>120000</v>
      </c>
      <c r="F63" s="78">
        <v>120000</v>
      </c>
      <c r="G63" s="19">
        <v>120000</v>
      </c>
      <c r="H63" s="22">
        <v>120000</v>
      </c>
      <c r="I63" s="23">
        <v>120000</v>
      </c>
      <c r="J63" s="19">
        <v>120000</v>
      </c>
      <c r="K63" s="20">
        <v>120000</v>
      </c>
    </row>
    <row r="64" spans="1:11" ht="13.5" x14ac:dyDescent="0.25">
      <c r="A64" s="24" t="s">
        <v>74</v>
      </c>
      <c r="B64" s="12" t="s">
        <v>20</v>
      </c>
      <c r="C64" s="19">
        <v>9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>
        <v>9</v>
      </c>
      <c r="D65" s="19">
        <v>6</v>
      </c>
      <c r="E65" s="20">
        <v>6</v>
      </c>
      <c r="F65" s="78">
        <v>6</v>
      </c>
      <c r="G65" s="79">
        <v>6</v>
      </c>
      <c r="H65" s="81">
        <v>6</v>
      </c>
      <c r="I65" s="23">
        <v>6</v>
      </c>
      <c r="J65" s="19">
        <v>6</v>
      </c>
      <c r="K65" s="20">
        <v>6</v>
      </c>
    </row>
    <row r="66" spans="1:11" ht="13.5" x14ac:dyDescent="0.25">
      <c r="A66" s="24" t="s">
        <v>76</v>
      </c>
      <c r="B66" s="12" t="s">
        <v>20</v>
      </c>
      <c r="C66" s="19">
        <v>55</v>
      </c>
      <c r="D66" s="19">
        <v>55</v>
      </c>
      <c r="E66" s="20">
        <v>55</v>
      </c>
      <c r="F66" s="78">
        <v>55</v>
      </c>
      <c r="G66" s="79">
        <v>55</v>
      </c>
      <c r="H66" s="81">
        <v>55</v>
      </c>
      <c r="I66" s="23">
        <v>55</v>
      </c>
      <c r="J66" s="19">
        <v>55</v>
      </c>
      <c r="K66" s="20">
        <v>55</v>
      </c>
    </row>
    <row r="67" spans="1:11" ht="13.5" x14ac:dyDescent="0.25">
      <c r="A67" s="24" t="s">
        <v>77</v>
      </c>
      <c r="B67" s="12" t="s">
        <v>20</v>
      </c>
      <c r="C67" s="19">
        <v>65</v>
      </c>
      <c r="D67" s="79">
        <v>65</v>
      </c>
      <c r="E67" s="80">
        <v>65</v>
      </c>
      <c r="F67" s="78">
        <v>65</v>
      </c>
      <c r="G67" s="79">
        <v>65</v>
      </c>
      <c r="H67" s="81">
        <v>65</v>
      </c>
      <c r="I67" s="82">
        <v>65</v>
      </c>
      <c r="J67" s="19">
        <v>65</v>
      </c>
      <c r="K67" s="20">
        <v>65</v>
      </c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>
        <v>89029620</v>
      </c>
      <c r="G70" s="55">
        <v>89029620</v>
      </c>
      <c r="H70" s="58"/>
      <c r="I70" s="59">
        <v>96508490</v>
      </c>
      <c r="J70" s="55">
        <v>98438660</v>
      </c>
      <c r="K70" s="56">
        <v>100407440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>
        <v>1571587520</v>
      </c>
      <c r="G71" s="55">
        <v>1571587520</v>
      </c>
      <c r="H71" s="58">
        <v>21728693</v>
      </c>
      <c r="I71" s="59">
        <v>1614109210</v>
      </c>
      <c r="J71" s="55">
        <v>1646391390</v>
      </c>
      <c r="K71" s="56">
        <v>1679319220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1660617140</v>
      </c>
      <c r="G79" s="88">
        <f t="shared" si="13"/>
        <v>1660617140</v>
      </c>
      <c r="H79" s="91">
        <f t="shared" si="13"/>
        <v>21728693</v>
      </c>
      <c r="I79" s="92">
        <f t="shared" si="13"/>
        <v>1710617700</v>
      </c>
      <c r="J79" s="88">
        <f t="shared" si="13"/>
        <v>1744830050</v>
      </c>
      <c r="K79" s="89">
        <f t="shared" si="13"/>
        <v>1779726660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165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40297</v>
      </c>
      <c r="D38" s="42">
        <v>40297</v>
      </c>
      <c r="E38" s="43">
        <v>40297</v>
      </c>
      <c r="F38" s="44">
        <v>40297</v>
      </c>
      <c r="G38" s="42">
        <v>40297</v>
      </c>
      <c r="H38" s="45">
        <v>40297</v>
      </c>
      <c r="I38" s="46">
        <v>40297</v>
      </c>
      <c r="J38" s="42">
        <v>40297</v>
      </c>
      <c r="K38" s="43">
        <v>40297</v>
      </c>
    </row>
    <row r="39" spans="1:11" ht="13.5" x14ac:dyDescent="0.25">
      <c r="A39" s="25" t="s">
        <v>27</v>
      </c>
      <c r="B39" s="12" t="s">
        <v>20</v>
      </c>
      <c r="C39" s="19">
        <f>+C38</f>
        <v>40297</v>
      </c>
      <c r="D39" s="19">
        <f t="shared" ref="D39:K39" si="9">+D38</f>
        <v>40297</v>
      </c>
      <c r="E39" s="20">
        <f t="shared" si="9"/>
        <v>40297</v>
      </c>
      <c r="F39" s="21">
        <f t="shared" si="9"/>
        <v>40297</v>
      </c>
      <c r="G39" s="19">
        <f t="shared" si="9"/>
        <v>40297</v>
      </c>
      <c r="H39" s="22">
        <f t="shared" si="9"/>
        <v>40297</v>
      </c>
      <c r="I39" s="23">
        <f t="shared" si="9"/>
        <v>40297</v>
      </c>
      <c r="J39" s="19">
        <f t="shared" si="9"/>
        <v>40297</v>
      </c>
      <c r="K39" s="20">
        <f t="shared" si="9"/>
        <v>40297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>
        <v>2393</v>
      </c>
      <c r="D41" s="19">
        <v>2393</v>
      </c>
      <c r="E41" s="20">
        <v>2393</v>
      </c>
      <c r="F41" s="21">
        <v>2393</v>
      </c>
      <c r="G41" s="19">
        <v>2393</v>
      </c>
      <c r="H41" s="22">
        <v>2393</v>
      </c>
      <c r="I41" s="23">
        <v>2393</v>
      </c>
      <c r="J41" s="19">
        <v>2393</v>
      </c>
      <c r="K41" s="20">
        <v>2393</v>
      </c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>
        <v>2417</v>
      </c>
      <c r="D44" s="19">
        <v>2417</v>
      </c>
      <c r="E44" s="20">
        <v>2417</v>
      </c>
      <c r="F44" s="21">
        <v>2417</v>
      </c>
      <c r="G44" s="19">
        <v>2417</v>
      </c>
      <c r="H44" s="22">
        <v>2417</v>
      </c>
      <c r="I44" s="23">
        <v>2417</v>
      </c>
      <c r="J44" s="19">
        <v>2417</v>
      </c>
      <c r="K44" s="20">
        <v>2417</v>
      </c>
    </row>
    <row r="45" spans="1:11" ht="13.5" x14ac:dyDescent="0.25">
      <c r="A45" s="25" t="s">
        <v>32</v>
      </c>
      <c r="B45" s="12" t="s">
        <v>20</v>
      </c>
      <c r="C45" s="31">
        <f>SUM(C40:C44)</f>
        <v>4810</v>
      </c>
      <c r="D45" s="31">
        <f t="shared" ref="D45:K45" si="10">SUM(D40:D44)</f>
        <v>4810</v>
      </c>
      <c r="E45" s="32">
        <f t="shared" si="10"/>
        <v>4810</v>
      </c>
      <c r="F45" s="33">
        <f t="shared" si="10"/>
        <v>4810</v>
      </c>
      <c r="G45" s="31">
        <f t="shared" si="10"/>
        <v>4810</v>
      </c>
      <c r="H45" s="34">
        <f t="shared" si="10"/>
        <v>4810</v>
      </c>
      <c r="I45" s="35">
        <f t="shared" si="10"/>
        <v>4810</v>
      </c>
      <c r="J45" s="31">
        <f t="shared" si="10"/>
        <v>4810</v>
      </c>
      <c r="K45" s="32">
        <f t="shared" si="10"/>
        <v>4810</v>
      </c>
    </row>
    <row r="46" spans="1:11" ht="13.5" x14ac:dyDescent="0.25">
      <c r="A46" s="36" t="s">
        <v>33</v>
      </c>
      <c r="B46" s="12" t="s">
        <v>34</v>
      </c>
      <c r="C46" s="37">
        <f>+C39+C45</f>
        <v>45107</v>
      </c>
      <c r="D46" s="37">
        <f t="shared" ref="D46:K46" si="11">+D39+D45</f>
        <v>45107</v>
      </c>
      <c r="E46" s="38">
        <f t="shared" si="11"/>
        <v>45107</v>
      </c>
      <c r="F46" s="39">
        <f t="shared" si="11"/>
        <v>45107</v>
      </c>
      <c r="G46" s="37">
        <f t="shared" si="11"/>
        <v>45107</v>
      </c>
      <c r="H46" s="40">
        <f t="shared" si="11"/>
        <v>45107</v>
      </c>
      <c r="I46" s="41">
        <f t="shared" si="11"/>
        <v>45107</v>
      </c>
      <c r="J46" s="37">
        <f t="shared" si="11"/>
        <v>45107</v>
      </c>
      <c r="K46" s="38">
        <f t="shared" si="11"/>
        <v>45107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>
        <v>1907</v>
      </c>
      <c r="D51" s="19">
        <v>1907</v>
      </c>
      <c r="E51" s="50">
        <v>1907</v>
      </c>
      <c r="F51" s="23">
        <v>1907</v>
      </c>
      <c r="G51" s="19">
        <v>1907</v>
      </c>
      <c r="H51" s="50">
        <v>1907</v>
      </c>
      <c r="I51" s="23">
        <v>1907</v>
      </c>
      <c r="J51" s="19">
        <v>1907</v>
      </c>
      <c r="K51" s="50">
        <v>1907</v>
      </c>
    </row>
    <row r="52" spans="1:11" ht="13.5" x14ac:dyDescent="0.25">
      <c r="A52" s="51" t="s">
        <v>62</v>
      </c>
      <c r="B52" s="12" t="s">
        <v>20</v>
      </c>
      <c r="C52" s="19">
        <v>22800</v>
      </c>
      <c r="D52" s="19">
        <v>22800</v>
      </c>
      <c r="E52" s="50">
        <v>22800</v>
      </c>
      <c r="F52" s="23">
        <v>22800</v>
      </c>
      <c r="G52" s="19">
        <v>22800</v>
      </c>
      <c r="H52" s="50">
        <v>22800</v>
      </c>
      <c r="I52" s="23">
        <v>22800</v>
      </c>
      <c r="J52" s="19">
        <v>22800</v>
      </c>
      <c r="K52" s="50">
        <v>22800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>
        <v>735000</v>
      </c>
      <c r="J58" s="55">
        <v>768810</v>
      </c>
      <c r="K58" s="56">
        <v>803406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735000</v>
      </c>
      <c r="J60" s="67">
        <f t="shared" si="12"/>
        <v>768810</v>
      </c>
      <c r="K60" s="68">
        <f t="shared" si="12"/>
        <v>803406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>
        <v>295000</v>
      </c>
      <c r="D64" s="79">
        <v>295000</v>
      </c>
      <c r="E64" s="80">
        <v>295000</v>
      </c>
      <c r="F64" s="78">
        <v>295000</v>
      </c>
      <c r="G64" s="79">
        <v>295000</v>
      </c>
      <c r="H64" s="81">
        <v>295000</v>
      </c>
      <c r="I64" s="82">
        <v>295000</v>
      </c>
      <c r="J64" s="19">
        <v>295000</v>
      </c>
      <c r="K64" s="20">
        <v>295000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>
        <v>20</v>
      </c>
      <c r="D68" s="42">
        <v>20</v>
      </c>
      <c r="E68" s="43">
        <v>20</v>
      </c>
      <c r="F68" s="83">
        <v>20</v>
      </c>
      <c r="G68" s="84">
        <v>20</v>
      </c>
      <c r="H68" s="85">
        <v>20</v>
      </c>
      <c r="I68" s="46">
        <v>20</v>
      </c>
      <c r="J68" s="42">
        <v>20</v>
      </c>
      <c r="K68" s="43">
        <v>20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2117775</v>
      </c>
      <c r="D70" s="55">
        <v>2541237</v>
      </c>
      <c r="E70" s="56">
        <v>4116920</v>
      </c>
      <c r="F70" s="57"/>
      <c r="G70" s="55">
        <v>3761</v>
      </c>
      <c r="H70" s="58">
        <v>2637143</v>
      </c>
      <c r="I70" s="59">
        <v>1447024</v>
      </c>
      <c r="J70" s="55">
        <v>1510265</v>
      </c>
      <c r="K70" s="56">
        <v>1579737</v>
      </c>
    </row>
    <row r="71" spans="1:11" ht="13.5" x14ac:dyDescent="0.25">
      <c r="A71" s="24" t="s">
        <v>82</v>
      </c>
      <c r="B71" s="12" t="s">
        <v>20</v>
      </c>
      <c r="C71" s="55">
        <v>2932541</v>
      </c>
      <c r="D71" s="55">
        <v>7195026</v>
      </c>
      <c r="E71" s="56">
        <v>13491329</v>
      </c>
      <c r="F71" s="57">
        <v>-3361820</v>
      </c>
      <c r="G71" s="55">
        <v>-3171183</v>
      </c>
      <c r="H71" s="58">
        <v>12689462</v>
      </c>
      <c r="I71" s="59">
        <v>12599055</v>
      </c>
      <c r="J71" s="55">
        <v>13073605</v>
      </c>
      <c r="K71" s="56">
        <v>13674991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5050316</v>
      </c>
      <c r="D79" s="88">
        <f t="shared" ref="D79:K79" si="13">SUM(D70:D78)</f>
        <v>9736263</v>
      </c>
      <c r="E79" s="89">
        <f t="shared" si="13"/>
        <v>17608249</v>
      </c>
      <c r="F79" s="90">
        <f t="shared" si="13"/>
        <v>-3361820</v>
      </c>
      <c r="G79" s="88">
        <f t="shared" si="13"/>
        <v>-3167422</v>
      </c>
      <c r="H79" s="91">
        <f t="shared" si="13"/>
        <v>15326605</v>
      </c>
      <c r="I79" s="92">
        <f t="shared" si="13"/>
        <v>14046079</v>
      </c>
      <c r="J79" s="88">
        <f t="shared" si="13"/>
        <v>14583870</v>
      </c>
      <c r="K79" s="89">
        <f t="shared" si="13"/>
        <v>15254728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166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695606</v>
      </c>
      <c r="D70" s="55">
        <v>707464</v>
      </c>
      <c r="E70" s="56">
        <v>708559</v>
      </c>
      <c r="F70" s="57">
        <v>397783</v>
      </c>
      <c r="G70" s="55">
        <v>397783</v>
      </c>
      <c r="H70" s="58">
        <v>705308</v>
      </c>
      <c r="I70" s="59">
        <v>1210132</v>
      </c>
      <c r="J70" s="55">
        <v>1210132</v>
      </c>
      <c r="K70" s="56">
        <v>1210132</v>
      </c>
    </row>
    <row r="71" spans="1:11" ht="13.5" x14ac:dyDescent="0.25">
      <c r="A71" s="24" t="s">
        <v>82</v>
      </c>
      <c r="B71" s="12" t="s">
        <v>20</v>
      </c>
      <c r="C71" s="55"/>
      <c r="D71" s="55">
        <v>57876</v>
      </c>
      <c r="E71" s="56">
        <v>57876</v>
      </c>
      <c r="F71" s="57">
        <v>358602</v>
      </c>
      <c r="G71" s="55">
        <v>358602</v>
      </c>
      <c r="H71" s="58">
        <v>57876</v>
      </c>
      <c r="I71" s="59">
        <v>245091</v>
      </c>
      <c r="J71" s="55">
        <v>245091</v>
      </c>
      <c r="K71" s="56">
        <v>245091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695606</v>
      </c>
      <c r="D79" s="88">
        <f t="shared" ref="D79:K79" si="13">SUM(D70:D78)</f>
        <v>765340</v>
      </c>
      <c r="E79" s="89">
        <f t="shared" si="13"/>
        <v>766435</v>
      </c>
      <c r="F79" s="90">
        <f t="shared" si="13"/>
        <v>756385</v>
      </c>
      <c r="G79" s="88">
        <f t="shared" si="13"/>
        <v>756385</v>
      </c>
      <c r="H79" s="91">
        <f t="shared" si="13"/>
        <v>763184</v>
      </c>
      <c r="I79" s="92">
        <f t="shared" si="13"/>
        <v>1455223</v>
      </c>
      <c r="J79" s="88">
        <f t="shared" si="13"/>
        <v>1455223</v>
      </c>
      <c r="K79" s="89">
        <f t="shared" si="13"/>
        <v>1455223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167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1367</v>
      </c>
      <c r="D6" s="19">
        <v>1367</v>
      </c>
      <c r="E6" s="20">
        <v>1367</v>
      </c>
      <c r="F6" s="21">
        <v>1367</v>
      </c>
      <c r="G6" s="19">
        <v>1367</v>
      </c>
      <c r="H6" s="22">
        <v>1367</v>
      </c>
      <c r="I6" s="23">
        <v>1367</v>
      </c>
      <c r="J6" s="19">
        <v>1367</v>
      </c>
      <c r="K6" s="20">
        <v>1367</v>
      </c>
    </row>
    <row r="7" spans="1:11" ht="13.5" x14ac:dyDescent="0.25">
      <c r="A7" s="24" t="s">
        <v>22</v>
      </c>
      <c r="B7" s="12" t="s">
        <v>20</v>
      </c>
      <c r="C7" s="19">
        <v>1182</v>
      </c>
      <c r="D7" s="19">
        <v>1182</v>
      </c>
      <c r="E7" s="20">
        <v>1182</v>
      </c>
      <c r="F7" s="21">
        <v>1182</v>
      </c>
      <c r="G7" s="19">
        <v>1182</v>
      </c>
      <c r="H7" s="22">
        <v>1182</v>
      </c>
      <c r="I7" s="23">
        <v>1182</v>
      </c>
      <c r="J7" s="19">
        <v>1182</v>
      </c>
      <c r="K7" s="20">
        <v>1182</v>
      </c>
    </row>
    <row r="8" spans="1:11" ht="13.5" x14ac:dyDescent="0.25">
      <c r="A8" s="24" t="s">
        <v>23</v>
      </c>
      <c r="B8" s="12" t="s">
        <v>24</v>
      </c>
      <c r="C8" s="19">
        <v>7345</v>
      </c>
      <c r="D8" s="19">
        <v>7345</v>
      </c>
      <c r="E8" s="20">
        <v>7345</v>
      </c>
      <c r="F8" s="21">
        <v>7345</v>
      </c>
      <c r="G8" s="19">
        <v>7345</v>
      </c>
      <c r="H8" s="22">
        <v>7345</v>
      </c>
      <c r="I8" s="23">
        <v>7345</v>
      </c>
      <c r="J8" s="19">
        <v>7345</v>
      </c>
      <c r="K8" s="20">
        <v>7345</v>
      </c>
    </row>
    <row r="9" spans="1:11" ht="13.5" x14ac:dyDescent="0.25">
      <c r="A9" s="24" t="s">
        <v>25</v>
      </c>
      <c r="B9" s="12" t="s">
        <v>26</v>
      </c>
      <c r="C9" s="19">
        <v>3057</v>
      </c>
      <c r="D9" s="19">
        <v>3057</v>
      </c>
      <c r="E9" s="20">
        <v>3057</v>
      </c>
      <c r="F9" s="21">
        <v>3057</v>
      </c>
      <c r="G9" s="19">
        <v>3057</v>
      </c>
      <c r="H9" s="22">
        <v>3057</v>
      </c>
      <c r="I9" s="23">
        <v>3057</v>
      </c>
      <c r="J9" s="19">
        <v>3057</v>
      </c>
      <c r="K9" s="20">
        <v>3057</v>
      </c>
    </row>
    <row r="10" spans="1:11" ht="13.5" x14ac:dyDescent="0.25">
      <c r="A10" s="25" t="s">
        <v>27</v>
      </c>
      <c r="B10" s="12" t="s">
        <v>20</v>
      </c>
      <c r="C10" s="26">
        <f>SUM(C6:C9)</f>
        <v>12951</v>
      </c>
      <c r="D10" s="26">
        <f t="shared" ref="D10:K10" si="0">SUM(D6:D9)</f>
        <v>12951</v>
      </c>
      <c r="E10" s="27">
        <f t="shared" si="0"/>
        <v>12951</v>
      </c>
      <c r="F10" s="28">
        <f t="shared" si="0"/>
        <v>12951</v>
      </c>
      <c r="G10" s="26">
        <f t="shared" si="0"/>
        <v>12951</v>
      </c>
      <c r="H10" s="29">
        <f t="shared" si="0"/>
        <v>12951</v>
      </c>
      <c r="I10" s="30">
        <f t="shared" si="0"/>
        <v>12951</v>
      </c>
      <c r="J10" s="26">
        <f t="shared" si="0"/>
        <v>12951</v>
      </c>
      <c r="K10" s="27">
        <f t="shared" si="0"/>
        <v>12951</v>
      </c>
    </row>
    <row r="11" spans="1:11" ht="13.5" x14ac:dyDescent="0.25">
      <c r="A11" s="24" t="s">
        <v>28</v>
      </c>
      <c r="B11" s="12" t="s">
        <v>29</v>
      </c>
      <c r="C11" s="19">
        <v>7122</v>
      </c>
      <c r="D11" s="19">
        <v>7122</v>
      </c>
      <c r="E11" s="20">
        <v>7122</v>
      </c>
      <c r="F11" s="21">
        <v>7122</v>
      </c>
      <c r="G11" s="19">
        <v>7122</v>
      </c>
      <c r="H11" s="22">
        <v>7122</v>
      </c>
      <c r="I11" s="23">
        <v>7122</v>
      </c>
      <c r="J11" s="19">
        <v>7122</v>
      </c>
      <c r="K11" s="20">
        <v>7122</v>
      </c>
    </row>
    <row r="12" spans="1:11" ht="13.5" x14ac:dyDescent="0.25">
      <c r="A12" s="24" t="s">
        <v>30</v>
      </c>
      <c r="B12" s="12" t="s">
        <v>26</v>
      </c>
      <c r="C12" s="19">
        <v>1100</v>
      </c>
      <c r="D12" s="19">
        <v>1100</v>
      </c>
      <c r="E12" s="20">
        <v>1100</v>
      </c>
      <c r="F12" s="21">
        <v>1100</v>
      </c>
      <c r="G12" s="19">
        <v>1100</v>
      </c>
      <c r="H12" s="22">
        <v>1100</v>
      </c>
      <c r="I12" s="23">
        <v>1100</v>
      </c>
      <c r="J12" s="19">
        <v>1100</v>
      </c>
      <c r="K12" s="20">
        <v>1100</v>
      </c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8222</v>
      </c>
      <c r="D14" s="31">
        <f t="shared" ref="D14:K14" si="1">SUM(D11:D13)</f>
        <v>8222</v>
      </c>
      <c r="E14" s="32">
        <f t="shared" si="1"/>
        <v>8222</v>
      </c>
      <c r="F14" s="33">
        <f t="shared" si="1"/>
        <v>8222</v>
      </c>
      <c r="G14" s="31">
        <f t="shared" si="1"/>
        <v>8222</v>
      </c>
      <c r="H14" s="34">
        <f t="shared" si="1"/>
        <v>8222</v>
      </c>
      <c r="I14" s="35">
        <f t="shared" si="1"/>
        <v>8222</v>
      </c>
      <c r="J14" s="31">
        <f t="shared" si="1"/>
        <v>8222</v>
      </c>
      <c r="K14" s="32">
        <f t="shared" si="1"/>
        <v>8222</v>
      </c>
    </row>
    <row r="15" spans="1:11" ht="13.5" x14ac:dyDescent="0.25">
      <c r="A15" s="36" t="s">
        <v>33</v>
      </c>
      <c r="B15" s="12" t="s">
        <v>34</v>
      </c>
      <c r="C15" s="37">
        <f>+C10+C14</f>
        <v>21173</v>
      </c>
      <c r="D15" s="37">
        <f t="shared" ref="D15:K15" si="2">+D10+D14</f>
        <v>21173</v>
      </c>
      <c r="E15" s="38">
        <f t="shared" si="2"/>
        <v>21173</v>
      </c>
      <c r="F15" s="39">
        <f t="shared" si="2"/>
        <v>21173</v>
      </c>
      <c r="G15" s="37">
        <f t="shared" si="2"/>
        <v>21173</v>
      </c>
      <c r="H15" s="40">
        <f t="shared" si="2"/>
        <v>21173</v>
      </c>
      <c r="I15" s="41">
        <f t="shared" si="2"/>
        <v>21173</v>
      </c>
      <c r="J15" s="37">
        <f t="shared" si="2"/>
        <v>21173</v>
      </c>
      <c r="K15" s="38">
        <f t="shared" si="2"/>
        <v>21173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1728</v>
      </c>
      <c r="D17" s="19">
        <v>1728</v>
      </c>
      <c r="E17" s="20">
        <v>1728</v>
      </c>
      <c r="F17" s="21">
        <v>1728</v>
      </c>
      <c r="G17" s="19">
        <v>1728</v>
      </c>
      <c r="H17" s="22">
        <v>1728</v>
      </c>
      <c r="I17" s="23">
        <v>1728</v>
      </c>
      <c r="J17" s="19">
        <v>1728</v>
      </c>
      <c r="K17" s="20">
        <v>1728</v>
      </c>
    </row>
    <row r="18" spans="1:11" ht="13.5" x14ac:dyDescent="0.25">
      <c r="A18" s="24" t="s">
        <v>37</v>
      </c>
      <c r="B18" s="12" t="s">
        <v>20</v>
      </c>
      <c r="C18" s="19">
        <v>206</v>
      </c>
      <c r="D18" s="19">
        <v>206</v>
      </c>
      <c r="E18" s="20">
        <v>206</v>
      </c>
      <c r="F18" s="21">
        <v>206</v>
      </c>
      <c r="G18" s="19">
        <v>206</v>
      </c>
      <c r="H18" s="22">
        <v>206</v>
      </c>
      <c r="I18" s="23">
        <v>206</v>
      </c>
      <c r="J18" s="19">
        <v>206</v>
      </c>
      <c r="K18" s="20">
        <v>206</v>
      </c>
    </row>
    <row r="19" spans="1:11" ht="13.5" x14ac:dyDescent="0.25">
      <c r="A19" s="24" t="s">
        <v>38</v>
      </c>
      <c r="B19" s="12" t="s">
        <v>20</v>
      </c>
      <c r="C19" s="19">
        <v>2338</v>
      </c>
      <c r="D19" s="19">
        <v>2338</v>
      </c>
      <c r="E19" s="20">
        <v>2338</v>
      </c>
      <c r="F19" s="21">
        <v>2338</v>
      </c>
      <c r="G19" s="19">
        <v>2338</v>
      </c>
      <c r="H19" s="22">
        <v>2338</v>
      </c>
      <c r="I19" s="23">
        <v>2338</v>
      </c>
      <c r="J19" s="19">
        <v>2338</v>
      </c>
      <c r="K19" s="20">
        <v>2338</v>
      </c>
    </row>
    <row r="20" spans="1:11" ht="13.5" x14ac:dyDescent="0.25">
      <c r="A20" s="24" t="s">
        <v>39</v>
      </c>
      <c r="B20" s="12" t="s">
        <v>20</v>
      </c>
      <c r="C20" s="19">
        <v>11406</v>
      </c>
      <c r="D20" s="19">
        <v>11406</v>
      </c>
      <c r="E20" s="20">
        <v>11406</v>
      </c>
      <c r="F20" s="21">
        <v>11406</v>
      </c>
      <c r="G20" s="19">
        <v>11406</v>
      </c>
      <c r="H20" s="22">
        <v>11406</v>
      </c>
      <c r="I20" s="23">
        <v>11406</v>
      </c>
      <c r="J20" s="19">
        <v>11406</v>
      </c>
      <c r="K20" s="20">
        <v>11406</v>
      </c>
    </row>
    <row r="21" spans="1:11" ht="13.5" x14ac:dyDescent="0.25">
      <c r="A21" s="24" t="s">
        <v>40</v>
      </c>
      <c r="B21" s="12" t="s">
        <v>20</v>
      </c>
      <c r="C21" s="19">
        <v>4740</v>
      </c>
      <c r="D21" s="19">
        <v>4740</v>
      </c>
      <c r="E21" s="20">
        <v>4740</v>
      </c>
      <c r="F21" s="21">
        <v>4740</v>
      </c>
      <c r="G21" s="19">
        <v>4740</v>
      </c>
      <c r="H21" s="22">
        <v>4740</v>
      </c>
      <c r="I21" s="23">
        <v>4740</v>
      </c>
      <c r="J21" s="19">
        <v>4740</v>
      </c>
      <c r="K21" s="20">
        <v>4740</v>
      </c>
    </row>
    <row r="22" spans="1:11" ht="13.5" x14ac:dyDescent="0.25">
      <c r="A22" s="25" t="s">
        <v>27</v>
      </c>
      <c r="B22" s="12" t="s">
        <v>20</v>
      </c>
      <c r="C22" s="26">
        <f>SUM(C17:C21)</f>
        <v>20418</v>
      </c>
      <c r="D22" s="26">
        <f t="shared" ref="D22:K22" si="3">SUM(D17:D21)</f>
        <v>20418</v>
      </c>
      <c r="E22" s="27">
        <f t="shared" si="3"/>
        <v>20418</v>
      </c>
      <c r="F22" s="28">
        <f t="shared" si="3"/>
        <v>20418</v>
      </c>
      <c r="G22" s="26">
        <f t="shared" si="3"/>
        <v>20418</v>
      </c>
      <c r="H22" s="29">
        <f t="shared" si="3"/>
        <v>20418</v>
      </c>
      <c r="I22" s="30">
        <f t="shared" si="3"/>
        <v>20418</v>
      </c>
      <c r="J22" s="26">
        <f t="shared" si="3"/>
        <v>20418</v>
      </c>
      <c r="K22" s="27">
        <f t="shared" si="3"/>
        <v>20418</v>
      </c>
    </row>
    <row r="23" spans="1:11" ht="13.5" x14ac:dyDescent="0.25">
      <c r="A23" s="24" t="s">
        <v>41</v>
      </c>
      <c r="B23" s="12" t="s">
        <v>20</v>
      </c>
      <c r="C23" s="19">
        <v>436</v>
      </c>
      <c r="D23" s="19">
        <v>436</v>
      </c>
      <c r="E23" s="20">
        <v>436</v>
      </c>
      <c r="F23" s="21">
        <v>436</v>
      </c>
      <c r="G23" s="19">
        <v>436</v>
      </c>
      <c r="H23" s="22">
        <v>436</v>
      </c>
      <c r="I23" s="23">
        <v>436</v>
      </c>
      <c r="J23" s="19">
        <v>436</v>
      </c>
      <c r="K23" s="20">
        <v>436</v>
      </c>
    </row>
    <row r="24" spans="1:11" ht="13.5" x14ac:dyDescent="0.25">
      <c r="A24" s="24" t="s">
        <v>42</v>
      </c>
      <c r="B24" s="12" t="s">
        <v>20</v>
      </c>
      <c r="C24" s="19">
        <v>318</v>
      </c>
      <c r="D24" s="19">
        <v>318</v>
      </c>
      <c r="E24" s="20">
        <v>318</v>
      </c>
      <c r="F24" s="21">
        <v>318</v>
      </c>
      <c r="G24" s="19">
        <v>318</v>
      </c>
      <c r="H24" s="22">
        <v>318</v>
      </c>
      <c r="I24" s="23">
        <v>318</v>
      </c>
      <c r="J24" s="19">
        <v>318</v>
      </c>
      <c r="K24" s="20">
        <v>318</v>
      </c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754</v>
      </c>
      <c r="D26" s="31">
        <f t="shared" ref="D26:K26" si="4">SUM(D23:D25)</f>
        <v>754</v>
      </c>
      <c r="E26" s="32">
        <f t="shared" si="4"/>
        <v>754</v>
      </c>
      <c r="F26" s="33">
        <f t="shared" si="4"/>
        <v>754</v>
      </c>
      <c r="G26" s="31">
        <f t="shared" si="4"/>
        <v>754</v>
      </c>
      <c r="H26" s="34">
        <f t="shared" si="4"/>
        <v>754</v>
      </c>
      <c r="I26" s="35">
        <f t="shared" si="4"/>
        <v>754</v>
      </c>
      <c r="J26" s="31">
        <f t="shared" si="4"/>
        <v>754</v>
      </c>
      <c r="K26" s="32">
        <f t="shared" si="4"/>
        <v>754</v>
      </c>
    </row>
    <row r="27" spans="1:11" ht="13.5" x14ac:dyDescent="0.25">
      <c r="A27" s="36" t="s">
        <v>33</v>
      </c>
      <c r="B27" s="12" t="s">
        <v>34</v>
      </c>
      <c r="C27" s="37">
        <f>+C22+C26</f>
        <v>21172</v>
      </c>
      <c r="D27" s="37">
        <f t="shared" ref="D27:K27" si="5">+D22+D26</f>
        <v>21172</v>
      </c>
      <c r="E27" s="38">
        <f t="shared" si="5"/>
        <v>21172</v>
      </c>
      <c r="F27" s="39">
        <f t="shared" si="5"/>
        <v>21172</v>
      </c>
      <c r="G27" s="37">
        <f t="shared" si="5"/>
        <v>21172</v>
      </c>
      <c r="H27" s="40">
        <f t="shared" si="5"/>
        <v>21172</v>
      </c>
      <c r="I27" s="41">
        <f t="shared" si="5"/>
        <v>21172</v>
      </c>
      <c r="J27" s="37">
        <f t="shared" si="5"/>
        <v>21172</v>
      </c>
      <c r="K27" s="38">
        <f t="shared" si="5"/>
        <v>21172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>
        <v>24053</v>
      </c>
      <c r="D37" s="19">
        <v>24053</v>
      </c>
      <c r="E37" s="20">
        <v>24053</v>
      </c>
      <c r="F37" s="21">
        <v>24053</v>
      </c>
      <c r="G37" s="19">
        <v>24053</v>
      </c>
      <c r="H37" s="22">
        <v>24053</v>
      </c>
      <c r="I37" s="23">
        <v>24053</v>
      </c>
      <c r="J37" s="19">
        <v>24053</v>
      </c>
      <c r="K37" s="20">
        <v>24053</v>
      </c>
    </row>
    <row r="38" spans="1:11" ht="13.5" x14ac:dyDescent="0.25">
      <c r="A38" s="24" t="s">
        <v>51</v>
      </c>
      <c r="B38" s="12" t="s">
        <v>20</v>
      </c>
      <c r="C38" s="42">
        <v>24053</v>
      </c>
      <c r="D38" s="42">
        <v>24053</v>
      </c>
      <c r="E38" s="43">
        <v>24053</v>
      </c>
      <c r="F38" s="44">
        <v>24053</v>
      </c>
      <c r="G38" s="42">
        <v>24053</v>
      </c>
      <c r="H38" s="45">
        <v>24053</v>
      </c>
      <c r="I38" s="46">
        <v>24053</v>
      </c>
      <c r="J38" s="42">
        <v>24053</v>
      </c>
      <c r="K38" s="43">
        <v>24053</v>
      </c>
    </row>
    <row r="39" spans="1:11" ht="13.5" x14ac:dyDescent="0.25">
      <c r="A39" s="25" t="s">
        <v>27</v>
      </c>
      <c r="B39" s="12" t="s">
        <v>20</v>
      </c>
      <c r="C39" s="19">
        <f>+C38</f>
        <v>24053</v>
      </c>
      <c r="D39" s="19">
        <f t="shared" ref="D39:K39" si="9">+D38</f>
        <v>24053</v>
      </c>
      <c r="E39" s="20">
        <f t="shared" si="9"/>
        <v>24053</v>
      </c>
      <c r="F39" s="21">
        <f t="shared" si="9"/>
        <v>24053</v>
      </c>
      <c r="G39" s="19">
        <f t="shared" si="9"/>
        <v>24053</v>
      </c>
      <c r="H39" s="22">
        <f t="shared" si="9"/>
        <v>24053</v>
      </c>
      <c r="I39" s="23">
        <f t="shared" si="9"/>
        <v>24053</v>
      </c>
      <c r="J39" s="19">
        <f t="shared" si="9"/>
        <v>24053</v>
      </c>
      <c r="K39" s="20">
        <f t="shared" si="9"/>
        <v>24053</v>
      </c>
    </row>
    <row r="40" spans="1:11" ht="13.5" x14ac:dyDescent="0.25">
      <c r="A40" s="24" t="s">
        <v>52</v>
      </c>
      <c r="B40" s="12" t="s">
        <v>20</v>
      </c>
      <c r="C40" s="19">
        <v>946</v>
      </c>
      <c r="D40" s="19">
        <v>946</v>
      </c>
      <c r="E40" s="20">
        <v>946</v>
      </c>
      <c r="F40" s="21">
        <v>946</v>
      </c>
      <c r="G40" s="19">
        <v>946</v>
      </c>
      <c r="H40" s="22">
        <v>946</v>
      </c>
      <c r="I40" s="23">
        <v>946</v>
      </c>
      <c r="J40" s="19">
        <v>946</v>
      </c>
      <c r="K40" s="20">
        <v>946</v>
      </c>
    </row>
    <row r="41" spans="1:11" ht="13.5" x14ac:dyDescent="0.25">
      <c r="A41" s="24" t="s">
        <v>53</v>
      </c>
      <c r="B41" s="12" t="s">
        <v>20</v>
      </c>
      <c r="C41" s="19">
        <v>3233</v>
      </c>
      <c r="D41" s="19">
        <v>3233</v>
      </c>
      <c r="E41" s="20">
        <v>3233</v>
      </c>
      <c r="F41" s="21">
        <v>3233</v>
      </c>
      <c r="G41" s="19">
        <v>3233</v>
      </c>
      <c r="H41" s="22">
        <v>3233</v>
      </c>
      <c r="I41" s="23">
        <v>3233</v>
      </c>
      <c r="J41" s="19">
        <v>3233</v>
      </c>
      <c r="K41" s="20">
        <v>3233</v>
      </c>
    </row>
    <row r="42" spans="1:11" ht="13.5" x14ac:dyDescent="0.25">
      <c r="A42" s="24" t="s">
        <v>54</v>
      </c>
      <c r="B42" s="12" t="s">
        <v>20</v>
      </c>
      <c r="C42" s="19">
        <v>54697</v>
      </c>
      <c r="D42" s="19">
        <v>54697</v>
      </c>
      <c r="E42" s="20">
        <v>54697</v>
      </c>
      <c r="F42" s="21">
        <v>54697</v>
      </c>
      <c r="G42" s="19">
        <v>54697</v>
      </c>
      <c r="H42" s="22">
        <v>54697</v>
      </c>
      <c r="I42" s="23">
        <v>54697</v>
      </c>
      <c r="J42" s="19">
        <v>54697</v>
      </c>
      <c r="K42" s="20">
        <v>54697</v>
      </c>
    </row>
    <row r="43" spans="1:11" ht="13.5" x14ac:dyDescent="0.25">
      <c r="A43" s="24" t="s">
        <v>55</v>
      </c>
      <c r="B43" s="12" t="s">
        <v>20</v>
      </c>
      <c r="C43" s="19">
        <v>632</v>
      </c>
      <c r="D43" s="19">
        <v>632</v>
      </c>
      <c r="E43" s="20">
        <v>632</v>
      </c>
      <c r="F43" s="21">
        <v>632</v>
      </c>
      <c r="G43" s="19">
        <v>632</v>
      </c>
      <c r="H43" s="22">
        <v>632</v>
      </c>
      <c r="I43" s="23">
        <v>632</v>
      </c>
      <c r="J43" s="19">
        <v>632</v>
      </c>
      <c r="K43" s="20">
        <v>632</v>
      </c>
    </row>
    <row r="44" spans="1:11" ht="13.5" x14ac:dyDescent="0.25">
      <c r="A44" s="24" t="s">
        <v>56</v>
      </c>
      <c r="B44" s="12" t="s">
        <v>20</v>
      </c>
      <c r="C44" s="19">
        <v>4535</v>
      </c>
      <c r="D44" s="19">
        <v>4535</v>
      </c>
      <c r="E44" s="20">
        <v>4535</v>
      </c>
      <c r="F44" s="21">
        <v>4535</v>
      </c>
      <c r="G44" s="19">
        <v>4535</v>
      </c>
      <c r="H44" s="22">
        <v>4535</v>
      </c>
      <c r="I44" s="23">
        <v>4535</v>
      </c>
      <c r="J44" s="19">
        <v>4535</v>
      </c>
      <c r="K44" s="20">
        <v>4535</v>
      </c>
    </row>
    <row r="45" spans="1:11" ht="13.5" x14ac:dyDescent="0.25">
      <c r="A45" s="25" t="s">
        <v>32</v>
      </c>
      <c r="B45" s="12" t="s">
        <v>20</v>
      </c>
      <c r="C45" s="31">
        <f>SUM(C40:C44)</f>
        <v>64043</v>
      </c>
      <c r="D45" s="31">
        <f t="shared" ref="D45:K45" si="10">SUM(D40:D44)</f>
        <v>64043</v>
      </c>
      <c r="E45" s="32">
        <f t="shared" si="10"/>
        <v>64043</v>
      </c>
      <c r="F45" s="33">
        <f t="shared" si="10"/>
        <v>64043</v>
      </c>
      <c r="G45" s="31">
        <f t="shared" si="10"/>
        <v>64043</v>
      </c>
      <c r="H45" s="34">
        <f t="shared" si="10"/>
        <v>64043</v>
      </c>
      <c r="I45" s="35">
        <f t="shared" si="10"/>
        <v>64043</v>
      </c>
      <c r="J45" s="31">
        <f t="shared" si="10"/>
        <v>64043</v>
      </c>
      <c r="K45" s="32">
        <f t="shared" si="10"/>
        <v>64043</v>
      </c>
    </row>
    <row r="46" spans="1:11" ht="13.5" x14ac:dyDescent="0.25">
      <c r="A46" s="36" t="s">
        <v>33</v>
      </c>
      <c r="B46" s="12" t="s">
        <v>34</v>
      </c>
      <c r="C46" s="37">
        <f>+C39+C45</f>
        <v>88096</v>
      </c>
      <c r="D46" s="37">
        <f t="shared" ref="D46:K46" si="11">+D39+D45</f>
        <v>88096</v>
      </c>
      <c r="E46" s="38">
        <f t="shared" si="11"/>
        <v>88096</v>
      </c>
      <c r="F46" s="39">
        <f t="shared" si="11"/>
        <v>88096</v>
      </c>
      <c r="G46" s="37">
        <f t="shared" si="11"/>
        <v>88096</v>
      </c>
      <c r="H46" s="40">
        <f t="shared" si="11"/>
        <v>88096</v>
      </c>
      <c r="I46" s="41">
        <f t="shared" si="11"/>
        <v>88096</v>
      </c>
      <c r="J46" s="37">
        <f t="shared" si="11"/>
        <v>88096</v>
      </c>
      <c r="K46" s="38">
        <f t="shared" si="11"/>
        <v>88096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>
        <v>178</v>
      </c>
      <c r="D48" s="19">
        <v>178</v>
      </c>
      <c r="E48" s="49">
        <v>178</v>
      </c>
      <c r="F48" s="30">
        <v>178</v>
      </c>
      <c r="G48" s="19">
        <v>178</v>
      </c>
      <c r="H48" s="22">
        <v>178</v>
      </c>
      <c r="I48" s="23">
        <v>178</v>
      </c>
      <c r="J48" s="19">
        <v>178</v>
      </c>
      <c r="K48" s="20">
        <v>178</v>
      </c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>
        <v>178</v>
      </c>
      <c r="D51" s="19">
        <v>178</v>
      </c>
      <c r="E51" s="50">
        <v>178</v>
      </c>
      <c r="F51" s="23">
        <v>178</v>
      </c>
      <c r="G51" s="19">
        <v>178</v>
      </c>
      <c r="H51" s="50">
        <v>178</v>
      </c>
      <c r="I51" s="23">
        <v>178</v>
      </c>
      <c r="J51" s="19">
        <v>178</v>
      </c>
      <c r="K51" s="50">
        <v>178</v>
      </c>
    </row>
    <row r="52" spans="1:11" ht="13.5" x14ac:dyDescent="0.25">
      <c r="A52" s="51" t="s">
        <v>62</v>
      </c>
      <c r="B52" s="12" t="s">
        <v>20</v>
      </c>
      <c r="C52" s="19">
        <v>3</v>
      </c>
      <c r="D52" s="19">
        <v>3</v>
      </c>
      <c r="E52" s="50">
        <v>3</v>
      </c>
      <c r="F52" s="23">
        <v>3</v>
      </c>
      <c r="G52" s="19">
        <v>3</v>
      </c>
      <c r="H52" s="50">
        <v>3</v>
      </c>
      <c r="I52" s="23">
        <v>3</v>
      </c>
      <c r="J52" s="19">
        <v>3</v>
      </c>
      <c r="K52" s="50">
        <v>3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>
        <v>623453</v>
      </c>
      <c r="E57" s="56">
        <v>3685319</v>
      </c>
      <c r="F57" s="57">
        <v>3238704</v>
      </c>
      <c r="G57" s="55">
        <v>3238704</v>
      </c>
      <c r="H57" s="58">
        <v>4648641</v>
      </c>
      <c r="I57" s="59">
        <v>3650664</v>
      </c>
      <c r="J57" s="55">
        <v>4227468</v>
      </c>
      <c r="K57" s="56">
        <v>-2946804</v>
      </c>
    </row>
    <row r="58" spans="1:11" ht="13.5" x14ac:dyDescent="0.25">
      <c r="A58" s="24" t="s">
        <v>68</v>
      </c>
      <c r="B58" s="12" t="s">
        <v>20</v>
      </c>
      <c r="C58" s="55"/>
      <c r="D58" s="55">
        <v>95255</v>
      </c>
      <c r="E58" s="56">
        <v>-2155949</v>
      </c>
      <c r="F58" s="57">
        <v>61596</v>
      </c>
      <c r="G58" s="55">
        <v>-2138406</v>
      </c>
      <c r="H58" s="58">
        <v>-2429737</v>
      </c>
      <c r="I58" s="59">
        <v>870672</v>
      </c>
      <c r="J58" s="55">
        <v>910728</v>
      </c>
      <c r="K58" s="56">
        <v>-7354348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718708</v>
      </c>
      <c r="E60" s="68">
        <f t="shared" si="12"/>
        <v>1529370</v>
      </c>
      <c r="F60" s="69">
        <f t="shared" si="12"/>
        <v>3300300</v>
      </c>
      <c r="G60" s="67">
        <f t="shared" si="12"/>
        <v>1100298</v>
      </c>
      <c r="H60" s="70">
        <f t="shared" si="12"/>
        <v>2218904</v>
      </c>
      <c r="I60" s="71">
        <f t="shared" si="12"/>
        <v>4521336</v>
      </c>
      <c r="J60" s="67">
        <f t="shared" si="12"/>
        <v>5138196</v>
      </c>
      <c r="K60" s="68">
        <f t="shared" si="12"/>
        <v>-10301152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>
        <v>4105340</v>
      </c>
      <c r="E71" s="56">
        <v>2384486</v>
      </c>
      <c r="F71" s="57">
        <v>3675000</v>
      </c>
      <c r="G71" s="55">
        <v>3729000</v>
      </c>
      <c r="H71" s="58">
        <v>1239070</v>
      </c>
      <c r="I71" s="59">
        <v>3911724</v>
      </c>
      <c r="J71" s="55">
        <v>4091664</v>
      </c>
      <c r="K71" s="56">
        <v>4275792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4105340</v>
      </c>
      <c r="E79" s="89">
        <f t="shared" si="13"/>
        <v>2384486</v>
      </c>
      <c r="F79" s="90">
        <f t="shared" si="13"/>
        <v>3675000</v>
      </c>
      <c r="G79" s="88">
        <f t="shared" si="13"/>
        <v>3729000</v>
      </c>
      <c r="H79" s="91">
        <f t="shared" si="13"/>
        <v>1239070</v>
      </c>
      <c r="I79" s="92">
        <f t="shared" si="13"/>
        <v>3911724</v>
      </c>
      <c r="J79" s="88">
        <f t="shared" si="13"/>
        <v>4091664</v>
      </c>
      <c r="K79" s="89">
        <f t="shared" si="13"/>
        <v>4275792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168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>
        <v>1079244</v>
      </c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1066780</v>
      </c>
      <c r="G58" s="55">
        <v>1066780</v>
      </c>
      <c r="H58" s="58">
        <v>335420</v>
      </c>
      <c r="I58" s="59">
        <v>1345210</v>
      </c>
      <c r="J58" s="55">
        <v>1407090</v>
      </c>
      <c r="K58" s="56">
        <v>1471816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1079244</v>
      </c>
      <c r="F60" s="69">
        <f t="shared" si="12"/>
        <v>1066780</v>
      </c>
      <c r="G60" s="67">
        <f t="shared" si="12"/>
        <v>1066780</v>
      </c>
      <c r="H60" s="70">
        <f t="shared" si="12"/>
        <v>335420</v>
      </c>
      <c r="I60" s="71">
        <f t="shared" si="12"/>
        <v>1345210</v>
      </c>
      <c r="J60" s="67">
        <f t="shared" si="12"/>
        <v>1407090</v>
      </c>
      <c r="K60" s="68">
        <f t="shared" si="12"/>
        <v>1471816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>
        <v>5863267</v>
      </c>
      <c r="E70" s="56">
        <v>6168977</v>
      </c>
      <c r="F70" s="57">
        <v>6522548</v>
      </c>
      <c r="G70" s="55">
        <v>6522548</v>
      </c>
      <c r="H70" s="58">
        <v>5455180</v>
      </c>
      <c r="I70" s="59">
        <v>5717059</v>
      </c>
      <c r="J70" s="55">
        <v>5980045</v>
      </c>
      <c r="K70" s="56">
        <v>6255125</v>
      </c>
    </row>
    <row r="71" spans="1:11" ht="13.5" x14ac:dyDescent="0.25">
      <c r="A71" s="24" t="s">
        <v>82</v>
      </c>
      <c r="B71" s="12" t="s">
        <v>20</v>
      </c>
      <c r="C71" s="55">
        <v>69778961</v>
      </c>
      <c r="D71" s="55">
        <v>70185617</v>
      </c>
      <c r="E71" s="56">
        <v>68221243</v>
      </c>
      <c r="F71" s="57">
        <v>73506463</v>
      </c>
      <c r="G71" s="55">
        <v>73506463</v>
      </c>
      <c r="H71" s="58">
        <v>57692644</v>
      </c>
      <c r="I71" s="59">
        <v>60445315</v>
      </c>
      <c r="J71" s="55">
        <v>63225800</v>
      </c>
      <c r="K71" s="56">
        <v>66134187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69778961</v>
      </c>
      <c r="D79" s="88">
        <f t="shared" ref="D79:K79" si="13">SUM(D70:D78)</f>
        <v>76048884</v>
      </c>
      <c r="E79" s="89">
        <f t="shared" si="13"/>
        <v>74390220</v>
      </c>
      <c r="F79" s="90">
        <f t="shared" si="13"/>
        <v>80029011</v>
      </c>
      <c r="G79" s="88">
        <f t="shared" si="13"/>
        <v>80029011</v>
      </c>
      <c r="H79" s="91">
        <f t="shared" si="13"/>
        <v>63147824</v>
      </c>
      <c r="I79" s="92">
        <f t="shared" si="13"/>
        <v>66162374</v>
      </c>
      <c r="J79" s="88">
        <f t="shared" si="13"/>
        <v>69205845</v>
      </c>
      <c r="K79" s="89">
        <f t="shared" si="13"/>
        <v>72389312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169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>
        <v>37</v>
      </c>
      <c r="D8" s="19">
        <v>37</v>
      </c>
      <c r="E8" s="20">
        <v>37</v>
      </c>
      <c r="F8" s="21">
        <v>37</v>
      </c>
      <c r="G8" s="19">
        <v>37</v>
      </c>
      <c r="H8" s="22">
        <v>37</v>
      </c>
      <c r="I8" s="23">
        <v>39</v>
      </c>
      <c r="J8" s="19">
        <v>42</v>
      </c>
      <c r="K8" s="20">
        <v>44</v>
      </c>
    </row>
    <row r="9" spans="1:11" ht="13.5" x14ac:dyDescent="0.25">
      <c r="A9" s="24" t="s">
        <v>25</v>
      </c>
      <c r="B9" s="12" t="s">
        <v>26</v>
      </c>
      <c r="C9" s="19">
        <v>22</v>
      </c>
      <c r="D9" s="19">
        <v>22</v>
      </c>
      <c r="E9" s="20">
        <v>22</v>
      </c>
      <c r="F9" s="21">
        <v>22</v>
      </c>
      <c r="G9" s="19">
        <v>22</v>
      </c>
      <c r="H9" s="22">
        <v>22</v>
      </c>
      <c r="I9" s="23">
        <v>23</v>
      </c>
      <c r="J9" s="19">
        <v>25</v>
      </c>
      <c r="K9" s="20">
        <v>26</v>
      </c>
    </row>
    <row r="10" spans="1:11" ht="13.5" x14ac:dyDescent="0.25">
      <c r="A10" s="25" t="s">
        <v>27</v>
      </c>
      <c r="B10" s="12" t="s">
        <v>20</v>
      </c>
      <c r="C10" s="26">
        <f>SUM(C6:C9)</f>
        <v>59</v>
      </c>
      <c r="D10" s="26">
        <f t="shared" ref="D10:K10" si="0">SUM(D6:D9)</f>
        <v>59</v>
      </c>
      <c r="E10" s="27">
        <f t="shared" si="0"/>
        <v>59</v>
      </c>
      <c r="F10" s="28">
        <f t="shared" si="0"/>
        <v>59</v>
      </c>
      <c r="G10" s="26">
        <f t="shared" si="0"/>
        <v>59</v>
      </c>
      <c r="H10" s="29">
        <f t="shared" si="0"/>
        <v>59</v>
      </c>
      <c r="I10" s="30">
        <f t="shared" si="0"/>
        <v>62</v>
      </c>
      <c r="J10" s="26">
        <f t="shared" si="0"/>
        <v>67</v>
      </c>
      <c r="K10" s="27">
        <f t="shared" si="0"/>
        <v>70</v>
      </c>
    </row>
    <row r="11" spans="1:11" ht="13.5" x14ac:dyDescent="0.25">
      <c r="A11" s="24" t="s">
        <v>28</v>
      </c>
      <c r="B11" s="12" t="s">
        <v>29</v>
      </c>
      <c r="C11" s="19">
        <v>1</v>
      </c>
      <c r="D11" s="19">
        <v>1</v>
      </c>
      <c r="E11" s="20">
        <v>1</v>
      </c>
      <c r="F11" s="21">
        <v>1</v>
      </c>
      <c r="G11" s="19">
        <v>1</v>
      </c>
      <c r="H11" s="22">
        <v>1</v>
      </c>
      <c r="I11" s="23">
        <v>1</v>
      </c>
      <c r="J11" s="19">
        <v>1</v>
      </c>
      <c r="K11" s="20">
        <v>1</v>
      </c>
    </row>
    <row r="12" spans="1:11" ht="13.5" x14ac:dyDescent="0.25">
      <c r="A12" s="24" t="s">
        <v>30</v>
      </c>
      <c r="B12" s="12" t="s">
        <v>26</v>
      </c>
      <c r="C12" s="19">
        <v>154</v>
      </c>
      <c r="D12" s="19">
        <v>154</v>
      </c>
      <c r="E12" s="20">
        <v>154</v>
      </c>
      <c r="F12" s="21">
        <v>154</v>
      </c>
      <c r="G12" s="19">
        <v>154</v>
      </c>
      <c r="H12" s="22">
        <v>154</v>
      </c>
      <c r="I12" s="23">
        <v>163</v>
      </c>
      <c r="J12" s="19">
        <v>173</v>
      </c>
      <c r="K12" s="20">
        <v>183</v>
      </c>
    </row>
    <row r="13" spans="1:11" ht="13.5" x14ac:dyDescent="0.25">
      <c r="A13" s="24" t="s">
        <v>31</v>
      </c>
      <c r="B13" s="12" t="s">
        <v>20</v>
      </c>
      <c r="C13" s="19">
        <v>20</v>
      </c>
      <c r="D13" s="19">
        <v>20</v>
      </c>
      <c r="E13" s="20">
        <v>20</v>
      </c>
      <c r="F13" s="21">
        <v>20</v>
      </c>
      <c r="G13" s="19">
        <v>20</v>
      </c>
      <c r="H13" s="22">
        <v>20</v>
      </c>
      <c r="I13" s="23">
        <v>21</v>
      </c>
      <c r="J13" s="19">
        <v>22</v>
      </c>
      <c r="K13" s="20">
        <v>24</v>
      </c>
    </row>
    <row r="14" spans="1:11" ht="13.5" x14ac:dyDescent="0.25">
      <c r="A14" s="25" t="s">
        <v>32</v>
      </c>
      <c r="B14" s="12" t="s">
        <v>20</v>
      </c>
      <c r="C14" s="31">
        <f>SUM(C11:C13)</f>
        <v>175</v>
      </c>
      <c r="D14" s="31">
        <f t="shared" ref="D14:K14" si="1">SUM(D11:D13)</f>
        <v>175</v>
      </c>
      <c r="E14" s="32">
        <f t="shared" si="1"/>
        <v>175</v>
      </c>
      <c r="F14" s="33">
        <f t="shared" si="1"/>
        <v>175</v>
      </c>
      <c r="G14" s="31">
        <f t="shared" si="1"/>
        <v>175</v>
      </c>
      <c r="H14" s="34">
        <f t="shared" si="1"/>
        <v>175</v>
      </c>
      <c r="I14" s="35">
        <f t="shared" si="1"/>
        <v>185</v>
      </c>
      <c r="J14" s="31">
        <f t="shared" si="1"/>
        <v>196</v>
      </c>
      <c r="K14" s="32">
        <f t="shared" si="1"/>
        <v>208</v>
      </c>
    </row>
    <row r="15" spans="1:11" ht="13.5" x14ac:dyDescent="0.25">
      <c r="A15" s="36" t="s">
        <v>33</v>
      </c>
      <c r="B15" s="12" t="s">
        <v>34</v>
      </c>
      <c r="C15" s="37">
        <f>+C10+C14</f>
        <v>234</v>
      </c>
      <c r="D15" s="37">
        <f t="shared" ref="D15:K15" si="2">+D10+D14</f>
        <v>234</v>
      </c>
      <c r="E15" s="38">
        <f t="shared" si="2"/>
        <v>234</v>
      </c>
      <c r="F15" s="39">
        <f t="shared" si="2"/>
        <v>234</v>
      </c>
      <c r="G15" s="37">
        <f t="shared" si="2"/>
        <v>234</v>
      </c>
      <c r="H15" s="40">
        <f t="shared" si="2"/>
        <v>234</v>
      </c>
      <c r="I15" s="41">
        <f t="shared" si="2"/>
        <v>247</v>
      </c>
      <c r="J15" s="37">
        <f t="shared" si="2"/>
        <v>263</v>
      </c>
      <c r="K15" s="38">
        <f t="shared" si="2"/>
        <v>278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>
        <v>21</v>
      </c>
      <c r="D19" s="19">
        <v>21</v>
      </c>
      <c r="E19" s="20">
        <v>21</v>
      </c>
      <c r="F19" s="21">
        <v>21</v>
      </c>
      <c r="G19" s="19">
        <v>21</v>
      </c>
      <c r="H19" s="22">
        <v>21</v>
      </c>
      <c r="I19" s="23">
        <v>22</v>
      </c>
      <c r="J19" s="19">
        <v>24</v>
      </c>
      <c r="K19" s="20">
        <v>25</v>
      </c>
    </row>
    <row r="20" spans="1:11" ht="13.5" x14ac:dyDescent="0.25">
      <c r="A20" s="24" t="s">
        <v>39</v>
      </c>
      <c r="B20" s="12" t="s">
        <v>20</v>
      </c>
      <c r="C20" s="19">
        <v>67</v>
      </c>
      <c r="D20" s="19">
        <v>67</v>
      </c>
      <c r="E20" s="20">
        <v>67</v>
      </c>
      <c r="F20" s="21">
        <v>67</v>
      </c>
      <c r="G20" s="19">
        <v>67</v>
      </c>
      <c r="H20" s="22">
        <v>67</v>
      </c>
      <c r="I20" s="23">
        <v>71</v>
      </c>
      <c r="J20" s="19">
        <v>75</v>
      </c>
      <c r="K20" s="20">
        <v>80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88</v>
      </c>
      <c r="D22" s="26">
        <f t="shared" ref="D22:K22" si="3">SUM(D17:D21)</f>
        <v>88</v>
      </c>
      <c r="E22" s="27">
        <f t="shared" si="3"/>
        <v>88</v>
      </c>
      <c r="F22" s="28">
        <f t="shared" si="3"/>
        <v>88</v>
      </c>
      <c r="G22" s="26">
        <f t="shared" si="3"/>
        <v>88</v>
      </c>
      <c r="H22" s="29">
        <f t="shared" si="3"/>
        <v>88</v>
      </c>
      <c r="I22" s="30">
        <f t="shared" si="3"/>
        <v>93</v>
      </c>
      <c r="J22" s="26">
        <f t="shared" si="3"/>
        <v>99</v>
      </c>
      <c r="K22" s="27">
        <f t="shared" si="3"/>
        <v>105</v>
      </c>
    </row>
    <row r="23" spans="1:11" ht="13.5" x14ac:dyDescent="0.25">
      <c r="A23" s="24" t="s">
        <v>41</v>
      </c>
      <c r="B23" s="12" t="s">
        <v>20</v>
      </c>
      <c r="C23" s="19">
        <v>6</v>
      </c>
      <c r="D23" s="19">
        <v>6</v>
      </c>
      <c r="E23" s="20">
        <v>6</v>
      </c>
      <c r="F23" s="21">
        <v>6</v>
      </c>
      <c r="G23" s="19">
        <v>6</v>
      </c>
      <c r="H23" s="22">
        <v>6</v>
      </c>
      <c r="I23" s="23">
        <v>6</v>
      </c>
      <c r="J23" s="19">
        <v>7</v>
      </c>
      <c r="K23" s="20">
        <v>7</v>
      </c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>
        <v>8</v>
      </c>
      <c r="D25" s="19">
        <v>8</v>
      </c>
      <c r="E25" s="20">
        <v>8</v>
      </c>
      <c r="F25" s="21">
        <v>8</v>
      </c>
      <c r="G25" s="19">
        <v>8</v>
      </c>
      <c r="H25" s="22">
        <v>8</v>
      </c>
      <c r="I25" s="23">
        <v>8</v>
      </c>
      <c r="J25" s="19">
        <v>9</v>
      </c>
      <c r="K25" s="20">
        <v>10</v>
      </c>
    </row>
    <row r="26" spans="1:11" ht="13.5" x14ac:dyDescent="0.25">
      <c r="A26" s="25" t="s">
        <v>32</v>
      </c>
      <c r="B26" s="12" t="s">
        <v>20</v>
      </c>
      <c r="C26" s="31">
        <f>SUM(C23:C25)</f>
        <v>14</v>
      </c>
      <c r="D26" s="31">
        <f t="shared" ref="D26:K26" si="4">SUM(D23:D25)</f>
        <v>14</v>
      </c>
      <c r="E26" s="32">
        <f t="shared" si="4"/>
        <v>14</v>
      </c>
      <c r="F26" s="33">
        <f t="shared" si="4"/>
        <v>14</v>
      </c>
      <c r="G26" s="31">
        <f t="shared" si="4"/>
        <v>14</v>
      </c>
      <c r="H26" s="34">
        <f t="shared" si="4"/>
        <v>14</v>
      </c>
      <c r="I26" s="35">
        <f t="shared" si="4"/>
        <v>14</v>
      </c>
      <c r="J26" s="31">
        <f t="shared" si="4"/>
        <v>16</v>
      </c>
      <c r="K26" s="32">
        <f t="shared" si="4"/>
        <v>17</v>
      </c>
    </row>
    <row r="27" spans="1:11" ht="13.5" x14ac:dyDescent="0.25">
      <c r="A27" s="36" t="s">
        <v>33</v>
      </c>
      <c r="B27" s="12" t="s">
        <v>34</v>
      </c>
      <c r="C27" s="37">
        <f>+C22+C26</f>
        <v>102</v>
      </c>
      <c r="D27" s="37">
        <f t="shared" ref="D27:K27" si="5">+D22+D26</f>
        <v>102</v>
      </c>
      <c r="E27" s="38">
        <f t="shared" si="5"/>
        <v>102</v>
      </c>
      <c r="F27" s="39">
        <f t="shared" si="5"/>
        <v>102</v>
      </c>
      <c r="G27" s="37">
        <f t="shared" si="5"/>
        <v>102</v>
      </c>
      <c r="H27" s="40">
        <f t="shared" si="5"/>
        <v>102</v>
      </c>
      <c r="I27" s="41">
        <f t="shared" si="5"/>
        <v>107</v>
      </c>
      <c r="J27" s="37">
        <f t="shared" si="5"/>
        <v>115</v>
      </c>
      <c r="K27" s="38">
        <f t="shared" si="5"/>
        <v>122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>
        <v>21696584</v>
      </c>
      <c r="E48" s="49">
        <v>21696584</v>
      </c>
      <c r="F48" s="30">
        <v>59431303</v>
      </c>
      <c r="G48" s="19">
        <v>59431303</v>
      </c>
      <c r="H48" s="22">
        <v>59431303</v>
      </c>
      <c r="I48" s="23">
        <v>42997181</v>
      </c>
      <c r="J48" s="19">
        <v>45577012</v>
      </c>
      <c r="K48" s="20">
        <v>48311633</v>
      </c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60605000</v>
      </c>
      <c r="G55" s="55">
        <v>60605500</v>
      </c>
      <c r="H55" s="58"/>
      <c r="I55" s="59">
        <v>69696325</v>
      </c>
      <c r="J55" s="55">
        <v>67196400</v>
      </c>
      <c r="K55" s="56">
        <v>70932092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>
        <v>-14700</v>
      </c>
      <c r="F56" s="57"/>
      <c r="G56" s="55"/>
      <c r="H56" s="58">
        <v>-39600</v>
      </c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-14700</v>
      </c>
      <c r="F60" s="69">
        <f t="shared" si="12"/>
        <v>60605000</v>
      </c>
      <c r="G60" s="67">
        <f t="shared" si="12"/>
        <v>60605500</v>
      </c>
      <c r="H60" s="70">
        <f t="shared" si="12"/>
        <v>-39600</v>
      </c>
      <c r="I60" s="71">
        <f t="shared" si="12"/>
        <v>69696325</v>
      </c>
      <c r="J60" s="67">
        <f t="shared" si="12"/>
        <v>67196400</v>
      </c>
      <c r="K60" s="68">
        <f t="shared" si="12"/>
        <v>70932092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>
        <v>5354983</v>
      </c>
      <c r="D72" s="55">
        <v>6482576</v>
      </c>
      <c r="E72" s="56">
        <v>-669346</v>
      </c>
      <c r="F72" s="57"/>
      <c r="G72" s="55"/>
      <c r="H72" s="58">
        <v>6812666</v>
      </c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5354983</v>
      </c>
      <c r="D79" s="88">
        <f t="shared" ref="D79:K79" si="13">SUM(D70:D78)</f>
        <v>6482576</v>
      </c>
      <c r="E79" s="89">
        <f t="shared" si="13"/>
        <v>-669346</v>
      </c>
      <c r="F79" s="90">
        <f t="shared" si="13"/>
        <v>0</v>
      </c>
      <c r="G79" s="88">
        <f t="shared" si="13"/>
        <v>0</v>
      </c>
      <c r="H79" s="91">
        <f t="shared" si="13"/>
        <v>6812666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170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>
        <v>1310</v>
      </c>
      <c r="D40" s="19">
        <v>1310</v>
      </c>
      <c r="E40" s="20">
        <v>1310</v>
      </c>
      <c r="F40" s="21">
        <v>1310</v>
      </c>
      <c r="G40" s="19">
        <v>1310</v>
      </c>
      <c r="H40" s="22">
        <v>1310</v>
      </c>
      <c r="I40" s="23">
        <v>1310</v>
      </c>
      <c r="J40" s="19">
        <v>1310</v>
      </c>
      <c r="K40" s="20">
        <v>1310</v>
      </c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1310</v>
      </c>
      <c r="D45" s="31">
        <f t="shared" ref="D45:K45" si="10">SUM(D40:D44)</f>
        <v>1310</v>
      </c>
      <c r="E45" s="32">
        <f t="shared" si="10"/>
        <v>1310</v>
      </c>
      <c r="F45" s="33">
        <f t="shared" si="10"/>
        <v>1310</v>
      </c>
      <c r="G45" s="31">
        <f t="shared" si="10"/>
        <v>1310</v>
      </c>
      <c r="H45" s="34">
        <f t="shared" si="10"/>
        <v>1310</v>
      </c>
      <c r="I45" s="35">
        <f t="shared" si="10"/>
        <v>1310</v>
      </c>
      <c r="J45" s="31">
        <f t="shared" si="10"/>
        <v>1310</v>
      </c>
      <c r="K45" s="32">
        <f t="shared" si="10"/>
        <v>1310</v>
      </c>
    </row>
    <row r="46" spans="1:11" ht="13.5" x14ac:dyDescent="0.25">
      <c r="A46" s="36" t="s">
        <v>33</v>
      </c>
      <c r="B46" s="12" t="s">
        <v>34</v>
      </c>
      <c r="C46" s="37">
        <f>+C39+C45</f>
        <v>1310</v>
      </c>
      <c r="D46" s="37">
        <f t="shared" ref="D46:K46" si="11">+D39+D45</f>
        <v>1310</v>
      </c>
      <c r="E46" s="38">
        <f t="shared" si="11"/>
        <v>1310</v>
      </c>
      <c r="F46" s="39">
        <f t="shared" si="11"/>
        <v>1310</v>
      </c>
      <c r="G46" s="37">
        <f t="shared" si="11"/>
        <v>1310</v>
      </c>
      <c r="H46" s="40">
        <f t="shared" si="11"/>
        <v>1310</v>
      </c>
      <c r="I46" s="41">
        <f t="shared" si="11"/>
        <v>1310</v>
      </c>
      <c r="J46" s="37">
        <f t="shared" si="11"/>
        <v>1310</v>
      </c>
      <c r="K46" s="38">
        <f t="shared" si="11"/>
        <v>1310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15000</v>
      </c>
      <c r="D63" s="19">
        <v>15000</v>
      </c>
      <c r="E63" s="20">
        <v>15000</v>
      </c>
      <c r="F63" s="78">
        <v>15000</v>
      </c>
      <c r="G63" s="19">
        <v>15000</v>
      </c>
      <c r="H63" s="22">
        <v>15000</v>
      </c>
      <c r="I63" s="23">
        <v>15000</v>
      </c>
      <c r="J63" s="19">
        <v>15000</v>
      </c>
      <c r="K63" s="20">
        <v>15000</v>
      </c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29470563</v>
      </c>
      <c r="D71" s="55">
        <v>31465412</v>
      </c>
      <c r="E71" s="56">
        <v>44155654</v>
      </c>
      <c r="F71" s="57">
        <v>47732847</v>
      </c>
      <c r="G71" s="55">
        <v>47732847</v>
      </c>
      <c r="H71" s="58">
        <v>35677532</v>
      </c>
      <c r="I71" s="59">
        <v>54795148</v>
      </c>
      <c r="J71" s="55">
        <v>57754086</v>
      </c>
      <c r="K71" s="56">
        <v>60872807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29470563</v>
      </c>
      <c r="D79" s="88">
        <f t="shared" ref="D79:K79" si="13">SUM(D70:D78)</f>
        <v>31465412</v>
      </c>
      <c r="E79" s="89">
        <f t="shared" si="13"/>
        <v>44155654</v>
      </c>
      <c r="F79" s="90">
        <f t="shared" si="13"/>
        <v>47732847</v>
      </c>
      <c r="G79" s="88">
        <f t="shared" si="13"/>
        <v>47732847</v>
      </c>
      <c r="H79" s="91">
        <f t="shared" si="13"/>
        <v>35677532</v>
      </c>
      <c r="I79" s="92">
        <f t="shared" si="13"/>
        <v>54795148</v>
      </c>
      <c r="J79" s="88">
        <f t="shared" si="13"/>
        <v>57754086</v>
      </c>
      <c r="K79" s="89">
        <f t="shared" si="13"/>
        <v>60872807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171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295000</v>
      </c>
      <c r="D63" s="19">
        <v>295000</v>
      </c>
      <c r="E63" s="20">
        <v>295000</v>
      </c>
      <c r="F63" s="78">
        <v>295000</v>
      </c>
      <c r="G63" s="19">
        <v>295000</v>
      </c>
      <c r="H63" s="22">
        <v>295000</v>
      </c>
      <c r="I63" s="23">
        <v>295000</v>
      </c>
      <c r="J63" s="19">
        <v>295000</v>
      </c>
      <c r="K63" s="20">
        <v>295000</v>
      </c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150</v>
      </c>
      <c r="G67" s="79">
        <v>150</v>
      </c>
      <c r="H67" s="81">
        <v>150</v>
      </c>
      <c r="I67" s="82">
        <v>150</v>
      </c>
      <c r="J67" s="19">
        <v>150</v>
      </c>
      <c r="K67" s="20">
        <v>150</v>
      </c>
    </row>
    <row r="68" spans="1:11" ht="13.5" x14ac:dyDescent="0.25">
      <c r="A68" s="52" t="s">
        <v>78</v>
      </c>
      <c r="B68" s="48" t="s">
        <v>20</v>
      </c>
      <c r="C68" s="42">
        <v>20</v>
      </c>
      <c r="D68" s="42">
        <v>20</v>
      </c>
      <c r="E68" s="43">
        <v>20</v>
      </c>
      <c r="F68" s="83">
        <v>20</v>
      </c>
      <c r="G68" s="84">
        <v>20</v>
      </c>
      <c r="H68" s="85">
        <v>20</v>
      </c>
      <c r="I68" s="46">
        <v>20</v>
      </c>
      <c r="J68" s="42">
        <v>20</v>
      </c>
      <c r="K68" s="43">
        <v>20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-8966697</v>
      </c>
      <c r="D71" s="55">
        <v>-8122636</v>
      </c>
      <c r="E71" s="56">
        <v>135749081</v>
      </c>
      <c r="F71" s="57">
        <v>67507140</v>
      </c>
      <c r="G71" s="55">
        <v>67507140</v>
      </c>
      <c r="H71" s="58">
        <v>129718002</v>
      </c>
      <c r="I71" s="59">
        <v>23203886</v>
      </c>
      <c r="J71" s="55">
        <v>24271265</v>
      </c>
      <c r="K71" s="56">
        <v>25387743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>
        <v>535175</v>
      </c>
      <c r="D74" s="55">
        <v>3544</v>
      </c>
      <c r="E74" s="56">
        <v>490748</v>
      </c>
      <c r="F74" s="57">
        <v>737100</v>
      </c>
      <c r="G74" s="55">
        <v>1177838</v>
      </c>
      <c r="H74" s="58">
        <v>1214229</v>
      </c>
      <c r="I74" s="59">
        <v>1235552</v>
      </c>
      <c r="J74" s="55">
        <v>1292387</v>
      </c>
      <c r="K74" s="56">
        <v>1350545</v>
      </c>
    </row>
    <row r="75" spans="1:11" ht="13.5" x14ac:dyDescent="0.25">
      <c r="A75" s="24" t="s">
        <v>86</v>
      </c>
      <c r="B75" s="12" t="s">
        <v>20</v>
      </c>
      <c r="C75" s="55">
        <v>6317595</v>
      </c>
      <c r="D75" s="55">
        <v>5107440</v>
      </c>
      <c r="E75" s="56">
        <v>3641209</v>
      </c>
      <c r="F75" s="57">
        <v>7730540</v>
      </c>
      <c r="G75" s="55">
        <v>4671948</v>
      </c>
      <c r="H75" s="58">
        <v>4696935</v>
      </c>
      <c r="I75" s="59">
        <v>1643497</v>
      </c>
      <c r="J75" s="55">
        <v>1719098</v>
      </c>
      <c r="K75" s="56">
        <v>1796457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-2113927</v>
      </c>
      <c r="D79" s="88">
        <f t="shared" ref="D79:K79" si="13">SUM(D70:D78)</f>
        <v>-3011652</v>
      </c>
      <c r="E79" s="89">
        <f t="shared" si="13"/>
        <v>139881038</v>
      </c>
      <c r="F79" s="90">
        <f t="shared" si="13"/>
        <v>75974780</v>
      </c>
      <c r="G79" s="88">
        <f t="shared" si="13"/>
        <v>73356926</v>
      </c>
      <c r="H79" s="91">
        <f t="shared" si="13"/>
        <v>135629166</v>
      </c>
      <c r="I79" s="92">
        <f t="shared" si="13"/>
        <v>26082935</v>
      </c>
      <c r="J79" s="88">
        <f t="shared" si="13"/>
        <v>27282750</v>
      </c>
      <c r="K79" s="89">
        <f t="shared" si="13"/>
        <v>28534745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172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7211569</v>
      </c>
      <c r="D70" s="55">
        <v>3661008</v>
      </c>
      <c r="E70" s="56">
        <v>4550974</v>
      </c>
      <c r="F70" s="57">
        <v>5462964</v>
      </c>
      <c r="G70" s="55"/>
      <c r="H70" s="58">
        <v>3293085</v>
      </c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>
        <v>2920099</v>
      </c>
      <c r="I71" s="59">
        <v>5730659</v>
      </c>
      <c r="J71" s="55">
        <v>5994269</v>
      </c>
      <c r="K71" s="56">
        <v>6270006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7211569</v>
      </c>
      <c r="D79" s="88">
        <f t="shared" ref="D79:K79" si="13">SUM(D70:D78)</f>
        <v>3661008</v>
      </c>
      <c r="E79" s="89">
        <f t="shared" si="13"/>
        <v>4550974</v>
      </c>
      <c r="F79" s="90">
        <f t="shared" si="13"/>
        <v>5462964</v>
      </c>
      <c r="G79" s="88">
        <f t="shared" si="13"/>
        <v>0</v>
      </c>
      <c r="H79" s="91">
        <f t="shared" si="13"/>
        <v>6213184</v>
      </c>
      <c r="I79" s="92">
        <f t="shared" si="13"/>
        <v>5730659</v>
      </c>
      <c r="J79" s="88">
        <f t="shared" si="13"/>
        <v>5994269</v>
      </c>
      <c r="K79" s="89">
        <f t="shared" si="13"/>
        <v>6270006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173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>
        <v>620804</v>
      </c>
      <c r="G70" s="55">
        <v>620804</v>
      </c>
      <c r="H70" s="58"/>
      <c r="I70" s="59">
        <v>669555</v>
      </c>
      <c r="J70" s="55">
        <v>709728</v>
      </c>
      <c r="K70" s="56">
        <v>752312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620804</v>
      </c>
      <c r="G79" s="88">
        <f t="shared" si="13"/>
        <v>620804</v>
      </c>
      <c r="H79" s="91">
        <f t="shared" si="13"/>
        <v>0</v>
      </c>
      <c r="I79" s="92">
        <f t="shared" si="13"/>
        <v>669555</v>
      </c>
      <c r="J79" s="88">
        <f t="shared" si="13"/>
        <v>709728</v>
      </c>
      <c r="K79" s="89">
        <f t="shared" si="13"/>
        <v>752312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174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81977</v>
      </c>
      <c r="D6" s="19">
        <v>81977</v>
      </c>
      <c r="E6" s="20">
        <v>81977</v>
      </c>
      <c r="F6" s="21">
        <v>85289</v>
      </c>
      <c r="G6" s="19">
        <v>85289</v>
      </c>
      <c r="H6" s="22">
        <v>85289</v>
      </c>
      <c r="I6" s="23">
        <v>90406</v>
      </c>
      <c r="J6" s="19">
        <v>94475</v>
      </c>
      <c r="K6" s="20">
        <v>98726</v>
      </c>
    </row>
    <row r="7" spans="1:11" ht="13.5" x14ac:dyDescent="0.25">
      <c r="A7" s="24" t="s">
        <v>22</v>
      </c>
      <c r="B7" s="12" t="s">
        <v>20</v>
      </c>
      <c r="C7" s="19">
        <v>63907</v>
      </c>
      <c r="D7" s="19">
        <v>63907</v>
      </c>
      <c r="E7" s="20">
        <v>63907</v>
      </c>
      <c r="F7" s="21">
        <v>66489</v>
      </c>
      <c r="G7" s="19">
        <v>66489</v>
      </c>
      <c r="H7" s="22">
        <v>66489</v>
      </c>
      <c r="I7" s="23">
        <v>70478</v>
      </c>
      <c r="J7" s="19">
        <v>73650</v>
      </c>
      <c r="K7" s="20">
        <v>76964</v>
      </c>
    </row>
    <row r="8" spans="1:11" ht="13.5" x14ac:dyDescent="0.25">
      <c r="A8" s="24" t="s">
        <v>23</v>
      </c>
      <c r="B8" s="12" t="s">
        <v>24</v>
      </c>
      <c r="C8" s="19">
        <v>6663</v>
      </c>
      <c r="D8" s="19">
        <v>6663</v>
      </c>
      <c r="E8" s="20">
        <v>6663</v>
      </c>
      <c r="F8" s="21">
        <v>6932</v>
      </c>
      <c r="G8" s="19">
        <v>6932</v>
      </c>
      <c r="H8" s="22">
        <v>6932</v>
      </c>
      <c r="I8" s="23">
        <v>7348</v>
      </c>
      <c r="J8" s="19">
        <v>7679</v>
      </c>
      <c r="K8" s="20">
        <v>8024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152547</v>
      </c>
      <c r="D10" s="26">
        <f t="shared" ref="D10:K10" si="0">SUM(D6:D9)</f>
        <v>152547</v>
      </c>
      <c r="E10" s="27">
        <f t="shared" si="0"/>
        <v>152547</v>
      </c>
      <c r="F10" s="28">
        <f t="shared" si="0"/>
        <v>158710</v>
      </c>
      <c r="G10" s="26">
        <f t="shared" si="0"/>
        <v>158710</v>
      </c>
      <c r="H10" s="29">
        <f t="shared" si="0"/>
        <v>158710</v>
      </c>
      <c r="I10" s="30">
        <f t="shared" si="0"/>
        <v>168232</v>
      </c>
      <c r="J10" s="26">
        <f t="shared" si="0"/>
        <v>175804</v>
      </c>
      <c r="K10" s="27">
        <f t="shared" si="0"/>
        <v>183714</v>
      </c>
    </row>
    <row r="11" spans="1:11" ht="13.5" x14ac:dyDescent="0.25">
      <c r="A11" s="24" t="s">
        <v>28</v>
      </c>
      <c r="B11" s="12" t="s">
        <v>29</v>
      </c>
      <c r="C11" s="19">
        <v>6396</v>
      </c>
      <c r="D11" s="19">
        <v>6396</v>
      </c>
      <c r="E11" s="20">
        <v>6396</v>
      </c>
      <c r="F11" s="21">
        <v>6654</v>
      </c>
      <c r="G11" s="19">
        <v>6654</v>
      </c>
      <c r="H11" s="22">
        <v>6654</v>
      </c>
      <c r="I11" s="23">
        <v>7053</v>
      </c>
      <c r="J11" s="19">
        <v>7371</v>
      </c>
      <c r="K11" s="20">
        <v>7702</v>
      </c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6396</v>
      </c>
      <c r="D14" s="31">
        <f t="shared" ref="D14:K14" si="1">SUM(D11:D13)</f>
        <v>6396</v>
      </c>
      <c r="E14" s="32">
        <f t="shared" si="1"/>
        <v>6396</v>
      </c>
      <c r="F14" s="33">
        <f t="shared" si="1"/>
        <v>6654</v>
      </c>
      <c r="G14" s="31">
        <f t="shared" si="1"/>
        <v>6654</v>
      </c>
      <c r="H14" s="34">
        <f t="shared" si="1"/>
        <v>6654</v>
      </c>
      <c r="I14" s="35">
        <f t="shared" si="1"/>
        <v>7053</v>
      </c>
      <c r="J14" s="31">
        <f t="shared" si="1"/>
        <v>7371</v>
      </c>
      <c r="K14" s="32">
        <f t="shared" si="1"/>
        <v>7702</v>
      </c>
    </row>
    <row r="15" spans="1:11" ht="13.5" x14ac:dyDescent="0.25">
      <c r="A15" s="36" t="s">
        <v>33</v>
      </c>
      <c r="B15" s="12" t="s">
        <v>34</v>
      </c>
      <c r="C15" s="37">
        <f>+C10+C14</f>
        <v>158943</v>
      </c>
      <c r="D15" s="37">
        <f t="shared" ref="D15:K15" si="2">+D10+D14</f>
        <v>158943</v>
      </c>
      <c r="E15" s="38">
        <f t="shared" si="2"/>
        <v>158943</v>
      </c>
      <c r="F15" s="39">
        <f t="shared" si="2"/>
        <v>165364</v>
      </c>
      <c r="G15" s="37">
        <f t="shared" si="2"/>
        <v>165364</v>
      </c>
      <c r="H15" s="40">
        <f t="shared" si="2"/>
        <v>165364</v>
      </c>
      <c r="I15" s="41">
        <f t="shared" si="2"/>
        <v>175285</v>
      </c>
      <c r="J15" s="37">
        <f t="shared" si="2"/>
        <v>183175</v>
      </c>
      <c r="K15" s="38">
        <f t="shared" si="2"/>
        <v>191416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82970</v>
      </c>
      <c r="D17" s="19">
        <v>82970</v>
      </c>
      <c r="E17" s="20">
        <v>82970</v>
      </c>
      <c r="F17" s="21">
        <v>86322</v>
      </c>
      <c r="G17" s="19">
        <v>86322</v>
      </c>
      <c r="H17" s="22">
        <v>86322</v>
      </c>
      <c r="I17" s="23">
        <v>91501</v>
      </c>
      <c r="J17" s="19">
        <v>95619</v>
      </c>
      <c r="K17" s="20">
        <v>99922</v>
      </c>
    </row>
    <row r="18" spans="1:11" ht="13.5" x14ac:dyDescent="0.25">
      <c r="A18" s="24" t="s">
        <v>37</v>
      </c>
      <c r="B18" s="12" t="s">
        <v>20</v>
      </c>
      <c r="C18" s="19">
        <v>3160</v>
      </c>
      <c r="D18" s="19">
        <v>3160</v>
      </c>
      <c r="E18" s="20">
        <v>3160</v>
      </c>
      <c r="F18" s="21">
        <v>3288</v>
      </c>
      <c r="G18" s="19">
        <v>3288</v>
      </c>
      <c r="H18" s="22">
        <v>3288</v>
      </c>
      <c r="I18" s="23">
        <v>3485</v>
      </c>
      <c r="J18" s="19">
        <v>3642</v>
      </c>
      <c r="K18" s="20">
        <v>3806</v>
      </c>
    </row>
    <row r="19" spans="1:11" ht="13.5" x14ac:dyDescent="0.25">
      <c r="A19" s="24" t="s">
        <v>38</v>
      </c>
      <c r="B19" s="12" t="s">
        <v>20</v>
      </c>
      <c r="C19" s="19">
        <v>96</v>
      </c>
      <c r="D19" s="19">
        <v>96</v>
      </c>
      <c r="E19" s="20">
        <v>96</v>
      </c>
      <c r="F19" s="21">
        <v>100</v>
      </c>
      <c r="G19" s="19">
        <v>100</v>
      </c>
      <c r="H19" s="22">
        <v>100</v>
      </c>
      <c r="I19" s="23">
        <v>106</v>
      </c>
      <c r="J19" s="19">
        <v>111</v>
      </c>
      <c r="K19" s="20">
        <v>116</v>
      </c>
    </row>
    <row r="20" spans="1:11" ht="13.5" x14ac:dyDescent="0.25">
      <c r="A20" s="24" t="s">
        <v>39</v>
      </c>
      <c r="B20" s="12" t="s">
        <v>20</v>
      </c>
      <c r="C20" s="19">
        <v>6240</v>
      </c>
      <c r="D20" s="19">
        <v>6240</v>
      </c>
      <c r="E20" s="20">
        <v>6240</v>
      </c>
      <c r="F20" s="21">
        <v>6492</v>
      </c>
      <c r="G20" s="19">
        <v>6492</v>
      </c>
      <c r="H20" s="22">
        <v>6492</v>
      </c>
      <c r="I20" s="23">
        <v>6882</v>
      </c>
      <c r="J20" s="19">
        <v>7191</v>
      </c>
      <c r="K20" s="20">
        <v>7515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92466</v>
      </c>
      <c r="D22" s="26">
        <f t="shared" ref="D22:K22" si="3">SUM(D17:D21)</f>
        <v>92466</v>
      </c>
      <c r="E22" s="27">
        <f t="shared" si="3"/>
        <v>92466</v>
      </c>
      <c r="F22" s="28">
        <f t="shared" si="3"/>
        <v>96202</v>
      </c>
      <c r="G22" s="26">
        <f t="shared" si="3"/>
        <v>96202</v>
      </c>
      <c r="H22" s="29">
        <f t="shared" si="3"/>
        <v>96202</v>
      </c>
      <c r="I22" s="30">
        <f t="shared" si="3"/>
        <v>101974</v>
      </c>
      <c r="J22" s="26">
        <f t="shared" si="3"/>
        <v>106563</v>
      </c>
      <c r="K22" s="27">
        <f t="shared" si="3"/>
        <v>111359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>
        <v>71527</v>
      </c>
      <c r="D25" s="19">
        <v>71527</v>
      </c>
      <c r="E25" s="20">
        <v>71527</v>
      </c>
      <c r="F25" s="21">
        <v>74417</v>
      </c>
      <c r="G25" s="19">
        <v>74417</v>
      </c>
      <c r="H25" s="22">
        <v>74417</v>
      </c>
      <c r="I25" s="23">
        <v>78882</v>
      </c>
      <c r="J25" s="19">
        <v>82432</v>
      </c>
      <c r="K25" s="20">
        <v>86141</v>
      </c>
    </row>
    <row r="26" spans="1:11" ht="13.5" x14ac:dyDescent="0.25">
      <c r="A26" s="25" t="s">
        <v>32</v>
      </c>
      <c r="B26" s="12" t="s">
        <v>20</v>
      </c>
      <c r="C26" s="31">
        <f>SUM(C23:C25)</f>
        <v>71527</v>
      </c>
      <c r="D26" s="31">
        <f t="shared" ref="D26:K26" si="4">SUM(D23:D25)</f>
        <v>71527</v>
      </c>
      <c r="E26" s="32">
        <f t="shared" si="4"/>
        <v>71527</v>
      </c>
      <c r="F26" s="33">
        <f t="shared" si="4"/>
        <v>74417</v>
      </c>
      <c r="G26" s="31">
        <f t="shared" si="4"/>
        <v>74417</v>
      </c>
      <c r="H26" s="34">
        <f t="shared" si="4"/>
        <v>74417</v>
      </c>
      <c r="I26" s="35">
        <f t="shared" si="4"/>
        <v>78882</v>
      </c>
      <c r="J26" s="31">
        <f t="shared" si="4"/>
        <v>82432</v>
      </c>
      <c r="K26" s="32">
        <f t="shared" si="4"/>
        <v>86141</v>
      </c>
    </row>
    <row r="27" spans="1:11" ht="13.5" x14ac:dyDescent="0.25">
      <c r="A27" s="36" t="s">
        <v>33</v>
      </c>
      <c r="B27" s="12" t="s">
        <v>34</v>
      </c>
      <c r="C27" s="37">
        <f>+C22+C26</f>
        <v>163993</v>
      </c>
      <c r="D27" s="37">
        <f t="shared" ref="D27:K27" si="5">+D22+D26</f>
        <v>163993</v>
      </c>
      <c r="E27" s="38">
        <f t="shared" si="5"/>
        <v>163993</v>
      </c>
      <c r="F27" s="39">
        <f t="shared" si="5"/>
        <v>170619</v>
      </c>
      <c r="G27" s="37">
        <f t="shared" si="5"/>
        <v>170619</v>
      </c>
      <c r="H27" s="40">
        <f t="shared" si="5"/>
        <v>170619</v>
      </c>
      <c r="I27" s="41">
        <f t="shared" si="5"/>
        <v>180856</v>
      </c>
      <c r="J27" s="37">
        <f t="shared" si="5"/>
        <v>188995</v>
      </c>
      <c r="K27" s="38">
        <f t="shared" si="5"/>
        <v>197500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135271</v>
      </c>
      <c r="D29" s="19">
        <v>135271</v>
      </c>
      <c r="E29" s="20">
        <v>135271</v>
      </c>
      <c r="F29" s="21">
        <v>140682</v>
      </c>
      <c r="G29" s="19">
        <v>140682</v>
      </c>
      <c r="H29" s="22">
        <v>140682</v>
      </c>
      <c r="I29" s="23">
        <v>149123</v>
      </c>
      <c r="J29" s="19">
        <v>155833</v>
      </c>
      <c r="K29" s="20">
        <v>162846</v>
      </c>
    </row>
    <row r="30" spans="1:11" ht="13.5" x14ac:dyDescent="0.25">
      <c r="A30" s="24" t="s">
        <v>46</v>
      </c>
      <c r="B30" s="12" t="s">
        <v>20</v>
      </c>
      <c r="C30" s="19">
        <v>27347</v>
      </c>
      <c r="D30" s="19">
        <v>27347</v>
      </c>
      <c r="E30" s="20">
        <v>27347</v>
      </c>
      <c r="F30" s="21">
        <v>28441</v>
      </c>
      <c r="G30" s="19">
        <v>28441</v>
      </c>
      <c r="H30" s="22">
        <v>28441</v>
      </c>
      <c r="I30" s="23">
        <v>30147</v>
      </c>
      <c r="J30" s="19">
        <v>31504</v>
      </c>
      <c r="K30" s="20">
        <v>32922</v>
      </c>
    </row>
    <row r="31" spans="1:11" ht="13.5" x14ac:dyDescent="0.25">
      <c r="A31" s="25" t="s">
        <v>27</v>
      </c>
      <c r="B31" s="12" t="s">
        <v>20</v>
      </c>
      <c r="C31" s="26">
        <f>SUM(C29:C30)</f>
        <v>162618</v>
      </c>
      <c r="D31" s="26">
        <f t="shared" ref="D31:K31" si="6">SUM(D29:D30)</f>
        <v>162618</v>
      </c>
      <c r="E31" s="27">
        <f t="shared" si="6"/>
        <v>162618</v>
      </c>
      <c r="F31" s="28">
        <f t="shared" si="6"/>
        <v>169123</v>
      </c>
      <c r="G31" s="26">
        <f t="shared" si="6"/>
        <v>169123</v>
      </c>
      <c r="H31" s="29">
        <f t="shared" si="6"/>
        <v>169123</v>
      </c>
      <c r="I31" s="30">
        <f t="shared" si="6"/>
        <v>179270</v>
      </c>
      <c r="J31" s="26">
        <f t="shared" si="6"/>
        <v>187337</v>
      </c>
      <c r="K31" s="27">
        <f t="shared" si="6"/>
        <v>195768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>
        <v>8000</v>
      </c>
      <c r="D34" s="19">
        <v>8000</v>
      </c>
      <c r="E34" s="20">
        <v>8000</v>
      </c>
      <c r="F34" s="21">
        <v>8320</v>
      </c>
      <c r="G34" s="19">
        <v>8320</v>
      </c>
      <c r="H34" s="22">
        <v>8320</v>
      </c>
      <c r="I34" s="23">
        <v>8819</v>
      </c>
      <c r="J34" s="19">
        <v>9216</v>
      </c>
      <c r="K34" s="20">
        <v>9631</v>
      </c>
    </row>
    <row r="35" spans="1:11" ht="13.5" x14ac:dyDescent="0.25">
      <c r="A35" s="25" t="s">
        <v>32</v>
      </c>
      <c r="B35" s="12" t="s">
        <v>20</v>
      </c>
      <c r="C35" s="31">
        <f>SUM(C32:C34)</f>
        <v>8000</v>
      </c>
      <c r="D35" s="31">
        <f t="shared" ref="D35:K35" si="7">SUM(D32:D34)</f>
        <v>8000</v>
      </c>
      <c r="E35" s="32">
        <f t="shared" si="7"/>
        <v>8000</v>
      </c>
      <c r="F35" s="33">
        <f t="shared" si="7"/>
        <v>8320</v>
      </c>
      <c r="G35" s="31">
        <f t="shared" si="7"/>
        <v>8320</v>
      </c>
      <c r="H35" s="34">
        <f t="shared" si="7"/>
        <v>8320</v>
      </c>
      <c r="I35" s="35">
        <f t="shared" si="7"/>
        <v>8819</v>
      </c>
      <c r="J35" s="31">
        <f t="shared" si="7"/>
        <v>9216</v>
      </c>
      <c r="K35" s="32">
        <f t="shared" si="7"/>
        <v>9631</v>
      </c>
    </row>
    <row r="36" spans="1:11" ht="13.5" x14ac:dyDescent="0.25">
      <c r="A36" s="36" t="s">
        <v>33</v>
      </c>
      <c r="B36" s="12" t="s">
        <v>34</v>
      </c>
      <c r="C36" s="37">
        <f>+C31+C35</f>
        <v>170618</v>
      </c>
      <c r="D36" s="37">
        <f t="shared" ref="D36:K36" si="8">+D31+D35</f>
        <v>170618</v>
      </c>
      <c r="E36" s="38">
        <f t="shared" si="8"/>
        <v>170618</v>
      </c>
      <c r="F36" s="39">
        <f t="shared" si="8"/>
        <v>177443</v>
      </c>
      <c r="G36" s="37">
        <f t="shared" si="8"/>
        <v>177443</v>
      </c>
      <c r="H36" s="40">
        <f t="shared" si="8"/>
        <v>177443</v>
      </c>
      <c r="I36" s="41">
        <f t="shared" si="8"/>
        <v>188089</v>
      </c>
      <c r="J36" s="37">
        <f t="shared" si="8"/>
        <v>196553</v>
      </c>
      <c r="K36" s="38">
        <f t="shared" si="8"/>
        <v>205399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129848</v>
      </c>
      <c r="D38" s="42">
        <v>129848</v>
      </c>
      <c r="E38" s="43">
        <v>129848</v>
      </c>
      <c r="F38" s="44">
        <v>135042</v>
      </c>
      <c r="G38" s="42">
        <v>135042</v>
      </c>
      <c r="H38" s="45">
        <v>135042</v>
      </c>
      <c r="I38" s="46">
        <v>143145</v>
      </c>
      <c r="J38" s="42">
        <v>149586</v>
      </c>
      <c r="K38" s="43">
        <v>156317</v>
      </c>
    </row>
    <row r="39" spans="1:11" ht="13.5" x14ac:dyDescent="0.25">
      <c r="A39" s="25" t="s">
        <v>27</v>
      </c>
      <c r="B39" s="12" t="s">
        <v>20</v>
      </c>
      <c r="C39" s="19">
        <f>+C38</f>
        <v>129848</v>
      </c>
      <c r="D39" s="19">
        <f t="shared" ref="D39:K39" si="9">+D38</f>
        <v>129848</v>
      </c>
      <c r="E39" s="20">
        <f t="shared" si="9"/>
        <v>129848</v>
      </c>
      <c r="F39" s="21">
        <f t="shared" si="9"/>
        <v>135042</v>
      </c>
      <c r="G39" s="19">
        <f t="shared" si="9"/>
        <v>135042</v>
      </c>
      <c r="H39" s="22">
        <f t="shared" si="9"/>
        <v>135042</v>
      </c>
      <c r="I39" s="23">
        <f t="shared" si="9"/>
        <v>143145</v>
      </c>
      <c r="J39" s="19">
        <f t="shared" si="9"/>
        <v>149586</v>
      </c>
      <c r="K39" s="20">
        <f t="shared" si="9"/>
        <v>156317</v>
      </c>
    </row>
    <row r="40" spans="1:11" ht="13.5" x14ac:dyDescent="0.25">
      <c r="A40" s="24" t="s">
        <v>52</v>
      </c>
      <c r="B40" s="12" t="s">
        <v>20</v>
      </c>
      <c r="C40" s="19">
        <v>40770</v>
      </c>
      <c r="D40" s="19">
        <v>40770</v>
      </c>
      <c r="E40" s="20">
        <v>40770</v>
      </c>
      <c r="F40" s="21">
        <v>42401</v>
      </c>
      <c r="G40" s="19">
        <v>42401</v>
      </c>
      <c r="H40" s="22">
        <v>42401</v>
      </c>
      <c r="I40" s="23">
        <v>44945</v>
      </c>
      <c r="J40" s="19">
        <v>46968</v>
      </c>
      <c r="K40" s="20">
        <v>49081</v>
      </c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40770</v>
      </c>
      <c r="D45" s="31">
        <f t="shared" ref="D45:K45" si="10">SUM(D40:D44)</f>
        <v>40770</v>
      </c>
      <c r="E45" s="32">
        <f t="shared" si="10"/>
        <v>40770</v>
      </c>
      <c r="F45" s="33">
        <f t="shared" si="10"/>
        <v>42401</v>
      </c>
      <c r="G45" s="31">
        <f t="shared" si="10"/>
        <v>42401</v>
      </c>
      <c r="H45" s="34">
        <f t="shared" si="10"/>
        <v>42401</v>
      </c>
      <c r="I45" s="35">
        <f t="shared" si="10"/>
        <v>44945</v>
      </c>
      <c r="J45" s="31">
        <f t="shared" si="10"/>
        <v>46968</v>
      </c>
      <c r="K45" s="32">
        <f t="shared" si="10"/>
        <v>49081</v>
      </c>
    </row>
    <row r="46" spans="1:11" ht="13.5" x14ac:dyDescent="0.25">
      <c r="A46" s="36" t="s">
        <v>33</v>
      </c>
      <c r="B46" s="12" t="s">
        <v>34</v>
      </c>
      <c r="C46" s="37">
        <f>+C39+C45</f>
        <v>170618</v>
      </c>
      <c r="D46" s="37">
        <f t="shared" ref="D46:K46" si="11">+D39+D45</f>
        <v>170618</v>
      </c>
      <c r="E46" s="38">
        <f t="shared" si="11"/>
        <v>170618</v>
      </c>
      <c r="F46" s="39">
        <f t="shared" si="11"/>
        <v>177443</v>
      </c>
      <c r="G46" s="37">
        <f t="shared" si="11"/>
        <v>177443</v>
      </c>
      <c r="H46" s="40">
        <f t="shared" si="11"/>
        <v>177443</v>
      </c>
      <c r="I46" s="41">
        <f t="shared" si="11"/>
        <v>188090</v>
      </c>
      <c r="J46" s="37">
        <f t="shared" si="11"/>
        <v>196554</v>
      </c>
      <c r="K46" s="38">
        <f t="shared" si="11"/>
        <v>205398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222592035</v>
      </c>
      <c r="G55" s="55">
        <v>222592035</v>
      </c>
      <c r="H55" s="58">
        <v>644408</v>
      </c>
      <c r="I55" s="59">
        <v>249303079</v>
      </c>
      <c r="J55" s="55">
        <v>260771021</v>
      </c>
      <c r="K55" s="56">
        <v>272505717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>
        <v>16760852</v>
      </c>
      <c r="G56" s="55">
        <v>16760852</v>
      </c>
      <c r="H56" s="58">
        <v>3718060</v>
      </c>
      <c r="I56" s="59">
        <v>18772154</v>
      </c>
      <c r="J56" s="55">
        <v>19635673</v>
      </c>
      <c r="K56" s="56">
        <v>20519278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4671015</v>
      </c>
      <c r="G57" s="55">
        <v>4671015</v>
      </c>
      <c r="H57" s="58">
        <v>-7149784</v>
      </c>
      <c r="I57" s="59">
        <v>5465088</v>
      </c>
      <c r="J57" s="55">
        <v>5716482</v>
      </c>
      <c r="K57" s="56">
        <v>6802614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7899124</v>
      </c>
      <c r="G58" s="55">
        <v>7899124</v>
      </c>
      <c r="H58" s="58">
        <v>120084</v>
      </c>
      <c r="I58" s="59">
        <v>8847019</v>
      </c>
      <c r="J58" s="55">
        <v>9253982</v>
      </c>
      <c r="K58" s="56">
        <v>9670411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251923026</v>
      </c>
      <c r="G60" s="67">
        <f t="shared" si="12"/>
        <v>251923026</v>
      </c>
      <c r="H60" s="70">
        <f t="shared" si="12"/>
        <v>-2667232</v>
      </c>
      <c r="I60" s="71">
        <f t="shared" si="12"/>
        <v>282387340</v>
      </c>
      <c r="J60" s="67">
        <f t="shared" si="12"/>
        <v>295377158</v>
      </c>
      <c r="K60" s="68">
        <f t="shared" si="12"/>
        <v>309498020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>
        <v>78039000</v>
      </c>
      <c r="D62" s="19">
        <v>93094880</v>
      </c>
      <c r="E62" s="20">
        <v>93094880</v>
      </c>
      <c r="F62" s="21">
        <v>222592035</v>
      </c>
      <c r="G62" s="19">
        <v>222592035</v>
      </c>
      <c r="H62" s="22">
        <v>222592035</v>
      </c>
      <c r="I62" s="23">
        <v>235947557</v>
      </c>
      <c r="J62" s="19">
        <v>246565197</v>
      </c>
      <c r="K62" s="20">
        <v>257660631</v>
      </c>
    </row>
    <row r="63" spans="1:11" ht="13.5" x14ac:dyDescent="0.25">
      <c r="A63" s="24" t="s">
        <v>73</v>
      </c>
      <c r="B63" s="12" t="s">
        <v>20</v>
      </c>
      <c r="C63" s="19">
        <v>6</v>
      </c>
      <c r="D63" s="19">
        <v>6</v>
      </c>
      <c r="E63" s="20">
        <v>6</v>
      </c>
      <c r="F63" s="78">
        <v>6</v>
      </c>
      <c r="G63" s="19">
        <v>6</v>
      </c>
      <c r="H63" s="22">
        <v>6</v>
      </c>
      <c r="I63" s="23">
        <v>6</v>
      </c>
      <c r="J63" s="19">
        <v>6</v>
      </c>
      <c r="K63" s="20">
        <v>6</v>
      </c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>
        <v>4671015</v>
      </c>
      <c r="G65" s="79">
        <v>4671015</v>
      </c>
      <c r="H65" s="81">
        <v>4671015</v>
      </c>
      <c r="I65" s="23">
        <v>4951276</v>
      </c>
      <c r="J65" s="19">
        <v>5174083</v>
      </c>
      <c r="K65" s="20">
        <v>5406917</v>
      </c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>
        <v>116757121</v>
      </c>
      <c r="G71" s="55">
        <v>116757121</v>
      </c>
      <c r="H71" s="58">
        <v>17135778</v>
      </c>
      <c r="I71" s="59">
        <v>120843621</v>
      </c>
      <c r="J71" s="55">
        <v>126402427</v>
      </c>
      <c r="K71" s="56">
        <v>132090536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>
        <v>1523057</v>
      </c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>
        <v>5248875</v>
      </c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>
        <v>270269</v>
      </c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>
        <v>70222</v>
      </c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>
        <v>1271919</v>
      </c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116757121</v>
      </c>
      <c r="G79" s="88">
        <f t="shared" si="13"/>
        <v>116757121</v>
      </c>
      <c r="H79" s="91">
        <f t="shared" si="13"/>
        <v>25520120</v>
      </c>
      <c r="I79" s="92">
        <f t="shared" si="13"/>
        <v>120843621</v>
      </c>
      <c r="J79" s="88">
        <f t="shared" si="13"/>
        <v>126402427</v>
      </c>
      <c r="K79" s="89">
        <f t="shared" si="13"/>
        <v>132090536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175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>
        <v>246</v>
      </c>
      <c r="D37" s="19">
        <v>346</v>
      </c>
      <c r="E37" s="20">
        <v>346</v>
      </c>
      <c r="F37" s="21">
        <v>396</v>
      </c>
      <c r="G37" s="19">
        <v>396</v>
      </c>
      <c r="H37" s="22">
        <v>436</v>
      </c>
      <c r="I37" s="23">
        <v>473</v>
      </c>
      <c r="J37" s="19">
        <v>513</v>
      </c>
      <c r="K37" s="20">
        <v>549</v>
      </c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>
        <v>5</v>
      </c>
      <c r="D40" s="19">
        <v>5</v>
      </c>
      <c r="E40" s="20">
        <v>5</v>
      </c>
      <c r="F40" s="21">
        <v>5</v>
      </c>
      <c r="G40" s="19">
        <v>5</v>
      </c>
      <c r="H40" s="22">
        <v>5</v>
      </c>
      <c r="I40" s="23">
        <v>5</v>
      </c>
      <c r="J40" s="19">
        <v>5</v>
      </c>
      <c r="K40" s="20">
        <v>5</v>
      </c>
    </row>
    <row r="41" spans="1:11" ht="13.5" x14ac:dyDescent="0.25">
      <c r="A41" s="24" t="s">
        <v>53</v>
      </c>
      <c r="B41" s="12" t="s">
        <v>20</v>
      </c>
      <c r="C41" s="19">
        <v>12466</v>
      </c>
      <c r="D41" s="19">
        <v>12998</v>
      </c>
      <c r="E41" s="20">
        <v>12998</v>
      </c>
      <c r="F41" s="21">
        <v>13264</v>
      </c>
      <c r="G41" s="19">
        <v>13264</v>
      </c>
      <c r="H41" s="22">
        <v>13530</v>
      </c>
      <c r="I41" s="23">
        <v>13796</v>
      </c>
      <c r="J41" s="19">
        <v>14062</v>
      </c>
      <c r="K41" s="20">
        <v>14062</v>
      </c>
    </row>
    <row r="42" spans="1:11" ht="13.5" x14ac:dyDescent="0.25">
      <c r="A42" s="24" t="s">
        <v>54</v>
      </c>
      <c r="B42" s="12" t="s">
        <v>20</v>
      </c>
      <c r="C42" s="19">
        <v>10</v>
      </c>
      <c r="D42" s="19">
        <v>10</v>
      </c>
      <c r="E42" s="20">
        <v>10</v>
      </c>
      <c r="F42" s="21">
        <v>10</v>
      </c>
      <c r="G42" s="19">
        <v>10</v>
      </c>
      <c r="H42" s="22">
        <v>10</v>
      </c>
      <c r="I42" s="23">
        <v>10</v>
      </c>
      <c r="J42" s="19">
        <v>10</v>
      </c>
      <c r="K42" s="20">
        <v>10</v>
      </c>
    </row>
    <row r="43" spans="1:11" ht="13.5" x14ac:dyDescent="0.25">
      <c r="A43" s="24" t="s">
        <v>55</v>
      </c>
      <c r="B43" s="12" t="s">
        <v>20</v>
      </c>
      <c r="C43" s="19">
        <v>12466</v>
      </c>
      <c r="D43" s="19">
        <v>12998</v>
      </c>
      <c r="E43" s="20">
        <v>12998</v>
      </c>
      <c r="F43" s="21">
        <v>13264</v>
      </c>
      <c r="G43" s="19">
        <v>13264</v>
      </c>
      <c r="H43" s="22">
        <v>13530</v>
      </c>
      <c r="I43" s="23">
        <v>13796</v>
      </c>
      <c r="J43" s="19">
        <v>14062</v>
      </c>
      <c r="K43" s="20">
        <v>14062</v>
      </c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24947</v>
      </c>
      <c r="D45" s="31">
        <f t="shared" ref="D45:K45" si="10">SUM(D40:D44)</f>
        <v>26011</v>
      </c>
      <c r="E45" s="32">
        <f t="shared" si="10"/>
        <v>26011</v>
      </c>
      <c r="F45" s="33">
        <f t="shared" si="10"/>
        <v>26543</v>
      </c>
      <c r="G45" s="31">
        <f t="shared" si="10"/>
        <v>26543</v>
      </c>
      <c r="H45" s="34">
        <f t="shared" si="10"/>
        <v>27075</v>
      </c>
      <c r="I45" s="35">
        <f t="shared" si="10"/>
        <v>27607</v>
      </c>
      <c r="J45" s="31">
        <f t="shared" si="10"/>
        <v>28139</v>
      </c>
      <c r="K45" s="32">
        <f t="shared" si="10"/>
        <v>28139</v>
      </c>
    </row>
    <row r="46" spans="1:11" ht="13.5" x14ac:dyDescent="0.25">
      <c r="A46" s="36" t="s">
        <v>33</v>
      </c>
      <c r="B46" s="12" t="s">
        <v>34</v>
      </c>
      <c r="C46" s="37">
        <f>+C39+C45</f>
        <v>24947</v>
      </c>
      <c r="D46" s="37">
        <f t="shared" ref="D46:K46" si="11">+D39+D45</f>
        <v>26011</v>
      </c>
      <c r="E46" s="38">
        <f t="shared" si="11"/>
        <v>26011</v>
      </c>
      <c r="F46" s="39">
        <f t="shared" si="11"/>
        <v>26543</v>
      </c>
      <c r="G46" s="37">
        <f t="shared" si="11"/>
        <v>26543</v>
      </c>
      <c r="H46" s="40">
        <f t="shared" si="11"/>
        <v>27075</v>
      </c>
      <c r="I46" s="41">
        <f t="shared" si="11"/>
        <v>27607</v>
      </c>
      <c r="J46" s="37">
        <f t="shared" si="11"/>
        <v>28139</v>
      </c>
      <c r="K46" s="38">
        <f t="shared" si="11"/>
        <v>28139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1088126</v>
      </c>
      <c r="D70" s="55">
        <v>1115938</v>
      </c>
      <c r="E70" s="56">
        <v>1192162</v>
      </c>
      <c r="F70" s="57">
        <v>1404002</v>
      </c>
      <c r="G70" s="55">
        <v>1419318</v>
      </c>
      <c r="H70" s="58">
        <v>1210836</v>
      </c>
      <c r="I70" s="59">
        <v>977844</v>
      </c>
      <c r="J70" s="55">
        <v>1022825</v>
      </c>
      <c r="K70" s="56">
        <v>1069875</v>
      </c>
    </row>
    <row r="71" spans="1:11" ht="13.5" x14ac:dyDescent="0.25">
      <c r="A71" s="24" t="s">
        <v>82</v>
      </c>
      <c r="B71" s="12" t="s">
        <v>20</v>
      </c>
      <c r="C71" s="55">
        <v>3624910</v>
      </c>
      <c r="D71" s="55">
        <v>2595594</v>
      </c>
      <c r="E71" s="56">
        <v>3984587</v>
      </c>
      <c r="F71" s="57">
        <v>2213968</v>
      </c>
      <c r="G71" s="55">
        <v>2198652</v>
      </c>
      <c r="H71" s="58">
        <v>4188156</v>
      </c>
      <c r="I71" s="59">
        <v>4492488</v>
      </c>
      <c r="J71" s="55">
        <v>4699142</v>
      </c>
      <c r="K71" s="56">
        <v>4915303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4713036</v>
      </c>
      <c r="D79" s="88">
        <f t="shared" ref="D79:K79" si="13">SUM(D70:D78)</f>
        <v>3711532</v>
      </c>
      <c r="E79" s="89">
        <f t="shared" si="13"/>
        <v>5176749</v>
      </c>
      <c r="F79" s="90">
        <f t="shared" si="13"/>
        <v>3617970</v>
      </c>
      <c r="G79" s="88">
        <f t="shared" si="13"/>
        <v>3617970</v>
      </c>
      <c r="H79" s="91">
        <f t="shared" si="13"/>
        <v>5398992</v>
      </c>
      <c r="I79" s="92">
        <f t="shared" si="13"/>
        <v>5470332</v>
      </c>
      <c r="J79" s="88">
        <f t="shared" si="13"/>
        <v>5721967</v>
      </c>
      <c r="K79" s="89">
        <f t="shared" si="13"/>
        <v>5985178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176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>
        <v>2500</v>
      </c>
      <c r="D4" s="13">
        <v>2500</v>
      </c>
      <c r="E4" s="14">
        <v>2500</v>
      </c>
      <c r="F4" s="15">
        <v>3000</v>
      </c>
      <c r="G4" s="13">
        <v>3000</v>
      </c>
      <c r="H4" s="16">
        <v>3000</v>
      </c>
      <c r="I4" s="17">
        <v>3500</v>
      </c>
      <c r="J4" s="13">
        <v>3500</v>
      </c>
      <c r="K4" s="14">
        <v>3500</v>
      </c>
    </row>
    <row r="5" spans="1:11" ht="13.5" x14ac:dyDescent="0.25">
      <c r="A5" s="18" t="s">
        <v>19</v>
      </c>
      <c r="B5" s="12" t="s">
        <v>20</v>
      </c>
      <c r="C5" s="19">
        <v>2000</v>
      </c>
      <c r="D5" s="19">
        <v>2000</v>
      </c>
      <c r="E5" s="20">
        <v>2000</v>
      </c>
      <c r="F5" s="21">
        <v>2100</v>
      </c>
      <c r="G5" s="19">
        <v>2000</v>
      </c>
      <c r="H5" s="22">
        <v>2000</v>
      </c>
      <c r="I5" s="23">
        <v>2500</v>
      </c>
      <c r="J5" s="19">
        <v>2500</v>
      </c>
      <c r="K5" s="20">
        <v>2500</v>
      </c>
    </row>
    <row r="6" spans="1:11" ht="13.5" x14ac:dyDescent="0.25">
      <c r="A6" s="24" t="s">
        <v>21</v>
      </c>
      <c r="B6" s="12" t="s">
        <v>20</v>
      </c>
      <c r="C6" s="19">
        <v>51243</v>
      </c>
      <c r="D6" s="19">
        <v>51243</v>
      </c>
      <c r="E6" s="20">
        <v>51243</v>
      </c>
      <c r="F6" s="21">
        <v>77062</v>
      </c>
      <c r="G6" s="19">
        <v>77062</v>
      </c>
      <c r="H6" s="22">
        <v>77062</v>
      </c>
      <c r="I6" s="23">
        <v>77062</v>
      </c>
      <c r="J6" s="19">
        <v>77062</v>
      </c>
      <c r="K6" s="20">
        <v>77062</v>
      </c>
    </row>
    <row r="7" spans="1:11" ht="13.5" x14ac:dyDescent="0.25">
      <c r="A7" s="24" t="s">
        <v>22</v>
      </c>
      <c r="B7" s="12" t="s">
        <v>20</v>
      </c>
      <c r="C7" s="19">
        <v>17823</v>
      </c>
      <c r="D7" s="19">
        <v>17823</v>
      </c>
      <c r="E7" s="20">
        <v>17823</v>
      </c>
      <c r="F7" s="21">
        <v>22307</v>
      </c>
      <c r="G7" s="19">
        <v>22307</v>
      </c>
      <c r="H7" s="22">
        <v>22307</v>
      </c>
      <c r="I7" s="23">
        <v>22307</v>
      </c>
      <c r="J7" s="19">
        <v>22307</v>
      </c>
      <c r="K7" s="20">
        <v>22307</v>
      </c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>
        <v>8024</v>
      </c>
      <c r="D9" s="19">
        <v>8024</v>
      </c>
      <c r="E9" s="20">
        <v>8024</v>
      </c>
      <c r="F9" s="21">
        <v>9409</v>
      </c>
      <c r="G9" s="19">
        <v>9409</v>
      </c>
      <c r="H9" s="22">
        <v>9409</v>
      </c>
      <c r="I9" s="23">
        <v>9409</v>
      </c>
      <c r="J9" s="19">
        <v>9409</v>
      </c>
      <c r="K9" s="20">
        <v>9409</v>
      </c>
    </row>
    <row r="10" spans="1:11" ht="13.5" x14ac:dyDescent="0.25">
      <c r="A10" s="25" t="s">
        <v>27</v>
      </c>
      <c r="B10" s="12" t="s">
        <v>20</v>
      </c>
      <c r="C10" s="26">
        <f>SUM(C6:C9)</f>
        <v>77090</v>
      </c>
      <c r="D10" s="26">
        <f t="shared" ref="D10:K10" si="0">SUM(D6:D9)</f>
        <v>77090</v>
      </c>
      <c r="E10" s="27">
        <f t="shared" si="0"/>
        <v>77090</v>
      </c>
      <c r="F10" s="28">
        <f t="shared" si="0"/>
        <v>108778</v>
      </c>
      <c r="G10" s="26">
        <f t="shared" si="0"/>
        <v>108778</v>
      </c>
      <c r="H10" s="29">
        <f t="shared" si="0"/>
        <v>108778</v>
      </c>
      <c r="I10" s="30">
        <f t="shared" si="0"/>
        <v>108778</v>
      </c>
      <c r="J10" s="26">
        <f t="shared" si="0"/>
        <v>108778</v>
      </c>
      <c r="K10" s="27">
        <f t="shared" si="0"/>
        <v>108778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21215</v>
      </c>
      <c r="D13" s="19">
        <v>21215</v>
      </c>
      <c r="E13" s="20">
        <v>21215</v>
      </c>
      <c r="F13" s="21">
        <v>21215</v>
      </c>
      <c r="G13" s="19">
        <v>21215</v>
      </c>
      <c r="H13" s="22">
        <v>21215</v>
      </c>
      <c r="I13" s="23">
        <v>21215</v>
      </c>
      <c r="J13" s="19">
        <v>21215</v>
      </c>
      <c r="K13" s="20">
        <v>21215</v>
      </c>
    </row>
    <row r="14" spans="1:11" ht="13.5" x14ac:dyDescent="0.25">
      <c r="A14" s="25" t="s">
        <v>32</v>
      </c>
      <c r="B14" s="12" t="s">
        <v>20</v>
      </c>
      <c r="C14" s="31">
        <f>SUM(C11:C13)</f>
        <v>21215</v>
      </c>
      <c r="D14" s="31">
        <f t="shared" ref="D14:K14" si="1">SUM(D11:D13)</f>
        <v>21215</v>
      </c>
      <c r="E14" s="32">
        <f t="shared" si="1"/>
        <v>21215</v>
      </c>
      <c r="F14" s="33">
        <f t="shared" si="1"/>
        <v>21215</v>
      </c>
      <c r="G14" s="31">
        <f t="shared" si="1"/>
        <v>21215</v>
      </c>
      <c r="H14" s="34">
        <f t="shared" si="1"/>
        <v>21215</v>
      </c>
      <c r="I14" s="35">
        <f t="shared" si="1"/>
        <v>21215</v>
      </c>
      <c r="J14" s="31">
        <f t="shared" si="1"/>
        <v>21215</v>
      </c>
      <c r="K14" s="32">
        <f t="shared" si="1"/>
        <v>21215</v>
      </c>
    </row>
    <row r="15" spans="1:11" ht="13.5" x14ac:dyDescent="0.25">
      <c r="A15" s="36" t="s">
        <v>33</v>
      </c>
      <c r="B15" s="12" t="s">
        <v>34</v>
      </c>
      <c r="C15" s="37">
        <f>+C10+C14</f>
        <v>98305</v>
      </c>
      <c r="D15" s="37">
        <f t="shared" ref="D15:K15" si="2">+D10+D14</f>
        <v>98305</v>
      </c>
      <c r="E15" s="38">
        <f t="shared" si="2"/>
        <v>98305</v>
      </c>
      <c r="F15" s="39">
        <f t="shared" si="2"/>
        <v>129993</v>
      </c>
      <c r="G15" s="37">
        <f t="shared" si="2"/>
        <v>129993</v>
      </c>
      <c r="H15" s="40">
        <f t="shared" si="2"/>
        <v>129993</v>
      </c>
      <c r="I15" s="41">
        <f t="shared" si="2"/>
        <v>129993</v>
      </c>
      <c r="J15" s="37">
        <f t="shared" si="2"/>
        <v>129993</v>
      </c>
      <c r="K15" s="38">
        <f t="shared" si="2"/>
        <v>129993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29397</v>
      </c>
      <c r="D17" s="19">
        <v>29397</v>
      </c>
      <c r="E17" s="20">
        <v>29397</v>
      </c>
      <c r="F17" s="21">
        <v>34039</v>
      </c>
      <c r="G17" s="19">
        <v>34039</v>
      </c>
      <c r="H17" s="22">
        <v>34039</v>
      </c>
      <c r="I17" s="23">
        <v>34039</v>
      </c>
      <c r="J17" s="19">
        <v>34039</v>
      </c>
      <c r="K17" s="20">
        <v>34039</v>
      </c>
    </row>
    <row r="18" spans="1:11" ht="13.5" x14ac:dyDescent="0.25">
      <c r="A18" s="24" t="s">
        <v>37</v>
      </c>
      <c r="B18" s="12" t="s">
        <v>20</v>
      </c>
      <c r="C18" s="19">
        <v>7984</v>
      </c>
      <c r="D18" s="19">
        <v>7984</v>
      </c>
      <c r="E18" s="20">
        <v>7984</v>
      </c>
      <c r="F18" s="21">
        <v>11818</v>
      </c>
      <c r="G18" s="19">
        <v>11818</v>
      </c>
      <c r="H18" s="22">
        <v>11818</v>
      </c>
      <c r="I18" s="23">
        <v>11818</v>
      </c>
      <c r="J18" s="19">
        <v>11818</v>
      </c>
      <c r="K18" s="20">
        <v>11818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48839</v>
      </c>
      <c r="D20" s="19">
        <v>48839</v>
      </c>
      <c r="E20" s="20">
        <v>48839</v>
      </c>
      <c r="F20" s="21">
        <v>48839</v>
      </c>
      <c r="G20" s="19">
        <v>48839</v>
      </c>
      <c r="H20" s="22">
        <v>48839</v>
      </c>
      <c r="I20" s="23">
        <v>48839</v>
      </c>
      <c r="J20" s="19">
        <v>48839</v>
      </c>
      <c r="K20" s="20">
        <v>48839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86220</v>
      </c>
      <c r="D22" s="26">
        <f t="shared" ref="D22:K22" si="3">SUM(D17:D21)</f>
        <v>86220</v>
      </c>
      <c r="E22" s="27">
        <f t="shared" si="3"/>
        <v>86220</v>
      </c>
      <c r="F22" s="28">
        <f t="shared" si="3"/>
        <v>94696</v>
      </c>
      <c r="G22" s="26">
        <f t="shared" si="3"/>
        <v>94696</v>
      </c>
      <c r="H22" s="29">
        <f t="shared" si="3"/>
        <v>94696</v>
      </c>
      <c r="I22" s="30">
        <f t="shared" si="3"/>
        <v>94696</v>
      </c>
      <c r="J22" s="26">
        <f t="shared" si="3"/>
        <v>94696</v>
      </c>
      <c r="K22" s="27">
        <f t="shared" si="3"/>
        <v>94696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>
        <v>31503</v>
      </c>
      <c r="D25" s="19">
        <v>31503</v>
      </c>
      <c r="E25" s="20">
        <v>31503</v>
      </c>
      <c r="F25" s="21">
        <v>29584</v>
      </c>
      <c r="G25" s="19">
        <v>29584</v>
      </c>
      <c r="H25" s="22">
        <v>29584</v>
      </c>
      <c r="I25" s="23">
        <v>29584</v>
      </c>
      <c r="J25" s="19">
        <v>29584</v>
      </c>
      <c r="K25" s="20">
        <v>29584</v>
      </c>
    </row>
    <row r="26" spans="1:11" ht="13.5" x14ac:dyDescent="0.25">
      <c r="A26" s="25" t="s">
        <v>32</v>
      </c>
      <c r="B26" s="12" t="s">
        <v>20</v>
      </c>
      <c r="C26" s="31">
        <f>SUM(C23:C25)</f>
        <v>31503</v>
      </c>
      <c r="D26" s="31">
        <f t="shared" ref="D26:K26" si="4">SUM(D23:D25)</f>
        <v>31503</v>
      </c>
      <c r="E26" s="32">
        <f t="shared" si="4"/>
        <v>31503</v>
      </c>
      <c r="F26" s="33">
        <f t="shared" si="4"/>
        <v>29584</v>
      </c>
      <c r="G26" s="31">
        <f t="shared" si="4"/>
        <v>29584</v>
      </c>
      <c r="H26" s="34">
        <f t="shared" si="4"/>
        <v>29584</v>
      </c>
      <c r="I26" s="35">
        <f t="shared" si="4"/>
        <v>29584</v>
      </c>
      <c r="J26" s="31">
        <f t="shared" si="4"/>
        <v>29584</v>
      </c>
      <c r="K26" s="32">
        <f t="shared" si="4"/>
        <v>29584</v>
      </c>
    </row>
    <row r="27" spans="1:11" ht="13.5" x14ac:dyDescent="0.25">
      <c r="A27" s="36" t="s">
        <v>33</v>
      </c>
      <c r="B27" s="12" t="s">
        <v>34</v>
      </c>
      <c r="C27" s="37">
        <f>+C22+C26</f>
        <v>117723</v>
      </c>
      <c r="D27" s="37">
        <f t="shared" ref="D27:K27" si="5">+D22+D26</f>
        <v>117723</v>
      </c>
      <c r="E27" s="38">
        <f t="shared" si="5"/>
        <v>117723</v>
      </c>
      <c r="F27" s="39">
        <f t="shared" si="5"/>
        <v>124280</v>
      </c>
      <c r="G27" s="37">
        <f t="shared" si="5"/>
        <v>124280</v>
      </c>
      <c r="H27" s="40">
        <f t="shared" si="5"/>
        <v>124280</v>
      </c>
      <c r="I27" s="41">
        <f t="shared" si="5"/>
        <v>124280</v>
      </c>
      <c r="J27" s="37">
        <f t="shared" si="5"/>
        <v>124280</v>
      </c>
      <c r="K27" s="38">
        <f t="shared" si="5"/>
        <v>124280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997</v>
      </c>
      <c r="D29" s="19">
        <v>997</v>
      </c>
      <c r="E29" s="20">
        <v>997</v>
      </c>
      <c r="F29" s="21">
        <v>997</v>
      </c>
      <c r="G29" s="19">
        <v>997</v>
      </c>
      <c r="H29" s="22">
        <v>997</v>
      </c>
      <c r="I29" s="23">
        <v>1046</v>
      </c>
      <c r="J29" s="19">
        <v>1094</v>
      </c>
      <c r="K29" s="20">
        <v>1144</v>
      </c>
    </row>
    <row r="30" spans="1:11" ht="13.5" x14ac:dyDescent="0.25">
      <c r="A30" s="24" t="s">
        <v>46</v>
      </c>
      <c r="B30" s="12" t="s">
        <v>20</v>
      </c>
      <c r="C30" s="19">
        <v>871</v>
      </c>
      <c r="D30" s="19">
        <v>871</v>
      </c>
      <c r="E30" s="20">
        <v>871</v>
      </c>
      <c r="F30" s="21">
        <v>871</v>
      </c>
      <c r="G30" s="19">
        <v>871</v>
      </c>
      <c r="H30" s="22">
        <v>871</v>
      </c>
      <c r="I30" s="23">
        <v>914</v>
      </c>
      <c r="J30" s="19">
        <v>956</v>
      </c>
      <c r="K30" s="20">
        <v>1000</v>
      </c>
    </row>
    <row r="31" spans="1:11" ht="13.5" x14ac:dyDescent="0.25">
      <c r="A31" s="25" t="s">
        <v>27</v>
      </c>
      <c r="B31" s="12" t="s">
        <v>20</v>
      </c>
      <c r="C31" s="26">
        <f>SUM(C29:C30)</f>
        <v>1868</v>
      </c>
      <c r="D31" s="26">
        <f t="shared" ref="D31:K31" si="6">SUM(D29:D30)</f>
        <v>1868</v>
      </c>
      <c r="E31" s="27">
        <f t="shared" si="6"/>
        <v>1868</v>
      </c>
      <c r="F31" s="28">
        <f t="shared" si="6"/>
        <v>1868</v>
      </c>
      <c r="G31" s="26">
        <f t="shared" si="6"/>
        <v>1868</v>
      </c>
      <c r="H31" s="29">
        <f t="shared" si="6"/>
        <v>1868</v>
      </c>
      <c r="I31" s="30">
        <f t="shared" si="6"/>
        <v>1960</v>
      </c>
      <c r="J31" s="26">
        <f t="shared" si="6"/>
        <v>2050</v>
      </c>
      <c r="K31" s="27">
        <f t="shared" si="6"/>
        <v>2144</v>
      </c>
    </row>
    <row r="32" spans="1:11" ht="13.5" x14ac:dyDescent="0.25">
      <c r="A32" s="24" t="s">
        <v>47</v>
      </c>
      <c r="B32" s="12" t="s">
        <v>20</v>
      </c>
      <c r="C32" s="19">
        <v>34</v>
      </c>
      <c r="D32" s="19">
        <v>34</v>
      </c>
      <c r="E32" s="20">
        <v>34</v>
      </c>
      <c r="F32" s="21">
        <v>34</v>
      </c>
      <c r="G32" s="19">
        <v>34</v>
      </c>
      <c r="H32" s="22">
        <v>34</v>
      </c>
      <c r="I32" s="23">
        <v>36</v>
      </c>
      <c r="J32" s="19">
        <v>37</v>
      </c>
      <c r="K32" s="20">
        <v>39</v>
      </c>
    </row>
    <row r="33" spans="1:11" ht="13.5" x14ac:dyDescent="0.25">
      <c r="A33" s="24" t="s">
        <v>48</v>
      </c>
      <c r="B33" s="12" t="s">
        <v>20</v>
      </c>
      <c r="C33" s="19">
        <v>66</v>
      </c>
      <c r="D33" s="19">
        <v>66</v>
      </c>
      <c r="E33" s="20">
        <v>66</v>
      </c>
      <c r="F33" s="21">
        <v>66</v>
      </c>
      <c r="G33" s="19">
        <v>66</v>
      </c>
      <c r="H33" s="22">
        <v>66</v>
      </c>
      <c r="I33" s="23">
        <v>69</v>
      </c>
      <c r="J33" s="19">
        <v>72</v>
      </c>
      <c r="K33" s="20">
        <v>76</v>
      </c>
    </row>
    <row r="34" spans="1:11" ht="13.5" x14ac:dyDescent="0.25">
      <c r="A34" s="24" t="s">
        <v>49</v>
      </c>
      <c r="B34" s="12" t="s">
        <v>20</v>
      </c>
      <c r="C34" s="19">
        <v>96</v>
      </c>
      <c r="D34" s="19">
        <v>96</v>
      </c>
      <c r="E34" s="20">
        <v>96</v>
      </c>
      <c r="F34" s="21">
        <v>96</v>
      </c>
      <c r="G34" s="19">
        <v>96</v>
      </c>
      <c r="H34" s="22">
        <v>96</v>
      </c>
      <c r="I34" s="23">
        <v>101</v>
      </c>
      <c r="J34" s="19">
        <v>105</v>
      </c>
      <c r="K34" s="20">
        <v>110</v>
      </c>
    </row>
    <row r="35" spans="1:11" ht="13.5" x14ac:dyDescent="0.25">
      <c r="A35" s="25" t="s">
        <v>32</v>
      </c>
      <c r="B35" s="12" t="s">
        <v>20</v>
      </c>
      <c r="C35" s="31">
        <f>SUM(C32:C34)</f>
        <v>196</v>
      </c>
      <c r="D35" s="31">
        <f t="shared" ref="D35:K35" si="7">SUM(D32:D34)</f>
        <v>196</v>
      </c>
      <c r="E35" s="32">
        <f t="shared" si="7"/>
        <v>196</v>
      </c>
      <c r="F35" s="33">
        <f t="shared" si="7"/>
        <v>196</v>
      </c>
      <c r="G35" s="31">
        <f t="shared" si="7"/>
        <v>196</v>
      </c>
      <c r="H35" s="34">
        <f t="shared" si="7"/>
        <v>196</v>
      </c>
      <c r="I35" s="35">
        <f t="shared" si="7"/>
        <v>206</v>
      </c>
      <c r="J35" s="31">
        <f t="shared" si="7"/>
        <v>214</v>
      </c>
      <c r="K35" s="32">
        <f t="shared" si="7"/>
        <v>225</v>
      </c>
    </row>
    <row r="36" spans="1:11" ht="13.5" x14ac:dyDescent="0.25">
      <c r="A36" s="36" t="s">
        <v>33</v>
      </c>
      <c r="B36" s="12" t="s">
        <v>34</v>
      </c>
      <c r="C36" s="37">
        <f>+C31+C35</f>
        <v>2064</v>
      </c>
      <c r="D36" s="37">
        <f t="shared" ref="D36:K36" si="8">+D31+D35</f>
        <v>2064</v>
      </c>
      <c r="E36" s="38">
        <f t="shared" si="8"/>
        <v>2064</v>
      </c>
      <c r="F36" s="39">
        <f t="shared" si="8"/>
        <v>2064</v>
      </c>
      <c r="G36" s="37">
        <f t="shared" si="8"/>
        <v>2064</v>
      </c>
      <c r="H36" s="40">
        <f t="shared" si="8"/>
        <v>2064</v>
      </c>
      <c r="I36" s="41">
        <f t="shared" si="8"/>
        <v>2166</v>
      </c>
      <c r="J36" s="37">
        <f t="shared" si="8"/>
        <v>2264</v>
      </c>
      <c r="K36" s="38">
        <f t="shared" si="8"/>
        <v>2369</v>
      </c>
    </row>
    <row r="37" spans="1:11" ht="13.5" x14ac:dyDescent="0.25">
      <c r="A37" s="18" t="s">
        <v>50</v>
      </c>
      <c r="B37" s="12" t="s">
        <v>20</v>
      </c>
      <c r="C37" s="19">
        <v>2500</v>
      </c>
      <c r="D37" s="19">
        <v>3500</v>
      </c>
      <c r="E37" s="20">
        <v>3500</v>
      </c>
      <c r="F37" s="21">
        <v>2561</v>
      </c>
      <c r="G37" s="19">
        <v>2544</v>
      </c>
      <c r="H37" s="22">
        <v>2466</v>
      </c>
      <c r="I37" s="23">
        <v>3000</v>
      </c>
      <c r="J37" s="19">
        <v>3500</v>
      </c>
      <c r="K37" s="20">
        <v>4000</v>
      </c>
    </row>
    <row r="38" spans="1:11" ht="13.5" x14ac:dyDescent="0.25">
      <c r="A38" s="24" t="s">
        <v>51</v>
      </c>
      <c r="B38" s="12" t="s">
        <v>20</v>
      </c>
      <c r="C38" s="42">
        <v>1443</v>
      </c>
      <c r="D38" s="42">
        <v>1443</v>
      </c>
      <c r="E38" s="43">
        <v>1443</v>
      </c>
      <c r="F38" s="44">
        <v>1443</v>
      </c>
      <c r="G38" s="42">
        <v>1443</v>
      </c>
      <c r="H38" s="45">
        <v>1443</v>
      </c>
      <c r="I38" s="46">
        <v>1514</v>
      </c>
      <c r="J38" s="42">
        <v>1583</v>
      </c>
      <c r="K38" s="43">
        <v>1656</v>
      </c>
    </row>
    <row r="39" spans="1:11" ht="13.5" x14ac:dyDescent="0.25">
      <c r="A39" s="25" t="s">
        <v>27</v>
      </c>
      <c r="B39" s="12" t="s">
        <v>20</v>
      </c>
      <c r="C39" s="19">
        <f>+C38</f>
        <v>1443</v>
      </c>
      <c r="D39" s="19">
        <f t="shared" ref="D39:K39" si="9">+D38</f>
        <v>1443</v>
      </c>
      <c r="E39" s="20">
        <f t="shared" si="9"/>
        <v>1443</v>
      </c>
      <c r="F39" s="21">
        <f t="shared" si="9"/>
        <v>1443</v>
      </c>
      <c r="G39" s="19">
        <f t="shared" si="9"/>
        <v>1443</v>
      </c>
      <c r="H39" s="22">
        <f t="shared" si="9"/>
        <v>1443</v>
      </c>
      <c r="I39" s="23">
        <f t="shared" si="9"/>
        <v>1514</v>
      </c>
      <c r="J39" s="19">
        <f t="shared" si="9"/>
        <v>1583</v>
      </c>
      <c r="K39" s="20">
        <f t="shared" si="9"/>
        <v>1656</v>
      </c>
    </row>
    <row r="40" spans="1:11" ht="13.5" x14ac:dyDescent="0.25">
      <c r="A40" s="24" t="s">
        <v>52</v>
      </c>
      <c r="B40" s="12" t="s">
        <v>20</v>
      </c>
      <c r="C40" s="19">
        <v>997</v>
      </c>
      <c r="D40" s="19">
        <v>997</v>
      </c>
      <c r="E40" s="20">
        <v>997</v>
      </c>
      <c r="F40" s="21">
        <v>997</v>
      </c>
      <c r="G40" s="19">
        <v>997</v>
      </c>
      <c r="H40" s="22">
        <v>997</v>
      </c>
      <c r="I40" s="23">
        <v>1046</v>
      </c>
      <c r="J40" s="19">
        <v>1094</v>
      </c>
      <c r="K40" s="20">
        <v>1144</v>
      </c>
    </row>
    <row r="41" spans="1:11" ht="13.5" x14ac:dyDescent="0.25">
      <c r="A41" s="24" t="s">
        <v>53</v>
      </c>
      <c r="B41" s="12" t="s">
        <v>20</v>
      </c>
      <c r="C41" s="19">
        <v>196</v>
      </c>
      <c r="D41" s="19">
        <v>196</v>
      </c>
      <c r="E41" s="20">
        <v>196</v>
      </c>
      <c r="F41" s="21">
        <v>196</v>
      </c>
      <c r="G41" s="19">
        <v>196</v>
      </c>
      <c r="H41" s="22">
        <v>196</v>
      </c>
      <c r="I41" s="23">
        <v>206</v>
      </c>
      <c r="J41" s="19">
        <v>215</v>
      </c>
      <c r="K41" s="20">
        <v>225</v>
      </c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>
        <v>279</v>
      </c>
      <c r="D44" s="19">
        <v>279</v>
      </c>
      <c r="E44" s="20">
        <v>279</v>
      </c>
      <c r="F44" s="21">
        <v>279</v>
      </c>
      <c r="G44" s="19">
        <v>279</v>
      </c>
      <c r="H44" s="22">
        <v>279</v>
      </c>
      <c r="I44" s="23">
        <v>293</v>
      </c>
      <c r="J44" s="19">
        <v>306</v>
      </c>
      <c r="K44" s="20">
        <v>320</v>
      </c>
    </row>
    <row r="45" spans="1:11" ht="13.5" x14ac:dyDescent="0.25">
      <c r="A45" s="25" t="s">
        <v>32</v>
      </c>
      <c r="B45" s="12" t="s">
        <v>20</v>
      </c>
      <c r="C45" s="31">
        <f>SUM(C40:C44)</f>
        <v>1472</v>
      </c>
      <c r="D45" s="31">
        <f t="shared" ref="D45:K45" si="10">SUM(D40:D44)</f>
        <v>1472</v>
      </c>
      <c r="E45" s="32">
        <f t="shared" si="10"/>
        <v>1472</v>
      </c>
      <c r="F45" s="33">
        <f t="shared" si="10"/>
        <v>1472</v>
      </c>
      <c r="G45" s="31">
        <f t="shared" si="10"/>
        <v>1472</v>
      </c>
      <c r="H45" s="34">
        <f t="shared" si="10"/>
        <v>1472</v>
      </c>
      <c r="I45" s="35">
        <f t="shared" si="10"/>
        <v>1545</v>
      </c>
      <c r="J45" s="31">
        <f t="shared" si="10"/>
        <v>1615</v>
      </c>
      <c r="K45" s="32">
        <f t="shared" si="10"/>
        <v>1689</v>
      </c>
    </row>
    <row r="46" spans="1:11" ht="13.5" x14ac:dyDescent="0.25">
      <c r="A46" s="36" t="s">
        <v>33</v>
      </c>
      <c r="B46" s="12" t="s">
        <v>34</v>
      </c>
      <c r="C46" s="37">
        <f>+C39+C45</f>
        <v>2915</v>
      </c>
      <c r="D46" s="37">
        <f t="shared" ref="D46:K46" si="11">+D39+D45</f>
        <v>2915</v>
      </c>
      <c r="E46" s="38">
        <f t="shared" si="11"/>
        <v>2915</v>
      </c>
      <c r="F46" s="39">
        <f t="shared" si="11"/>
        <v>2915</v>
      </c>
      <c r="G46" s="37">
        <f t="shared" si="11"/>
        <v>2915</v>
      </c>
      <c r="H46" s="40">
        <f t="shared" si="11"/>
        <v>2915</v>
      </c>
      <c r="I46" s="41">
        <f t="shared" si="11"/>
        <v>3059</v>
      </c>
      <c r="J46" s="37">
        <f t="shared" si="11"/>
        <v>3198</v>
      </c>
      <c r="K46" s="38">
        <f t="shared" si="11"/>
        <v>3345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450</v>
      </c>
      <c r="D49" s="19">
        <v>450</v>
      </c>
      <c r="E49" s="50">
        <v>450</v>
      </c>
      <c r="F49" s="23">
        <v>450</v>
      </c>
      <c r="G49" s="19">
        <v>450</v>
      </c>
      <c r="H49" s="50">
        <v>450</v>
      </c>
      <c r="I49" s="23">
        <v>472</v>
      </c>
      <c r="J49" s="19">
        <v>494</v>
      </c>
      <c r="K49" s="50">
        <v>516</v>
      </c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>
        <v>437</v>
      </c>
      <c r="D51" s="19">
        <v>437</v>
      </c>
      <c r="E51" s="50">
        <v>437</v>
      </c>
      <c r="F51" s="23">
        <v>437</v>
      </c>
      <c r="G51" s="19">
        <v>437</v>
      </c>
      <c r="H51" s="50">
        <v>437</v>
      </c>
      <c r="I51" s="23">
        <v>458</v>
      </c>
      <c r="J51" s="19">
        <v>480</v>
      </c>
      <c r="K51" s="50">
        <v>502</v>
      </c>
    </row>
    <row r="52" spans="1:11" ht="13.5" x14ac:dyDescent="0.25">
      <c r="A52" s="51" t="s">
        <v>62</v>
      </c>
      <c r="B52" s="12" t="s">
        <v>20</v>
      </c>
      <c r="C52" s="19">
        <v>33</v>
      </c>
      <c r="D52" s="19">
        <v>33</v>
      </c>
      <c r="E52" s="50">
        <v>33</v>
      </c>
      <c r="F52" s="23">
        <v>33</v>
      </c>
      <c r="G52" s="19">
        <v>33</v>
      </c>
      <c r="H52" s="50">
        <v>33</v>
      </c>
      <c r="I52" s="23">
        <v>35</v>
      </c>
      <c r="J52" s="19">
        <v>36</v>
      </c>
      <c r="K52" s="50">
        <v>38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>
        <v>279128</v>
      </c>
      <c r="D58" s="55">
        <v>293888</v>
      </c>
      <c r="E58" s="56">
        <v>302891</v>
      </c>
      <c r="F58" s="57">
        <v>331692</v>
      </c>
      <c r="G58" s="55">
        <v>331692</v>
      </c>
      <c r="H58" s="58">
        <v>317357</v>
      </c>
      <c r="I58" s="59">
        <v>331716</v>
      </c>
      <c r="J58" s="55">
        <v>346975</v>
      </c>
      <c r="K58" s="56">
        <v>362936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279128</v>
      </c>
      <c r="D60" s="67">
        <f t="shared" ref="D60:K60" si="12">SUM(D55:D59)</f>
        <v>293888</v>
      </c>
      <c r="E60" s="68">
        <f t="shared" si="12"/>
        <v>302891</v>
      </c>
      <c r="F60" s="69">
        <f t="shared" si="12"/>
        <v>331692</v>
      </c>
      <c r="G60" s="67">
        <f t="shared" si="12"/>
        <v>331692</v>
      </c>
      <c r="H60" s="70">
        <f t="shared" si="12"/>
        <v>317357</v>
      </c>
      <c r="I60" s="71">
        <f t="shared" si="12"/>
        <v>331716</v>
      </c>
      <c r="J60" s="67">
        <f t="shared" si="12"/>
        <v>346975</v>
      </c>
      <c r="K60" s="68">
        <f t="shared" si="12"/>
        <v>362936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220000</v>
      </c>
      <c r="D63" s="19">
        <v>220000</v>
      </c>
      <c r="E63" s="20">
        <v>220000</v>
      </c>
      <c r="F63" s="78">
        <v>220000</v>
      </c>
      <c r="G63" s="19">
        <v>220000</v>
      </c>
      <c r="H63" s="22">
        <v>220000</v>
      </c>
      <c r="I63" s="23">
        <v>230780</v>
      </c>
      <c r="J63" s="19">
        <v>241396</v>
      </c>
      <c r="K63" s="20">
        <v>252500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7</v>
      </c>
      <c r="K64" s="20">
        <v>7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52</v>
      </c>
      <c r="J67" s="19">
        <v>55</v>
      </c>
      <c r="K67" s="20">
        <v>57</v>
      </c>
    </row>
    <row r="68" spans="1:11" ht="13.5" x14ac:dyDescent="0.25">
      <c r="A68" s="52" t="s">
        <v>78</v>
      </c>
      <c r="B68" s="48" t="s">
        <v>20</v>
      </c>
      <c r="C68" s="42">
        <v>240</v>
      </c>
      <c r="D68" s="42">
        <v>240</v>
      </c>
      <c r="E68" s="43">
        <v>240</v>
      </c>
      <c r="F68" s="83">
        <v>240</v>
      </c>
      <c r="G68" s="84">
        <v>240</v>
      </c>
      <c r="H68" s="85">
        <v>240</v>
      </c>
      <c r="I68" s="46">
        <v>252</v>
      </c>
      <c r="J68" s="42">
        <v>263</v>
      </c>
      <c r="K68" s="43">
        <v>275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>
        <v>700164</v>
      </c>
      <c r="G71" s="55">
        <v>700164</v>
      </c>
      <c r="H71" s="58"/>
      <c r="I71" s="59">
        <v>980268</v>
      </c>
      <c r="J71" s="55">
        <v>1025360</v>
      </c>
      <c r="K71" s="56">
        <v>1072527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700164</v>
      </c>
      <c r="G79" s="88">
        <f t="shared" si="13"/>
        <v>700164</v>
      </c>
      <c r="H79" s="91">
        <f t="shared" si="13"/>
        <v>0</v>
      </c>
      <c r="I79" s="92">
        <f t="shared" si="13"/>
        <v>980268</v>
      </c>
      <c r="J79" s="88">
        <f t="shared" si="13"/>
        <v>1025360</v>
      </c>
      <c r="K79" s="89">
        <f t="shared" si="13"/>
        <v>1072527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177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51243</v>
      </c>
      <c r="D6" s="19">
        <v>51243</v>
      </c>
      <c r="E6" s="20">
        <v>51243</v>
      </c>
      <c r="F6" s="21">
        <v>77062</v>
      </c>
      <c r="G6" s="19">
        <v>77062</v>
      </c>
      <c r="H6" s="22">
        <v>77062</v>
      </c>
      <c r="I6" s="23">
        <v>77062</v>
      </c>
      <c r="J6" s="19">
        <v>77062</v>
      </c>
      <c r="K6" s="20">
        <v>77062</v>
      </c>
    </row>
    <row r="7" spans="1:11" ht="13.5" x14ac:dyDescent="0.25">
      <c r="A7" s="24" t="s">
        <v>22</v>
      </c>
      <c r="B7" s="12" t="s">
        <v>20</v>
      </c>
      <c r="C7" s="19">
        <v>17823</v>
      </c>
      <c r="D7" s="19">
        <v>17823</v>
      </c>
      <c r="E7" s="20">
        <v>17823</v>
      </c>
      <c r="F7" s="21">
        <v>22307</v>
      </c>
      <c r="G7" s="19">
        <v>22307</v>
      </c>
      <c r="H7" s="22">
        <v>22307</v>
      </c>
      <c r="I7" s="23">
        <v>22307</v>
      </c>
      <c r="J7" s="19">
        <v>22307</v>
      </c>
      <c r="K7" s="20">
        <v>22307</v>
      </c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>
        <v>8024</v>
      </c>
      <c r="D9" s="19">
        <v>8024</v>
      </c>
      <c r="E9" s="20">
        <v>8024</v>
      </c>
      <c r="F9" s="21">
        <v>9409</v>
      </c>
      <c r="G9" s="19">
        <v>9409</v>
      </c>
      <c r="H9" s="22">
        <v>9409</v>
      </c>
      <c r="I9" s="23">
        <v>9409</v>
      </c>
      <c r="J9" s="19">
        <v>9409</v>
      </c>
      <c r="K9" s="20">
        <v>9409</v>
      </c>
    </row>
    <row r="10" spans="1:11" ht="13.5" x14ac:dyDescent="0.25">
      <c r="A10" s="25" t="s">
        <v>27</v>
      </c>
      <c r="B10" s="12" t="s">
        <v>20</v>
      </c>
      <c r="C10" s="26">
        <f>SUM(C6:C9)</f>
        <v>77090</v>
      </c>
      <c r="D10" s="26">
        <f t="shared" ref="D10:K10" si="0">SUM(D6:D9)</f>
        <v>77090</v>
      </c>
      <c r="E10" s="27">
        <f t="shared" si="0"/>
        <v>77090</v>
      </c>
      <c r="F10" s="28">
        <f t="shared" si="0"/>
        <v>108778</v>
      </c>
      <c r="G10" s="26">
        <f t="shared" si="0"/>
        <v>108778</v>
      </c>
      <c r="H10" s="29">
        <f t="shared" si="0"/>
        <v>108778</v>
      </c>
      <c r="I10" s="30">
        <f t="shared" si="0"/>
        <v>108778</v>
      </c>
      <c r="J10" s="26">
        <f t="shared" si="0"/>
        <v>108778</v>
      </c>
      <c r="K10" s="27">
        <f t="shared" si="0"/>
        <v>108778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21216</v>
      </c>
      <c r="D13" s="19">
        <v>21216</v>
      </c>
      <c r="E13" s="20">
        <v>21216</v>
      </c>
      <c r="F13" s="21">
        <v>21216</v>
      </c>
      <c r="G13" s="19">
        <v>21216</v>
      </c>
      <c r="H13" s="22">
        <v>21216</v>
      </c>
      <c r="I13" s="23">
        <v>21216</v>
      </c>
      <c r="J13" s="19">
        <v>21216</v>
      </c>
      <c r="K13" s="20">
        <v>21216</v>
      </c>
    </row>
    <row r="14" spans="1:11" ht="13.5" x14ac:dyDescent="0.25">
      <c r="A14" s="25" t="s">
        <v>32</v>
      </c>
      <c r="B14" s="12" t="s">
        <v>20</v>
      </c>
      <c r="C14" s="31">
        <f>SUM(C11:C13)</f>
        <v>21216</v>
      </c>
      <c r="D14" s="31">
        <f t="shared" ref="D14:K14" si="1">SUM(D11:D13)</f>
        <v>21216</v>
      </c>
      <c r="E14" s="32">
        <f t="shared" si="1"/>
        <v>21216</v>
      </c>
      <c r="F14" s="33">
        <f t="shared" si="1"/>
        <v>21216</v>
      </c>
      <c r="G14" s="31">
        <f t="shared" si="1"/>
        <v>21216</v>
      </c>
      <c r="H14" s="34">
        <f t="shared" si="1"/>
        <v>21216</v>
      </c>
      <c r="I14" s="35">
        <f t="shared" si="1"/>
        <v>21216</v>
      </c>
      <c r="J14" s="31">
        <f t="shared" si="1"/>
        <v>21216</v>
      </c>
      <c r="K14" s="32">
        <f t="shared" si="1"/>
        <v>21216</v>
      </c>
    </row>
    <row r="15" spans="1:11" ht="13.5" x14ac:dyDescent="0.25">
      <c r="A15" s="36" t="s">
        <v>33</v>
      </c>
      <c r="B15" s="12" t="s">
        <v>34</v>
      </c>
      <c r="C15" s="37">
        <f>+C10+C14</f>
        <v>98306</v>
      </c>
      <c r="D15" s="37">
        <f t="shared" ref="D15:K15" si="2">+D10+D14</f>
        <v>98306</v>
      </c>
      <c r="E15" s="38">
        <f t="shared" si="2"/>
        <v>98306</v>
      </c>
      <c r="F15" s="39">
        <f t="shared" si="2"/>
        <v>129994</v>
      </c>
      <c r="G15" s="37">
        <f t="shared" si="2"/>
        <v>129994</v>
      </c>
      <c r="H15" s="40">
        <f t="shared" si="2"/>
        <v>129994</v>
      </c>
      <c r="I15" s="41">
        <f t="shared" si="2"/>
        <v>129994</v>
      </c>
      <c r="J15" s="37">
        <f t="shared" si="2"/>
        <v>129994</v>
      </c>
      <c r="K15" s="38">
        <f t="shared" si="2"/>
        <v>129994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29397</v>
      </c>
      <c r="D17" s="19">
        <v>29397</v>
      </c>
      <c r="E17" s="20">
        <v>29397</v>
      </c>
      <c r="F17" s="21">
        <v>34039</v>
      </c>
      <c r="G17" s="19">
        <v>34039</v>
      </c>
      <c r="H17" s="22">
        <v>34039</v>
      </c>
      <c r="I17" s="23">
        <v>34039</v>
      </c>
      <c r="J17" s="19">
        <v>34039</v>
      </c>
      <c r="K17" s="20">
        <v>34039</v>
      </c>
    </row>
    <row r="18" spans="1:11" ht="13.5" x14ac:dyDescent="0.25">
      <c r="A18" s="24" t="s">
        <v>37</v>
      </c>
      <c r="B18" s="12" t="s">
        <v>20</v>
      </c>
      <c r="C18" s="19">
        <v>7984</v>
      </c>
      <c r="D18" s="19">
        <v>7984</v>
      </c>
      <c r="E18" s="20">
        <v>7984</v>
      </c>
      <c r="F18" s="21">
        <v>11818</v>
      </c>
      <c r="G18" s="19">
        <v>11818</v>
      </c>
      <c r="H18" s="22">
        <v>11818</v>
      </c>
      <c r="I18" s="23">
        <v>11818</v>
      </c>
      <c r="J18" s="19">
        <v>11818</v>
      </c>
      <c r="K18" s="20">
        <v>11818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48839</v>
      </c>
      <c r="D20" s="19">
        <v>48839</v>
      </c>
      <c r="E20" s="20">
        <v>48839</v>
      </c>
      <c r="F20" s="21">
        <v>48839</v>
      </c>
      <c r="G20" s="19">
        <v>48839</v>
      </c>
      <c r="H20" s="22">
        <v>48839</v>
      </c>
      <c r="I20" s="23">
        <v>48839</v>
      </c>
      <c r="J20" s="19">
        <v>48839</v>
      </c>
      <c r="K20" s="20">
        <v>48839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86220</v>
      </c>
      <c r="D22" s="26">
        <f t="shared" ref="D22:K22" si="3">SUM(D17:D21)</f>
        <v>86220</v>
      </c>
      <c r="E22" s="27">
        <f t="shared" si="3"/>
        <v>86220</v>
      </c>
      <c r="F22" s="28">
        <f t="shared" si="3"/>
        <v>94696</v>
      </c>
      <c r="G22" s="26">
        <f t="shared" si="3"/>
        <v>94696</v>
      </c>
      <c r="H22" s="29">
        <f t="shared" si="3"/>
        <v>94696</v>
      </c>
      <c r="I22" s="30">
        <f t="shared" si="3"/>
        <v>94696</v>
      </c>
      <c r="J22" s="26">
        <f t="shared" si="3"/>
        <v>94696</v>
      </c>
      <c r="K22" s="27">
        <f t="shared" si="3"/>
        <v>94696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>
        <v>31503</v>
      </c>
      <c r="D25" s="19">
        <v>31503</v>
      </c>
      <c r="E25" s="20">
        <v>31503</v>
      </c>
      <c r="F25" s="21">
        <v>29564</v>
      </c>
      <c r="G25" s="19">
        <v>29564</v>
      </c>
      <c r="H25" s="22">
        <v>29564</v>
      </c>
      <c r="I25" s="23">
        <v>29564</v>
      </c>
      <c r="J25" s="19">
        <v>29564</v>
      </c>
      <c r="K25" s="20">
        <v>29564</v>
      </c>
    </row>
    <row r="26" spans="1:11" ht="13.5" x14ac:dyDescent="0.25">
      <c r="A26" s="25" t="s">
        <v>32</v>
      </c>
      <c r="B26" s="12" t="s">
        <v>20</v>
      </c>
      <c r="C26" s="31">
        <f>SUM(C23:C25)</f>
        <v>31503</v>
      </c>
      <c r="D26" s="31">
        <f t="shared" ref="D26:K26" si="4">SUM(D23:D25)</f>
        <v>31503</v>
      </c>
      <c r="E26" s="32">
        <f t="shared" si="4"/>
        <v>31503</v>
      </c>
      <c r="F26" s="33">
        <f t="shared" si="4"/>
        <v>29564</v>
      </c>
      <c r="G26" s="31">
        <f t="shared" si="4"/>
        <v>29564</v>
      </c>
      <c r="H26" s="34">
        <f t="shared" si="4"/>
        <v>29564</v>
      </c>
      <c r="I26" s="35">
        <f t="shared" si="4"/>
        <v>29564</v>
      </c>
      <c r="J26" s="31">
        <f t="shared" si="4"/>
        <v>29564</v>
      </c>
      <c r="K26" s="32">
        <f t="shared" si="4"/>
        <v>29564</v>
      </c>
    </row>
    <row r="27" spans="1:11" ht="13.5" x14ac:dyDescent="0.25">
      <c r="A27" s="36" t="s">
        <v>33</v>
      </c>
      <c r="B27" s="12" t="s">
        <v>34</v>
      </c>
      <c r="C27" s="37">
        <f>+C22+C26</f>
        <v>117723</v>
      </c>
      <c r="D27" s="37">
        <f t="shared" ref="D27:K27" si="5">+D22+D26</f>
        <v>117723</v>
      </c>
      <c r="E27" s="38">
        <f t="shared" si="5"/>
        <v>117723</v>
      </c>
      <c r="F27" s="39">
        <f t="shared" si="5"/>
        <v>124260</v>
      </c>
      <c r="G27" s="37">
        <f t="shared" si="5"/>
        <v>124260</v>
      </c>
      <c r="H27" s="40">
        <f t="shared" si="5"/>
        <v>124260</v>
      </c>
      <c r="I27" s="41">
        <f t="shared" si="5"/>
        <v>124260</v>
      </c>
      <c r="J27" s="37">
        <f t="shared" si="5"/>
        <v>124260</v>
      </c>
      <c r="K27" s="38">
        <f t="shared" si="5"/>
        <v>124260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10314099</v>
      </c>
      <c r="G55" s="55">
        <v>10314099</v>
      </c>
      <c r="H55" s="58">
        <v>5799431</v>
      </c>
      <c r="I55" s="59">
        <v>15697595</v>
      </c>
      <c r="J55" s="55">
        <v>16419684</v>
      </c>
      <c r="K55" s="56">
        <v>17158570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10314099</v>
      </c>
      <c r="G60" s="67">
        <f t="shared" si="12"/>
        <v>10314099</v>
      </c>
      <c r="H60" s="70">
        <f t="shared" si="12"/>
        <v>5799431</v>
      </c>
      <c r="I60" s="71">
        <f t="shared" si="12"/>
        <v>15697595</v>
      </c>
      <c r="J60" s="67">
        <f t="shared" si="12"/>
        <v>16419684</v>
      </c>
      <c r="K60" s="68">
        <f t="shared" si="12"/>
        <v>17158570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178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>
        <v>-25358914</v>
      </c>
      <c r="D21" s="19">
        <v>-18033110</v>
      </c>
      <c r="E21" s="20">
        <v>-18033110</v>
      </c>
      <c r="F21" s="21">
        <v>-10825995</v>
      </c>
      <c r="G21" s="19">
        <v>-10825995</v>
      </c>
      <c r="H21" s="22">
        <v>-10825995</v>
      </c>
      <c r="I21" s="23">
        <v>-11356469</v>
      </c>
      <c r="J21" s="19">
        <v>-11878866</v>
      </c>
      <c r="K21" s="20">
        <v>-12425294</v>
      </c>
    </row>
    <row r="22" spans="1:11" ht="13.5" x14ac:dyDescent="0.25">
      <c r="A22" s="25" t="s">
        <v>27</v>
      </c>
      <c r="B22" s="12" t="s">
        <v>20</v>
      </c>
      <c r="C22" s="26">
        <f>SUM(C17:C21)</f>
        <v>-25358914</v>
      </c>
      <c r="D22" s="26">
        <f t="shared" ref="D22:K22" si="3">SUM(D17:D21)</f>
        <v>-18033110</v>
      </c>
      <c r="E22" s="27">
        <f t="shared" si="3"/>
        <v>-18033110</v>
      </c>
      <c r="F22" s="28">
        <f t="shared" si="3"/>
        <v>-10825995</v>
      </c>
      <c r="G22" s="26">
        <f t="shared" si="3"/>
        <v>-10825995</v>
      </c>
      <c r="H22" s="29">
        <f t="shared" si="3"/>
        <v>-10825995</v>
      </c>
      <c r="I22" s="30">
        <f t="shared" si="3"/>
        <v>-11356469</v>
      </c>
      <c r="J22" s="26">
        <f t="shared" si="3"/>
        <v>-11878866</v>
      </c>
      <c r="K22" s="27">
        <f t="shared" si="3"/>
        <v>-12425294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-25358914</v>
      </c>
      <c r="D27" s="37">
        <f t="shared" ref="D27:K27" si="5">+D22+D26</f>
        <v>-18033110</v>
      </c>
      <c r="E27" s="38">
        <f t="shared" si="5"/>
        <v>-18033110</v>
      </c>
      <c r="F27" s="39">
        <f t="shared" si="5"/>
        <v>-10825995</v>
      </c>
      <c r="G27" s="37">
        <f t="shared" si="5"/>
        <v>-10825995</v>
      </c>
      <c r="H27" s="40">
        <f t="shared" si="5"/>
        <v>-10825995</v>
      </c>
      <c r="I27" s="41">
        <f t="shared" si="5"/>
        <v>-11356469</v>
      </c>
      <c r="J27" s="37">
        <f t="shared" si="5"/>
        <v>-11878866</v>
      </c>
      <c r="K27" s="38">
        <f t="shared" si="5"/>
        <v>-12425294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25358914</v>
      </c>
      <c r="D71" s="55">
        <v>25810663</v>
      </c>
      <c r="E71" s="56">
        <v>18033110</v>
      </c>
      <c r="F71" s="57">
        <v>10825995</v>
      </c>
      <c r="G71" s="55">
        <v>10825995</v>
      </c>
      <c r="H71" s="58">
        <v>11839526</v>
      </c>
      <c r="I71" s="59">
        <v>11356469</v>
      </c>
      <c r="J71" s="55">
        <v>11878866</v>
      </c>
      <c r="K71" s="56">
        <v>12425294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25358914</v>
      </c>
      <c r="D79" s="88">
        <f t="shared" ref="D79:K79" si="13">SUM(D70:D78)</f>
        <v>25810663</v>
      </c>
      <c r="E79" s="89">
        <f t="shared" si="13"/>
        <v>18033110</v>
      </c>
      <c r="F79" s="90">
        <f t="shared" si="13"/>
        <v>10825995</v>
      </c>
      <c r="G79" s="88">
        <f t="shared" si="13"/>
        <v>10825995</v>
      </c>
      <c r="H79" s="91">
        <f t="shared" si="13"/>
        <v>11839526</v>
      </c>
      <c r="I79" s="92">
        <f t="shared" si="13"/>
        <v>11356469</v>
      </c>
      <c r="J79" s="88">
        <f t="shared" si="13"/>
        <v>11878866</v>
      </c>
      <c r="K79" s="89">
        <f t="shared" si="13"/>
        <v>12425294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179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54723321</v>
      </c>
      <c r="D70" s="55">
        <v>59140032</v>
      </c>
      <c r="E70" s="56">
        <v>7823475</v>
      </c>
      <c r="F70" s="57">
        <v>52888560</v>
      </c>
      <c r="G70" s="55">
        <v>52888560</v>
      </c>
      <c r="H70" s="58"/>
      <c r="I70" s="59">
        <v>60495522</v>
      </c>
      <c r="J70" s="55">
        <v>63278315</v>
      </c>
      <c r="K70" s="56">
        <v>66189118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>
        <v>29478509</v>
      </c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1053664</v>
      </c>
      <c r="D75" s="55">
        <v>857379</v>
      </c>
      <c r="E75" s="56">
        <v>481</v>
      </c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55776985</v>
      </c>
      <c r="D79" s="88">
        <f t="shared" ref="D79:K79" si="13">SUM(D70:D78)</f>
        <v>59997411</v>
      </c>
      <c r="E79" s="89">
        <f t="shared" si="13"/>
        <v>37302465</v>
      </c>
      <c r="F79" s="90">
        <f t="shared" si="13"/>
        <v>52888560</v>
      </c>
      <c r="G79" s="88">
        <f t="shared" si="13"/>
        <v>52888560</v>
      </c>
      <c r="H79" s="91">
        <f t="shared" si="13"/>
        <v>0</v>
      </c>
      <c r="I79" s="92">
        <f t="shared" si="13"/>
        <v>60495522</v>
      </c>
      <c r="J79" s="88">
        <f t="shared" si="13"/>
        <v>63278315</v>
      </c>
      <c r="K79" s="89">
        <f t="shared" si="13"/>
        <v>66189118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180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134850</v>
      </c>
      <c r="D6" s="19">
        <v>134850</v>
      </c>
      <c r="E6" s="20">
        <v>134850</v>
      </c>
      <c r="F6" s="21">
        <v>134850</v>
      </c>
      <c r="G6" s="19">
        <v>134850</v>
      </c>
      <c r="H6" s="22">
        <v>134850</v>
      </c>
      <c r="I6" s="23">
        <v>134990</v>
      </c>
      <c r="J6" s="19">
        <v>134990</v>
      </c>
      <c r="K6" s="20">
        <v>134990</v>
      </c>
    </row>
    <row r="7" spans="1:11" ht="13.5" x14ac:dyDescent="0.25">
      <c r="A7" s="24" t="s">
        <v>22</v>
      </c>
      <c r="B7" s="12" t="s">
        <v>20</v>
      </c>
      <c r="C7" s="19">
        <v>18290</v>
      </c>
      <c r="D7" s="19">
        <v>18290</v>
      </c>
      <c r="E7" s="20">
        <v>18290</v>
      </c>
      <c r="F7" s="21">
        <v>18290</v>
      </c>
      <c r="G7" s="19">
        <v>18290</v>
      </c>
      <c r="H7" s="22">
        <v>18290</v>
      </c>
      <c r="I7" s="23">
        <v>1829</v>
      </c>
      <c r="J7" s="19">
        <v>18290</v>
      </c>
      <c r="K7" s="20">
        <v>18290</v>
      </c>
    </row>
    <row r="8" spans="1:11" ht="13.5" x14ac:dyDescent="0.25">
      <c r="A8" s="24" t="s">
        <v>23</v>
      </c>
      <c r="B8" s="12" t="s">
        <v>24</v>
      </c>
      <c r="C8" s="19">
        <v>2810</v>
      </c>
      <c r="D8" s="19">
        <v>2810</v>
      </c>
      <c r="E8" s="20">
        <v>2810</v>
      </c>
      <c r="F8" s="21">
        <v>2810</v>
      </c>
      <c r="G8" s="19">
        <v>2810</v>
      </c>
      <c r="H8" s="22">
        <v>2810</v>
      </c>
      <c r="I8" s="23">
        <v>2810</v>
      </c>
      <c r="J8" s="19">
        <v>2810</v>
      </c>
      <c r="K8" s="20">
        <v>2810</v>
      </c>
    </row>
    <row r="9" spans="1:11" ht="13.5" x14ac:dyDescent="0.25">
      <c r="A9" s="24" t="s">
        <v>25</v>
      </c>
      <c r="B9" s="12" t="s">
        <v>26</v>
      </c>
      <c r="C9" s="19">
        <v>954</v>
      </c>
      <c r="D9" s="19">
        <v>954</v>
      </c>
      <c r="E9" s="20">
        <v>954</v>
      </c>
      <c r="F9" s="21">
        <v>954</v>
      </c>
      <c r="G9" s="19">
        <v>954</v>
      </c>
      <c r="H9" s="22">
        <v>954</v>
      </c>
      <c r="I9" s="23">
        <v>954</v>
      </c>
      <c r="J9" s="19">
        <v>954</v>
      </c>
      <c r="K9" s="20">
        <v>954</v>
      </c>
    </row>
    <row r="10" spans="1:11" ht="13.5" x14ac:dyDescent="0.25">
      <c r="A10" s="25" t="s">
        <v>27</v>
      </c>
      <c r="B10" s="12" t="s">
        <v>20</v>
      </c>
      <c r="C10" s="26">
        <f>SUM(C6:C9)</f>
        <v>156904</v>
      </c>
      <c r="D10" s="26">
        <f t="shared" ref="D10:K10" si="0">SUM(D6:D9)</f>
        <v>156904</v>
      </c>
      <c r="E10" s="27">
        <f t="shared" si="0"/>
        <v>156904</v>
      </c>
      <c r="F10" s="28">
        <f t="shared" si="0"/>
        <v>156904</v>
      </c>
      <c r="G10" s="26">
        <f t="shared" si="0"/>
        <v>156904</v>
      </c>
      <c r="H10" s="29">
        <f t="shared" si="0"/>
        <v>156904</v>
      </c>
      <c r="I10" s="30">
        <f t="shared" si="0"/>
        <v>140583</v>
      </c>
      <c r="J10" s="26">
        <f t="shared" si="0"/>
        <v>157044</v>
      </c>
      <c r="K10" s="27">
        <f t="shared" si="0"/>
        <v>157044</v>
      </c>
    </row>
    <row r="11" spans="1:11" ht="13.5" x14ac:dyDescent="0.25">
      <c r="A11" s="24" t="s">
        <v>28</v>
      </c>
      <c r="B11" s="12" t="s">
        <v>29</v>
      </c>
      <c r="C11" s="19">
        <v>596</v>
      </c>
      <c r="D11" s="19">
        <v>596</v>
      </c>
      <c r="E11" s="20">
        <v>596</v>
      </c>
      <c r="F11" s="21">
        <v>596</v>
      </c>
      <c r="G11" s="19">
        <v>596</v>
      </c>
      <c r="H11" s="22">
        <v>596</v>
      </c>
      <c r="I11" s="23">
        <v>596</v>
      </c>
      <c r="J11" s="19">
        <v>596</v>
      </c>
      <c r="K11" s="20">
        <v>596</v>
      </c>
    </row>
    <row r="12" spans="1:11" ht="13.5" x14ac:dyDescent="0.25">
      <c r="A12" s="24" t="s">
        <v>30</v>
      </c>
      <c r="B12" s="12" t="s">
        <v>26</v>
      </c>
      <c r="C12" s="19">
        <v>432</v>
      </c>
      <c r="D12" s="19">
        <v>432</v>
      </c>
      <c r="E12" s="20">
        <v>432</v>
      </c>
      <c r="F12" s="21">
        <v>432</v>
      </c>
      <c r="G12" s="19">
        <v>432</v>
      </c>
      <c r="H12" s="22">
        <v>432</v>
      </c>
      <c r="I12" s="23">
        <v>432</v>
      </c>
      <c r="J12" s="19">
        <v>432</v>
      </c>
      <c r="K12" s="20">
        <v>432</v>
      </c>
    </row>
    <row r="13" spans="1:11" ht="13.5" x14ac:dyDescent="0.25">
      <c r="A13" s="24" t="s">
        <v>31</v>
      </c>
      <c r="B13" s="12" t="s">
        <v>20</v>
      </c>
      <c r="C13" s="19">
        <v>12820</v>
      </c>
      <c r="D13" s="19">
        <v>12820</v>
      </c>
      <c r="E13" s="20">
        <v>12820</v>
      </c>
      <c r="F13" s="21">
        <v>1280</v>
      </c>
      <c r="G13" s="19">
        <v>12820</v>
      </c>
      <c r="H13" s="22">
        <v>12820</v>
      </c>
      <c r="I13" s="23">
        <v>12820</v>
      </c>
      <c r="J13" s="19">
        <v>12820</v>
      </c>
      <c r="K13" s="20">
        <v>12820</v>
      </c>
    </row>
    <row r="14" spans="1:11" ht="13.5" x14ac:dyDescent="0.25">
      <c r="A14" s="25" t="s">
        <v>32</v>
      </c>
      <c r="B14" s="12" t="s">
        <v>20</v>
      </c>
      <c r="C14" s="31">
        <f>SUM(C11:C13)</f>
        <v>13848</v>
      </c>
      <c r="D14" s="31">
        <f t="shared" ref="D14:K14" si="1">SUM(D11:D13)</f>
        <v>13848</v>
      </c>
      <c r="E14" s="32">
        <f t="shared" si="1"/>
        <v>13848</v>
      </c>
      <c r="F14" s="33">
        <f t="shared" si="1"/>
        <v>2308</v>
      </c>
      <c r="G14" s="31">
        <f t="shared" si="1"/>
        <v>13848</v>
      </c>
      <c r="H14" s="34">
        <f t="shared" si="1"/>
        <v>13848</v>
      </c>
      <c r="I14" s="35">
        <f t="shared" si="1"/>
        <v>13848</v>
      </c>
      <c r="J14" s="31">
        <f t="shared" si="1"/>
        <v>13848</v>
      </c>
      <c r="K14" s="32">
        <f t="shared" si="1"/>
        <v>13848</v>
      </c>
    </row>
    <row r="15" spans="1:11" ht="13.5" x14ac:dyDescent="0.25">
      <c r="A15" s="36" t="s">
        <v>33</v>
      </c>
      <c r="B15" s="12" t="s">
        <v>34</v>
      </c>
      <c r="C15" s="37">
        <f>+C10+C14</f>
        <v>170752</v>
      </c>
      <c r="D15" s="37">
        <f t="shared" ref="D15:K15" si="2">+D10+D14</f>
        <v>170752</v>
      </c>
      <c r="E15" s="38">
        <f t="shared" si="2"/>
        <v>170752</v>
      </c>
      <c r="F15" s="39">
        <f t="shared" si="2"/>
        <v>159212</v>
      </c>
      <c r="G15" s="37">
        <f t="shared" si="2"/>
        <v>170752</v>
      </c>
      <c r="H15" s="40">
        <f t="shared" si="2"/>
        <v>170752</v>
      </c>
      <c r="I15" s="41">
        <f t="shared" si="2"/>
        <v>154431</v>
      </c>
      <c r="J15" s="37">
        <f t="shared" si="2"/>
        <v>170892</v>
      </c>
      <c r="K15" s="38">
        <f t="shared" si="2"/>
        <v>170892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135916</v>
      </c>
      <c r="D17" s="19">
        <v>135916</v>
      </c>
      <c r="E17" s="20">
        <v>135916</v>
      </c>
      <c r="F17" s="21">
        <v>135916</v>
      </c>
      <c r="G17" s="19">
        <v>135916</v>
      </c>
      <c r="H17" s="22">
        <v>135916</v>
      </c>
      <c r="I17" s="23">
        <v>135916</v>
      </c>
      <c r="J17" s="19">
        <v>135916</v>
      </c>
      <c r="K17" s="20">
        <v>135916</v>
      </c>
    </row>
    <row r="18" spans="1:11" ht="13.5" x14ac:dyDescent="0.25">
      <c r="A18" s="24" t="s">
        <v>37</v>
      </c>
      <c r="B18" s="12" t="s">
        <v>20</v>
      </c>
      <c r="C18" s="19">
        <v>386</v>
      </c>
      <c r="D18" s="19">
        <v>386</v>
      </c>
      <c r="E18" s="20">
        <v>386</v>
      </c>
      <c r="F18" s="21">
        <v>386</v>
      </c>
      <c r="G18" s="19">
        <v>386</v>
      </c>
      <c r="H18" s="22">
        <v>386</v>
      </c>
      <c r="I18" s="23">
        <v>386</v>
      </c>
      <c r="J18" s="19">
        <v>386</v>
      </c>
      <c r="K18" s="20">
        <v>386</v>
      </c>
    </row>
    <row r="19" spans="1:11" ht="13.5" x14ac:dyDescent="0.25">
      <c r="A19" s="24" t="s">
        <v>38</v>
      </c>
      <c r="B19" s="12" t="s">
        <v>20</v>
      </c>
      <c r="C19" s="19">
        <v>870</v>
      </c>
      <c r="D19" s="19">
        <v>870</v>
      </c>
      <c r="E19" s="20">
        <v>870</v>
      </c>
      <c r="F19" s="21">
        <v>870</v>
      </c>
      <c r="G19" s="19">
        <v>870</v>
      </c>
      <c r="H19" s="22">
        <v>870</v>
      </c>
      <c r="I19" s="23">
        <v>870</v>
      </c>
      <c r="J19" s="19">
        <v>870</v>
      </c>
      <c r="K19" s="20">
        <v>870</v>
      </c>
    </row>
    <row r="20" spans="1:11" ht="13.5" x14ac:dyDescent="0.25">
      <c r="A20" s="24" t="s">
        <v>39</v>
      </c>
      <c r="B20" s="12" t="s">
        <v>20</v>
      </c>
      <c r="C20" s="19">
        <v>12102</v>
      </c>
      <c r="D20" s="19">
        <v>12102</v>
      </c>
      <c r="E20" s="20">
        <v>12102</v>
      </c>
      <c r="F20" s="21">
        <v>12102</v>
      </c>
      <c r="G20" s="19">
        <v>12102</v>
      </c>
      <c r="H20" s="22">
        <v>12102</v>
      </c>
      <c r="I20" s="23">
        <v>12102</v>
      </c>
      <c r="J20" s="19">
        <v>12102</v>
      </c>
      <c r="K20" s="20">
        <v>12102</v>
      </c>
    </row>
    <row r="21" spans="1:11" ht="13.5" x14ac:dyDescent="0.25">
      <c r="A21" s="24" t="s">
        <v>40</v>
      </c>
      <c r="B21" s="12" t="s">
        <v>20</v>
      </c>
      <c r="C21" s="19">
        <v>11600</v>
      </c>
      <c r="D21" s="19">
        <v>11600</v>
      </c>
      <c r="E21" s="20">
        <v>11600</v>
      </c>
      <c r="F21" s="21">
        <v>11600</v>
      </c>
      <c r="G21" s="19">
        <v>11600</v>
      </c>
      <c r="H21" s="22">
        <v>11600</v>
      </c>
      <c r="I21" s="23">
        <v>11600</v>
      </c>
      <c r="J21" s="19">
        <v>11600</v>
      </c>
      <c r="K21" s="20">
        <v>11600</v>
      </c>
    </row>
    <row r="22" spans="1:11" ht="13.5" x14ac:dyDescent="0.25">
      <c r="A22" s="25" t="s">
        <v>27</v>
      </c>
      <c r="B22" s="12" t="s">
        <v>20</v>
      </c>
      <c r="C22" s="26">
        <f>SUM(C17:C21)</f>
        <v>160874</v>
      </c>
      <c r="D22" s="26">
        <f t="shared" ref="D22:K22" si="3">SUM(D17:D21)</f>
        <v>160874</v>
      </c>
      <c r="E22" s="27">
        <f t="shared" si="3"/>
        <v>160874</v>
      </c>
      <c r="F22" s="28">
        <f t="shared" si="3"/>
        <v>160874</v>
      </c>
      <c r="G22" s="26">
        <f t="shared" si="3"/>
        <v>160874</v>
      </c>
      <c r="H22" s="29">
        <f t="shared" si="3"/>
        <v>160874</v>
      </c>
      <c r="I22" s="30">
        <f t="shared" si="3"/>
        <v>160874</v>
      </c>
      <c r="J22" s="26">
        <f t="shared" si="3"/>
        <v>160874</v>
      </c>
      <c r="K22" s="27">
        <f t="shared" si="3"/>
        <v>160874</v>
      </c>
    </row>
    <row r="23" spans="1:11" ht="13.5" x14ac:dyDescent="0.25">
      <c r="A23" s="24" t="s">
        <v>41</v>
      </c>
      <c r="B23" s="12" t="s">
        <v>20</v>
      </c>
      <c r="C23" s="19">
        <v>364</v>
      </c>
      <c r="D23" s="19">
        <v>364</v>
      </c>
      <c r="E23" s="20">
        <v>364</v>
      </c>
      <c r="F23" s="21">
        <v>364</v>
      </c>
      <c r="G23" s="19">
        <v>364</v>
      </c>
      <c r="H23" s="22">
        <v>364</v>
      </c>
      <c r="I23" s="23">
        <v>364</v>
      </c>
      <c r="J23" s="19">
        <v>364</v>
      </c>
      <c r="K23" s="20">
        <v>364</v>
      </c>
    </row>
    <row r="24" spans="1:11" ht="13.5" x14ac:dyDescent="0.25">
      <c r="A24" s="24" t="s">
        <v>42</v>
      </c>
      <c r="B24" s="12" t="s">
        <v>20</v>
      </c>
      <c r="C24" s="19">
        <v>1824</v>
      </c>
      <c r="D24" s="19">
        <v>1824</v>
      </c>
      <c r="E24" s="20">
        <v>1824</v>
      </c>
      <c r="F24" s="21">
        <v>1824</v>
      </c>
      <c r="G24" s="19">
        <v>1824</v>
      </c>
      <c r="H24" s="22">
        <v>1824</v>
      </c>
      <c r="I24" s="23">
        <v>1824</v>
      </c>
      <c r="J24" s="19">
        <v>1824</v>
      </c>
      <c r="K24" s="20">
        <v>1824</v>
      </c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>
        <v>7590</v>
      </c>
      <c r="I25" s="23">
        <v>7590</v>
      </c>
      <c r="J25" s="19">
        <v>7590</v>
      </c>
      <c r="K25" s="20">
        <v>7590</v>
      </c>
    </row>
    <row r="26" spans="1:11" ht="13.5" x14ac:dyDescent="0.25">
      <c r="A26" s="25" t="s">
        <v>32</v>
      </c>
      <c r="B26" s="12" t="s">
        <v>20</v>
      </c>
      <c r="C26" s="31">
        <f>SUM(C23:C25)</f>
        <v>2188</v>
      </c>
      <c r="D26" s="31">
        <f t="shared" ref="D26:K26" si="4">SUM(D23:D25)</f>
        <v>2188</v>
      </c>
      <c r="E26" s="32">
        <f t="shared" si="4"/>
        <v>2188</v>
      </c>
      <c r="F26" s="33">
        <f t="shared" si="4"/>
        <v>2188</v>
      </c>
      <c r="G26" s="31">
        <f t="shared" si="4"/>
        <v>2188</v>
      </c>
      <c r="H26" s="34">
        <f t="shared" si="4"/>
        <v>9778</v>
      </c>
      <c r="I26" s="35">
        <f t="shared" si="4"/>
        <v>9778</v>
      </c>
      <c r="J26" s="31">
        <f t="shared" si="4"/>
        <v>9778</v>
      </c>
      <c r="K26" s="32">
        <f t="shared" si="4"/>
        <v>9778</v>
      </c>
    </row>
    <row r="27" spans="1:11" ht="13.5" x14ac:dyDescent="0.25">
      <c r="A27" s="36" t="s">
        <v>33</v>
      </c>
      <c r="B27" s="12" t="s">
        <v>34</v>
      </c>
      <c r="C27" s="37">
        <f>+C22+C26</f>
        <v>163062</v>
      </c>
      <c r="D27" s="37">
        <f t="shared" ref="D27:K27" si="5">+D22+D26</f>
        <v>163062</v>
      </c>
      <c r="E27" s="38">
        <f t="shared" si="5"/>
        <v>163062</v>
      </c>
      <c r="F27" s="39">
        <f t="shared" si="5"/>
        <v>163062</v>
      </c>
      <c r="G27" s="37">
        <f t="shared" si="5"/>
        <v>163062</v>
      </c>
      <c r="H27" s="40">
        <f t="shared" si="5"/>
        <v>170652</v>
      </c>
      <c r="I27" s="41">
        <f t="shared" si="5"/>
        <v>170652</v>
      </c>
      <c r="J27" s="37">
        <f t="shared" si="5"/>
        <v>170652</v>
      </c>
      <c r="K27" s="38">
        <f t="shared" si="5"/>
        <v>170652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133946</v>
      </c>
      <c r="D29" s="19">
        <v>133946</v>
      </c>
      <c r="E29" s="20">
        <v>133946</v>
      </c>
      <c r="F29" s="21">
        <v>133946</v>
      </c>
      <c r="G29" s="19">
        <v>133946</v>
      </c>
      <c r="H29" s="22">
        <v>133946</v>
      </c>
      <c r="I29" s="23">
        <v>133946</v>
      </c>
      <c r="J29" s="19">
        <v>133946</v>
      </c>
      <c r="K29" s="20">
        <v>133946</v>
      </c>
    </row>
    <row r="30" spans="1:11" ht="13.5" x14ac:dyDescent="0.25">
      <c r="A30" s="24" t="s">
        <v>46</v>
      </c>
      <c r="B30" s="12" t="s">
        <v>20</v>
      </c>
      <c r="C30" s="19">
        <v>32660</v>
      </c>
      <c r="D30" s="19">
        <v>32660</v>
      </c>
      <c r="E30" s="20">
        <v>32660</v>
      </c>
      <c r="F30" s="21">
        <v>32660</v>
      </c>
      <c r="G30" s="19">
        <v>32660</v>
      </c>
      <c r="H30" s="22">
        <v>32660</v>
      </c>
      <c r="I30" s="23">
        <v>32660</v>
      </c>
      <c r="J30" s="19">
        <v>32660</v>
      </c>
      <c r="K30" s="20">
        <v>32660</v>
      </c>
    </row>
    <row r="31" spans="1:11" ht="13.5" x14ac:dyDescent="0.25">
      <c r="A31" s="25" t="s">
        <v>27</v>
      </c>
      <c r="B31" s="12" t="s">
        <v>20</v>
      </c>
      <c r="C31" s="26">
        <f>SUM(C29:C30)</f>
        <v>166606</v>
      </c>
      <c r="D31" s="26">
        <f t="shared" ref="D31:K31" si="6">SUM(D29:D30)</f>
        <v>166606</v>
      </c>
      <c r="E31" s="27">
        <f t="shared" si="6"/>
        <v>166606</v>
      </c>
      <c r="F31" s="28">
        <f t="shared" si="6"/>
        <v>166606</v>
      </c>
      <c r="G31" s="26">
        <f t="shared" si="6"/>
        <v>166606</v>
      </c>
      <c r="H31" s="29">
        <f t="shared" si="6"/>
        <v>166606</v>
      </c>
      <c r="I31" s="30">
        <f t="shared" si="6"/>
        <v>166606</v>
      </c>
      <c r="J31" s="26">
        <f t="shared" si="6"/>
        <v>166606</v>
      </c>
      <c r="K31" s="27">
        <f t="shared" si="6"/>
        <v>166606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>
        <v>4046</v>
      </c>
      <c r="D34" s="19">
        <v>4046</v>
      </c>
      <c r="E34" s="20">
        <v>4046</v>
      </c>
      <c r="F34" s="21">
        <v>4046</v>
      </c>
      <c r="G34" s="19">
        <v>4046</v>
      </c>
      <c r="H34" s="22">
        <v>4046</v>
      </c>
      <c r="I34" s="23">
        <v>4046</v>
      </c>
      <c r="J34" s="19">
        <v>4046</v>
      </c>
      <c r="K34" s="20">
        <v>4046</v>
      </c>
    </row>
    <row r="35" spans="1:11" ht="13.5" x14ac:dyDescent="0.25">
      <c r="A35" s="25" t="s">
        <v>32</v>
      </c>
      <c r="B35" s="12" t="s">
        <v>20</v>
      </c>
      <c r="C35" s="31">
        <f>SUM(C32:C34)</f>
        <v>4046</v>
      </c>
      <c r="D35" s="31">
        <f t="shared" ref="D35:K35" si="7">SUM(D32:D34)</f>
        <v>4046</v>
      </c>
      <c r="E35" s="32">
        <f t="shared" si="7"/>
        <v>4046</v>
      </c>
      <c r="F35" s="33">
        <f t="shared" si="7"/>
        <v>4046</v>
      </c>
      <c r="G35" s="31">
        <f t="shared" si="7"/>
        <v>4046</v>
      </c>
      <c r="H35" s="34">
        <f t="shared" si="7"/>
        <v>4046</v>
      </c>
      <c r="I35" s="35">
        <f t="shared" si="7"/>
        <v>4046</v>
      </c>
      <c r="J35" s="31">
        <f t="shared" si="7"/>
        <v>4046</v>
      </c>
      <c r="K35" s="32">
        <f t="shared" si="7"/>
        <v>4046</v>
      </c>
    </row>
    <row r="36" spans="1:11" ht="13.5" x14ac:dyDescent="0.25">
      <c r="A36" s="36" t="s">
        <v>33</v>
      </c>
      <c r="B36" s="12" t="s">
        <v>34</v>
      </c>
      <c r="C36" s="37">
        <f>+C31+C35</f>
        <v>170652</v>
      </c>
      <c r="D36" s="37">
        <f t="shared" ref="D36:K36" si="8">+D31+D35</f>
        <v>170652</v>
      </c>
      <c r="E36" s="38">
        <f t="shared" si="8"/>
        <v>170652</v>
      </c>
      <c r="F36" s="39">
        <f t="shared" si="8"/>
        <v>170652</v>
      </c>
      <c r="G36" s="37">
        <f t="shared" si="8"/>
        <v>170652</v>
      </c>
      <c r="H36" s="40">
        <f t="shared" si="8"/>
        <v>170652</v>
      </c>
      <c r="I36" s="41">
        <f t="shared" si="8"/>
        <v>170652</v>
      </c>
      <c r="J36" s="37">
        <f t="shared" si="8"/>
        <v>170652</v>
      </c>
      <c r="K36" s="38">
        <f t="shared" si="8"/>
        <v>170652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118206</v>
      </c>
      <c r="D38" s="42">
        <v>118206</v>
      </c>
      <c r="E38" s="43">
        <v>118206</v>
      </c>
      <c r="F38" s="44">
        <v>118206</v>
      </c>
      <c r="G38" s="42">
        <v>118206</v>
      </c>
      <c r="H38" s="45">
        <v>118206</v>
      </c>
      <c r="I38" s="46">
        <v>118206</v>
      </c>
      <c r="J38" s="42">
        <v>118206</v>
      </c>
      <c r="K38" s="43">
        <v>118206</v>
      </c>
    </row>
    <row r="39" spans="1:11" ht="13.5" x14ac:dyDescent="0.25">
      <c r="A39" s="25" t="s">
        <v>27</v>
      </c>
      <c r="B39" s="12" t="s">
        <v>20</v>
      </c>
      <c r="C39" s="19">
        <f>+C38</f>
        <v>118206</v>
      </c>
      <c r="D39" s="19">
        <f t="shared" ref="D39:K39" si="9">+D38</f>
        <v>118206</v>
      </c>
      <c r="E39" s="20">
        <f t="shared" si="9"/>
        <v>118206</v>
      </c>
      <c r="F39" s="21">
        <f t="shared" si="9"/>
        <v>118206</v>
      </c>
      <c r="G39" s="19">
        <f t="shared" si="9"/>
        <v>118206</v>
      </c>
      <c r="H39" s="22">
        <f t="shared" si="9"/>
        <v>118206</v>
      </c>
      <c r="I39" s="23">
        <f t="shared" si="9"/>
        <v>118206</v>
      </c>
      <c r="J39" s="19">
        <f t="shared" si="9"/>
        <v>118206</v>
      </c>
      <c r="K39" s="20">
        <f t="shared" si="9"/>
        <v>118206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>
        <v>51680</v>
      </c>
      <c r="D41" s="19">
        <v>51680</v>
      </c>
      <c r="E41" s="20">
        <v>51680</v>
      </c>
      <c r="F41" s="21">
        <v>51680</v>
      </c>
      <c r="G41" s="19">
        <v>51680</v>
      </c>
      <c r="H41" s="22">
        <v>51680</v>
      </c>
      <c r="I41" s="23">
        <v>51680</v>
      </c>
      <c r="J41" s="19">
        <v>51680</v>
      </c>
      <c r="K41" s="20">
        <v>51680</v>
      </c>
    </row>
    <row r="42" spans="1:11" ht="13.5" x14ac:dyDescent="0.25">
      <c r="A42" s="24" t="s">
        <v>54</v>
      </c>
      <c r="B42" s="12" t="s">
        <v>20</v>
      </c>
      <c r="C42" s="19">
        <v>766</v>
      </c>
      <c r="D42" s="19">
        <v>766</v>
      </c>
      <c r="E42" s="20">
        <v>766</v>
      </c>
      <c r="F42" s="21">
        <v>766</v>
      </c>
      <c r="G42" s="19">
        <v>766</v>
      </c>
      <c r="H42" s="22">
        <v>766</v>
      </c>
      <c r="I42" s="23">
        <v>766</v>
      </c>
      <c r="J42" s="19">
        <v>766</v>
      </c>
      <c r="K42" s="20">
        <v>766</v>
      </c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52446</v>
      </c>
      <c r="D45" s="31">
        <f t="shared" ref="D45:K45" si="10">SUM(D40:D44)</f>
        <v>52446</v>
      </c>
      <c r="E45" s="32">
        <f t="shared" si="10"/>
        <v>52446</v>
      </c>
      <c r="F45" s="33">
        <f t="shared" si="10"/>
        <v>52446</v>
      </c>
      <c r="G45" s="31">
        <f t="shared" si="10"/>
        <v>52446</v>
      </c>
      <c r="H45" s="34">
        <f t="shared" si="10"/>
        <v>52446</v>
      </c>
      <c r="I45" s="35">
        <f t="shared" si="10"/>
        <v>52446</v>
      </c>
      <c r="J45" s="31">
        <f t="shared" si="10"/>
        <v>52446</v>
      </c>
      <c r="K45" s="32">
        <f t="shared" si="10"/>
        <v>52446</v>
      </c>
    </row>
    <row r="46" spans="1:11" ht="13.5" x14ac:dyDescent="0.25">
      <c r="A46" s="36" t="s">
        <v>33</v>
      </c>
      <c r="B46" s="12" t="s">
        <v>34</v>
      </c>
      <c r="C46" s="37">
        <f>+C39+C45</f>
        <v>170652</v>
      </c>
      <c r="D46" s="37">
        <f t="shared" ref="D46:K46" si="11">+D39+D45</f>
        <v>170652</v>
      </c>
      <c r="E46" s="38">
        <f t="shared" si="11"/>
        <v>170652</v>
      </c>
      <c r="F46" s="39">
        <f t="shared" si="11"/>
        <v>170652</v>
      </c>
      <c r="G46" s="37">
        <f t="shared" si="11"/>
        <v>170652</v>
      </c>
      <c r="H46" s="40">
        <f t="shared" si="11"/>
        <v>170652</v>
      </c>
      <c r="I46" s="41">
        <f t="shared" si="11"/>
        <v>170652</v>
      </c>
      <c r="J46" s="37">
        <f t="shared" si="11"/>
        <v>170652</v>
      </c>
      <c r="K46" s="38">
        <f t="shared" si="11"/>
        <v>170652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>
        <v>2085000</v>
      </c>
      <c r="G51" s="19">
        <v>2085000</v>
      </c>
      <c r="H51" s="50">
        <v>2085000</v>
      </c>
      <c r="I51" s="23">
        <v>2189000</v>
      </c>
      <c r="J51" s="19">
        <v>2189000</v>
      </c>
      <c r="K51" s="50">
        <v>2189000</v>
      </c>
    </row>
    <row r="52" spans="1:11" ht="13.5" x14ac:dyDescent="0.25">
      <c r="A52" s="51" t="s">
        <v>62</v>
      </c>
      <c r="B52" s="12" t="s">
        <v>20</v>
      </c>
      <c r="C52" s="19">
        <v>528000</v>
      </c>
      <c r="D52" s="19">
        <v>1147000</v>
      </c>
      <c r="E52" s="50">
        <v>1147000</v>
      </c>
      <c r="F52" s="23">
        <v>1207000</v>
      </c>
      <c r="G52" s="19">
        <v>1207000</v>
      </c>
      <c r="H52" s="50">
        <v>1207000</v>
      </c>
      <c r="I52" s="23">
        <v>1268000</v>
      </c>
      <c r="J52" s="19">
        <v>1326000</v>
      </c>
      <c r="K52" s="50">
        <v>1387000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2085210</v>
      </c>
      <c r="G57" s="55">
        <v>2085210</v>
      </c>
      <c r="H57" s="58"/>
      <c r="I57" s="59">
        <v>2189472</v>
      </c>
      <c r="J57" s="55">
        <v>2290188</v>
      </c>
      <c r="K57" s="56">
        <v>2395536</v>
      </c>
    </row>
    <row r="58" spans="1:11" ht="13.5" x14ac:dyDescent="0.25">
      <c r="A58" s="24" t="s">
        <v>68</v>
      </c>
      <c r="B58" s="12" t="s">
        <v>20</v>
      </c>
      <c r="C58" s="55">
        <v>447974</v>
      </c>
      <c r="D58" s="55">
        <v>915496</v>
      </c>
      <c r="E58" s="56">
        <v>442101</v>
      </c>
      <c r="F58" s="57">
        <v>1207368</v>
      </c>
      <c r="G58" s="55">
        <v>1207368</v>
      </c>
      <c r="H58" s="58">
        <v>653442</v>
      </c>
      <c r="I58" s="59">
        <v>1267740</v>
      </c>
      <c r="J58" s="55">
        <v>1326048</v>
      </c>
      <c r="K58" s="56">
        <v>1387056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447974</v>
      </c>
      <c r="D60" s="67">
        <f t="shared" ref="D60:K60" si="12">SUM(D55:D59)</f>
        <v>915496</v>
      </c>
      <c r="E60" s="68">
        <f t="shared" si="12"/>
        <v>442101</v>
      </c>
      <c r="F60" s="69">
        <f t="shared" si="12"/>
        <v>3292578</v>
      </c>
      <c r="G60" s="67">
        <f t="shared" si="12"/>
        <v>3292578</v>
      </c>
      <c r="H60" s="70">
        <f t="shared" si="12"/>
        <v>653442</v>
      </c>
      <c r="I60" s="71">
        <f t="shared" si="12"/>
        <v>3457212</v>
      </c>
      <c r="J60" s="67">
        <f t="shared" si="12"/>
        <v>3616236</v>
      </c>
      <c r="K60" s="68">
        <f t="shared" si="12"/>
        <v>3782592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75000</v>
      </c>
      <c r="D63" s="19">
        <v>100000</v>
      </c>
      <c r="E63" s="20">
        <v>100000</v>
      </c>
      <c r="F63" s="78">
        <v>150000</v>
      </c>
      <c r="G63" s="19">
        <v>150000</v>
      </c>
      <c r="H63" s="22">
        <v>150000</v>
      </c>
      <c r="I63" s="23">
        <v>150000</v>
      </c>
      <c r="J63" s="19">
        <v>150000</v>
      </c>
      <c r="K63" s="20">
        <v>150000</v>
      </c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>
        <v>80</v>
      </c>
      <c r="D68" s="42">
        <v>80</v>
      </c>
      <c r="E68" s="43">
        <v>80</v>
      </c>
      <c r="F68" s="83">
        <v>80</v>
      </c>
      <c r="G68" s="84">
        <v>80</v>
      </c>
      <c r="H68" s="85">
        <v>80</v>
      </c>
      <c r="I68" s="46">
        <v>80</v>
      </c>
      <c r="J68" s="42">
        <v>80</v>
      </c>
      <c r="K68" s="43">
        <v>80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>
        <v>-1924</v>
      </c>
      <c r="F70" s="57">
        <v>5879201</v>
      </c>
      <c r="G70" s="55">
        <v>8766074</v>
      </c>
      <c r="H70" s="58">
        <v>-1121028</v>
      </c>
      <c r="I70" s="59">
        <v>9204372</v>
      </c>
      <c r="J70" s="55">
        <v>9627780</v>
      </c>
      <c r="K70" s="56">
        <v>10070652</v>
      </c>
    </row>
    <row r="71" spans="1:11" ht="13.5" x14ac:dyDescent="0.25">
      <c r="A71" s="24" t="s">
        <v>82</v>
      </c>
      <c r="B71" s="12" t="s">
        <v>20</v>
      </c>
      <c r="C71" s="55">
        <v>791969</v>
      </c>
      <c r="D71" s="55">
        <v>1499415</v>
      </c>
      <c r="E71" s="56">
        <v>544410</v>
      </c>
      <c r="F71" s="57">
        <v>54071093</v>
      </c>
      <c r="G71" s="55">
        <v>51971277</v>
      </c>
      <c r="H71" s="58">
        <v>7895159</v>
      </c>
      <c r="I71" s="59">
        <v>54589404</v>
      </c>
      <c r="J71" s="55">
        <v>57100500</v>
      </c>
      <c r="K71" s="56">
        <v>59727144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791969</v>
      </c>
      <c r="D79" s="88">
        <f t="shared" ref="D79:K79" si="13">SUM(D70:D78)</f>
        <v>1499415</v>
      </c>
      <c r="E79" s="89">
        <f t="shared" si="13"/>
        <v>542486</v>
      </c>
      <c r="F79" s="90">
        <f t="shared" si="13"/>
        <v>59950294</v>
      </c>
      <c r="G79" s="88">
        <f t="shared" si="13"/>
        <v>60737351</v>
      </c>
      <c r="H79" s="91">
        <f t="shared" si="13"/>
        <v>6774131</v>
      </c>
      <c r="I79" s="92">
        <f t="shared" si="13"/>
        <v>63793776</v>
      </c>
      <c r="J79" s="88">
        <f t="shared" si="13"/>
        <v>66728280</v>
      </c>
      <c r="K79" s="89">
        <f t="shared" si="13"/>
        <v>69797796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181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>
        <v>70447</v>
      </c>
      <c r="E6" s="20">
        <v>70447</v>
      </c>
      <c r="F6" s="21">
        <v>70800</v>
      </c>
      <c r="G6" s="19">
        <v>70800</v>
      </c>
      <c r="H6" s="22">
        <v>70800</v>
      </c>
      <c r="I6" s="23">
        <v>71154</v>
      </c>
      <c r="J6" s="19">
        <v>71509</v>
      </c>
      <c r="K6" s="20">
        <v>71867</v>
      </c>
    </row>
    <row r="7" spans="1:11" ht="13.5" x14ac:dyDescent="0.25">
      <c r="A7" s="24" t="s">
        <v>22</v>
      </c>
      <c r="B7" s="12" t="s">
        <v>20</v>
      </c>
      <c r="C7" s="19"/>
      <c r="D7" s="19">
        <v>47044</v>
      </c>
      <c r="E7" s="20">
        <v>47044</v>
      </c>
      <c r="F7" s="21">
        <v>47279</v>
      </c>
      <c r="G7" s="19">
        <v>47279</v>
      </c>
      <c r="H7" s="22">
        <v>47279</v>
      </c>
      <c r="I7" s="23">
        <v>47516</v>
      </c>
      <c r="J7" s="19">
        <v>47753</v>
      </c>
      <c r="K7" s="20">
        <v>47992</v>
      </c>
    </row>
    <row r="8" spans="1:11" ht="13.5" x14ac:dyDescent="0.25">
      <c r="A8" s="24" t="s">
        <v>23</v>
      </c>
      <c r="B8" s="12" t="s">
        <v>24</v>
      </c>
      <c r="C8" s="19"/>
      <c r="D8" s="19">
        <v>26666</v>
      </c>
      <c r="E8" s="20">
        <v>26666</v>
      </c>
      <c r="F8" s="21">
        <v>26799</v>
      </c>
      <c r="G8" s="19">
        <v>26799</v>
      </c>
      <c r="H8" s="22">
        <v>26799</v>
      </c>
      <c r="I8" s="23">
        <v>26933</v>
      </c>
      <c r="J8" s="19">
        <v>27068</v>
      </c>
      <c r="K8" s="20">
        <v>27203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144157</v>
      </c>
      <c r="E10" s="27">
        <f t="shared" si="0"/>
        <v>144157</v>
      </c>
      <c r="F10" s="28">
        <f t="shared" si="0"/>
        <v>144878</v>
      </c>
      <c r="G10" s="26">
        <f t="shared" si="0"/>
        <v>144878</v>
      </c>
      <c r="H10" s="29">
        <f t="shared" si="0"/>
        <v>144878</v>
      </c>
      <c r="I10" s="30">
        <f t="shared" si="0"/>
        <v>145603</v>
      </c>
      <c r="J10" s="26">
        <f t="shared" si="0"/>
        <v>146330</v>
      </c>
      <c r="K10" s="27">
        <f t="shared" si="0"/>
        <v>147062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>
        <v>28901</v>
      </c>
      <c r="E13" s="20">
        <v>28901</v>
      </c>
      <c r="F13" s="21">
        <v>29045</v>
      </c>
      <c r="G13" s="19">
        <v>29045</v>
      </c>
      <c r="H13" s="22">
        <v>29045</v>
      </c>
      <c r="I13" s="23">
        <v>29191</v>
      </c>
      <c r="J13" s="19">
        <v>29336</v>
      </c>
      <c r="K13" s="20">
        <v>29483</v>
      </c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28901</v>
      </c>
      <c r="E14" s="32">
        <f t="shared" si="1"/>
        <v>28901</v>
      </c>
      <c r="F14" s="33">
        <f t="shared" si="1"/>
        <v>29045</v>
      </c>
      <c r="G14" s="31">
        <f t="shared" si="1"/>
        <v>29045</v>
      </c>
      <c r="H14" s="34">
        <f t="shared" si="1"/>
        <v>29045</v>
      </c>
      <c r="I14" s="35">
        <f t="shared" si="1"/>
        <v>29191</v>
      </c>
      <c r="J14" s="31">
        <f t="shared" si="1"/>
        <v>29336</v>
      </c>
      <c r="K14" s="32">
        <f t="shared" si="1"/>
        <v>29483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173058</v>
      </c>
      <c r="E15" s="38">
        <f t="shared" si="2"/>
        <v>173058</v>
      </c>
      <c r="F15" s="39">
        <f t="shared" si="2"/>
        <v>173923</v>
      </c>
      <c r="G15" s="37">
        <f t="shared" si="2"/>
        <v>173923</v>
      </c>
      <c r="H15" s="40">
        <f t="shared" si="2"/>
        <v>173923</v>
      </c>
      <c r="I15" s="41">
        <f t="shared" si="2"/>
        <v>174794</v>
      </c>
      <c r="J15" s="37">
        <f t="shared" si="2"/>
        <v>175666</v>
      </c>
      <c r="K15" s="38">
        <f t="shared" si="2"/>
        <v>176545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>
        <v>80415</v>
      </c>
      <c r="E17" s="20">
        <v>80415</v>
      </c>
      <c r="F17" s="21">
        <v>80817</v>
      </c>
      <c r="G17" s="19">
        <v>80817</v>
      </c>
      <c r="H17" s="22">
        <v>80817</v>
      </c>
      <c r="I17" s="23">
        <v>81221</v>
      </c>
      <c r="J17" s="19">
        <v>81627</v>
      </c>
      <c r="K17" s="20">
        <v>82035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>
        <v>9848</v>
      </c>
      <c r="E19" s="20">
        <v>9848</v>
      </c>
      <c r="F19" s="21">
        <v>9897</v>
      </c>
      <c r="G19" s="19">
        <v>9897</v>
      </c>
      <c r="H19" s="22">
        <v>9897</v>
      </c>
      <c r="I19" s="23">
        <v>9947</v>
      </c>
      <c r="J19" s="19">
        <v>9996</v>
      </c>
      <c r="K19" s="20">
        <v>10046</v>
      </c>
    </row>
    <row r="20" spans="1:11" ht="13.5" x14ac:dyDescent="0.25">
      <c r="A20" s="24" t="s">
        <v>39</v>
      </c>
      <c r="B20" s="12" t="s">
        <v>20</v>
      </c>
      <c r="C20" s="19"/>
      <c r="D20" s="19">
        <v>72216</v>
      </c>
      <c r="E20" s="20">
        <v>72216</v>
      </c>
      <c r="F20" s="21">
        <v>72577</v>
      </c>
      <c r="G20" s="19">
        <v>72577</v>
      </c>
      <c r="H20" s="22">
        <v>72577</v>
      </c>
      <c r="I20" s="23">
        <v>72940</v>
      </c>
      <c r="J20" s="19">
        <v>73305</v>
      </c>
      <c r="K20" s="20">
        <v>73671</v>
      </c>
    </row>
    <row r="21" spans="1:11" ht="13.5" x14ac:dyDescent="0.25">
      <c r="A21" s="24" t="s">
        <v>40</v>
      </c>
      <c r="B21" s="12" t="s">
        <v>20</v>
      </c>
      <c r="C21" s="19"/>
      <c r="D21" s="19">
        <v>5997</v>
      </c>
      <c r="E21" s="20">
        <v>5997</v>
      </c>
      <c r="F21" s="21">
        <v>6027</v>
      </c>
      <c r="G21" s="19">
        <v>6027</v>
      </c>
      <c r="H21" s="22">
        <v>6027</v>
      </c>
      <c r="I21" s="23">
        <v>6057</v>
      </c>
      <c r="J21" s="19">
        <v>6087</v>
      </c>
      <c r="K21" s="20">
        <v>6118</v>
      </c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168476</v>
      </c>
      <c r="E22" s="27">
        <f t="shared" si="3"/>
        <v>168476</v>
      </c>
      <c r="F22" s="28">
        <f t="shared" si="3"/>
        <v>169318</v>
      </c>
      <c r="G22" s="26">
        <f t="shared" si="3"/>
        <v>169318</v>
      </c>
      <c r="H22" s="29">
        <f t="shared" si="3"/>
        <v>169318</v>
      </c>
      <c r="I22" s="30">
        <f t="shared" si="3"/>
        <v>170165</v>
      </c>
      <c r="J22" s="26">
        <f t="shared" si="3"/>
        <v>171015</v>
      </c>
      <c r="K22" s="27">
        <f t="shared" si="3"/>
        <v>171870</v>
      </c>
    </row>
    <row r="23" spans="1:11" ht="13.5" x14ac:dyDescent="0.25">
      <c r="A23" s="24" t="s">
        <v>41</v>
      </c>
      <c r="B23" s="12" t="s">
        <v>20</v>
      </c>
      <c r="C23" s="19"/>
      <c r="D23" s="19">
        <v>1375</v>
      </c>
      <c r="E23" s="20">
        <v>1375</v>
      </c>
      <c r="F23" s="21">
        <v>1382</v>
      </c>
      <c r="G23" s="19">
        <v>1382</v>
      </c>
      <c r="H23" s="22">
        <v>1382</v>
      </c>
      <c r="I23" s="23">
        <v>1389</v>
      </c>
      <c r="J23" s="19">
        <v>1396</v>
      </c>
      <c r="K23" s="20">
        <v>1403</v>
      </c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>
        <v>3207</v>
      </c>
      <c r="E25" s="20">
        <v>3207</v>
      </c>
      <c r="F25" s="21">
        <v>3223</v>
      </c>
      <c r="G25" s="19">
        <v>3223</v>
      </c>
      <c r="H25" s="22">
        <v>3223</v>
      </c>
      <c r="I25" s="23">
        <v>3239</v>
      </c>
      <c r="J25" s="19">
        <v>3255</v>
      </c>
      <c r="K25" s="20">
        <v>3272</v>
      </c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4582</v>
      </c>
      <c r="E26" s="32">
        <f t="shared" si="4"/>
        <v>4582</v>
      </c>
      <c r="F26" s="33">
        <f t="shared" si="4"/>
        <v>4605</v>
      </c>
      <c r="G26" s="31">
        <f t="shared" si="4"/>
        <v>4605</v>
      </c>
      <c r="H26" s="34">
        <f t="shared" si="4"/>
        <v>4605</v>
      </c>
      <c r="I26" s="35">
        <f t="shared" si="4"/>
        <v>4628</v>
      </c>
      <c r="J26" s="31">
        <f t="shared" si="4"/>
        <v>4651</v>
      </c>
      <c r="K26" s="32">
        <f t="shared" si="4"/>
        <v>4675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173058</v>
      </c>
      <c r="E27" s="38">
        <f t="shared" si="5"/>
        <v>173058</v>
      </c>
      <c r="F27" s="39">
        <f t="shared" si="5"/>
        <v>173923</v>
      </c>
      <c r="G27" s="37">
        <f t="shared" si="5"/>
        <v>173923</v>
      </c>
      <c r="H27" s="40">
        <f t="shared" si="5"/>
        <v>173923</v>
      </c>
      <c r="I27" s="41">
        <f t="shared" si="5"/>
        <v>174793</v>
      </c>
      <c r="J27" s="37">
        <f t="shared" si="5"/>
        <v>175666</v>
      </c>
      <c r="K27" s="38">
        <f t="shared" si="5"/>
        <v>176545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182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1100</v>
      </c>
      <c r="D29" s="19">
        <v>1600</v>
      </c>
      <c r="E29" s="20">
        <v>1600</v>
      </c>
      <c r="F29" s="21">
        <v>2000</v>
      </c>
      <c r="G29" s="19">
        <v>2000</v>
      </c>
      <c r="H29" s="22">
        <v>2000</v>
      </c>
      <c r="I29" s="23">
        <v>2000</v>
      </c>
      <c r="J29" s="19">
        <v>2300</v>
      </c>
      <c r="K29" s="20">
        <v>2500</v>
      </c>
    </row>
    <row r="30" spans="1:11" ht="13.5" x14ac:dyDescent="0.25">
      <c r="A30" s="24" t="s">
        <v>46</v>
      </c>
      <c r="B30" s="12" t="s">
        <v>20</v>
      </c>
      <c r="C30" s="19">
        <v>9889</v>
      </c>
      <c r="D30" s="19">
        <v>10957</v>
      </c>
      <c r="E30" s="20">
        <v>10957</v>
      </c>
      <c r="F30" s="21">
        <v>11534</v>
      </c>
      <c r="G30" s="19">
        <v>11534</v>
      </c>
      <c r="H30" s="22">
        <v>11650</v>
      </c>
      <c r="I30" s="23">
        <v>11534</v>
      </c>
      <c r="J30" s="19">
        <v>12000</v>
      </c>
      <c r="K30" s="20">
        <v>12000</v>
      </c>
    </row>
    <row r="31" spans="1:11" ht="13.5" x14ac:dyDescent="0.25">
      <c r="A31" s="25" t="s">
        <v>27</v>
      </c>
      <c r="B31" s="12" t="s">
        <v>20</v>
      </c>
      <c r="C31" s="26">
        <f>SUM(C29:C30)</f>
        <v>10989</v>
      </c>
      <c r="D31" s="26">
        <f t="shared" ref="D31:K31" si="6">SUM(D29:D30)</f>
        <v>12557</v>
      </c>
      <c r="E31" s="27">
        <f t="shared" si="6"/>
        <v>12557</v>
      </c>
      <c r="F31" s="28">
        <f t="shared" si="6"/>
        <v>13534</v>
      </c>
      <c r="G31" s="26">
        <f t="shared" si="6"/>
        <v>13534</v>
      </c>
      <c r="H31" s="29">
        <f t="shared" si="6"/>
        <v>13650</v>
      </c>
      <c r="I31" s="30">
        <f t="shared" si="6"/>
        <v>13534</v>
      </c>
      <c r="J31" s="26">
        <f t="shared" si="6"/>
        <v>14300</v>
      </c>
      <c r="K31" s="27">
        <f t="shared" si="6"/>
        <v>14500</v>
      </c>
    </row>
    <row r="32" spans="1:11" ht="13.5" x14ac:dyDescent="0.25">
      <c r="A32" s="24" t="s">
        <v>47</v>
      </c>
      <c r="B32" s="12" t="s">
        <v>20</v>
      </c>
      <c r="C32" s="19">
        <v>1100</v>
      </c>
      <c r="D32" s="19">
        <v>1135</v>
      </c>
      <c r="E32" s="20">
        <v>1135</v>
      </c>
      <c r="F32" s="21">
        <v>1147</v>
      </c>
      <c r="G32" s="19">
        <v>1147</v>
      </c>
      <c r="H32" s="22">
        <v>1205</v>
      </c>
      <c r="I32" s="23">
        <v>1265</v>
      </c>
      <c r="J32" s="19">
        <v>1328</v>
      </c>
      <c r="K32" s="20">
        <v>1395</v>
      </c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1100</v>
      </c>
      <c r="D35" s="31">
        <f t="shared" ref="D35:K35" si="7">SUM(D32:D34)</f>
        <v>1135</v>
      </c>
      <c r="E35" s="32">
        <f t="shared" si="7"/>
        <v>1135</v>
      </c>
      <c r="F35" s="33">
        <f t="shared" si="7"/>
        <v>1147</v>
      </c>
      <c r="G35" s="31">
        <f t="shared" si="7"/>
        <v>1147</v>
      </c>
      <c r="H35" s="34">
        <f t="shared" si="7"/>
        <v>1205</v>
      </c>
      <c r="I35" s="35">
        <f t="shared" si="7"/>
        <v>1265</v>
      </c>
      <c r="J35" s="31">
        <f t="shared" si="7"/>
        <v>1328</v>
      </c>
      <c r="K35" s="32">
        <f t="shared" si="7"/>
        <v>1395</v>
      </c>
    </row>
    <row r="36" spans="1:11" ht="13.5" x14ac:dyDescent="0.25">
      <c r="A36" s="36" t="s">
        <v>33</v>
      </c>
      <c r="B36" s="12" t="s">
        <v>34</v>
      </c>
      <c r="C36" s="37">
        <f>+C31+C35</f>
        <v>12089</v>
      </c>
      <c r="D36" s="37">
        <f t="shared" ref="D36:K36" si="8">+D31+D35</f>
        <v>13692</v>
      </c>
      <c r="E36" s="38">
        <f t="shared" si="8"/>
        <v>13692</v>
      </c>
      <c r="F36" s="39">
        <f t="shared" si="8"/>
        <v>14681</v>
      </c>
      <c r="G36" s="37">
        <f t="shared" si="8"/>
        <v>14681</v>
      </c>
      <c r="H36" s="40">
        <f t="shared" si="8"/>
        <v>14855</v>
      </c>
      <c r="I36" s="41">
        <f t="shared" si="8"/>
        <v>14799</v>
      </c>
      <c r="J36" s="37">
        <f t="shared" si="8"/>
        <v>15628</v>
      </c>
      <c r="K36" s="38">
        <f t="shared" si="8"/>
        <v>15895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11228</v>
      </c>
      <c r="D38" s="42">
        <v>11232</v>
      </c>
      <c r="E38" s="43">
        <v>11232</v>
      </c>
      <c r="F38" s="44">
        <v>11233</v>
      </c>
      <c r="G38" s="42">
        <v>11233</v>
      </c>
      <c r="H38" s="45">
        <v>11233</v>
      </c>
      <c r="I38" s="46">
        <v>11795</v>
      </c>
      <c r="J38" s="42">
        <v>12384</v>
      </c>
      <c r="K38" s="43">
        <v>13003</v>
      </c>
    </row>
    <row r="39" spans="1:11" ht="13.5" x14ac:dyDescent="0.25">
      <c r="A39" s="25" t="s">
        <v>27</v>
      </c>
      <c r="B39" s="12" t="s">
        <v>20</v>
      </c>
      <c r="C39" s="19">
        <f>+C38</f>
        <v>11228</v>
      </c>
      <c r="D39" s="19">
        <f t="shared" ref="D39:K39" si="9">+D38</f>
        <v>11232</v>
      </c>
      <c r="E39" s="20">
        <f t="shared" si="9"/>
        <v>11232</v>
      </c>
      <c r="F39" s="21">
        <f t="shared" si="9"/>
        <v>11233</v>
      </c>
      <c r="G39" s="19">
        <f t="shared" si="9"/>
        <v>11233</v>
      </c>
      <c r="H39" s="22">
        <f t="shared" si="9"/>
        <v>11233</v>
      </c>
      <c r="I39" s="23">
        <f t="shared" si="9"/>
        <v>11795</v>
      </c>
      <c r="J39" s="19">
        <f t="shared" si="9"/>
        <v>12384</v>
      </c>
      <c r="K39" s="20">
        <f t="shared" si="9"/>
        <v>13003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11228</v>
      </c>
      <c r="D46" s="37">
        <f t="shared" ref="D46:K46" si="11">+D39+D45</f>
        <v>11232</v>
      </c>
      <c r="E46" s="38">
        <f t="shared" si="11"/>
        <v>11232</v>
      </c>
      <c r="F46" s="39">
        <f t="shared" si="11"/>
        <v>11233</v>
      </c>
      <c r="G46" s="37">
        <f t="shared" si="11"/>
        <v>11233</v>
      </c>
      <c r="H46" s="40">
        <f t="shared" si="11"/>
        <v>11233</v>
      </c>
      <c r="I46" s="41">
        <f t="shared" si="11"/>
        <v>11795</v>
      </c>
      <c r="J46" s="37">
        <f t="shared" si="11"/>
        <v>12384</v>
      </c>
      <c r="K46" s="38">
        <f t="shared" si="11"/>
        <v>13003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>
        <v>1100</v>
      </c>
      <c r="D51" s="19">
        <v>1600</v>
      </c>
      <c r="E51" s="50">
        <v>1600</v>
      </c>
      <c r="F51" s="23">
        <v>2000</v>
      </c>
      <c r="G51" s="19">
        <v>2000</v>
      </c>
      <c r="H51" s="50">
        <v>1937</v>
      </c>
      <c r="I51" s="23">
        <v>2000</v>
      </c>
      <c r="J51" s="19">
        <v>2300</v>
      </c>
      <c r="K51" s="50">
        <v>2500</v>
      </c>
    </row>
    <row r="52" spans="1:11" ht="13.5" x14ac:dyDescent="0.25">
      <c r="A52" s="51" t="s">
        <v>62</v>
      </c>
      <c r="B52" s="12" t="s">
        <v>20</v>
      </c>
      <c r="C52" s="19">
        <v>1100</v>
      </c>
      <c r="D52" s="19">
        <v>1600</v>
      </c>
      <c r="E52" s="50">
        <v>1600</v>
      </c>
      <c r="F52" s="23">
        <v>2000</v>
      </c>
      <c r="G52" s="19">
        <v>2000</v>
      </c>
      <c r="H52" s="50">
        <v>1937</v>
      </c>
      <c r="I52" s="23">
        <v>2000</v>
      </c>
      <c r="J52" s="19">
        <v>2300</v>
      </c>
      <c r="K52" s="50">
        <v>2500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>
        <v>-1309630</v>
      </c>
      <c r="E57" s="56">
        <v>65090</v>
      </c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>
        <v>2229240</v>
      </c>
      <c r="D58" s="55">
        <v>3136896</v>
      </c>
      <c r="E58" s="56">
        <v>4315732</v>
      </c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2229240</v>
      </c>
      <c r="D60" s="67">
        <f t="shared" ref="D60:K60" si="12">SUM(D55:D59)</f>
        <v>1827266</v>
      </c>
      <c r="E60" s="68">
        <f t="shared" si="12"/>
        <v>4380822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1500406</v>
      </c>
      <c r="D63" s="19">
        <v>166250</v>
      </c>
      <c r="E63" s="20">
        <v>166250</v>
      </c>
      <c r="F63" s="78">
        <v>175000</v>
      </c>
      <c r="G63" s="19">
        <v>175000</v>
      </c>
      <c r="H63" s="22">
        <v>175000</v>
      </c>
      <c r="I63" s="23">
        <v>175000</v>
      </c>
      <c r="J63" s="19">
        <v>175000</v>
      </c>
      <c r="K63" s="20">
        <v>175000</v>
      </c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80</v>
      </c>
      <c r="D67" s="79">
        <v>88</v>
      </c>
      <c r="E67" s="80">
        <v>88</v>
      </c>
      <c r="F67" s="78">
        <v>93</v>
      </c>
      <c r="G67" s="79">
        <v>93</v>
      </c>
      <c r="H67" s="81">
        <v>93</v>
      </c>
      <c r="I67" s="82">
        <v>98</v>
      </c>
      <c r="J67" s="19">
        <v>113</v>
      </c>
      <c r="K67" s="20">
        <v>130</v>
      </c>
    </row>
    <row r="68" spans="1:11" ht="13.5" x14ac:dyDescent="0.25">
      <c r="A68" s="52" t="s">
        <v>78</v>
      </c>
      <c r="B68" s="48" t="s">
        <v>20</v>
      </c>
      <c r="C68" s="42">
        <v>170</v>
      </c>
      <c r="D68" s="42">
        <v>189</v>
      </c>
      <c r="E68" s="43">
        <v>189</v>
      </c>
      <c r="F68" s="83">
        <v>217</v>
      </c>
      <c r="G68" s="84">
        <v>217</v>
      </c>
      <c r="H68" s="85">
        <v>217</v>
      </c>
      <c r="I68" s="46">
        <v>228</v>
      </c>
      <c r="J68" s="42">
        <v>239</v>
      </c>
      <c r="K68" s="43">
        <v>251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30175515</v>
      </c>
      <c r="D70" s="55">
        <v>37727559</v>
      </c>
      <c r="E70" s="56">
        <v>34267390</v>
      </c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>
        <v>51652536</v>
      </c>
      <c r="G71" s="55">
        <v>51652536</v>
      </c>
      <c r="H71" s="58">
        <v>45463851</v>
      </c>
      <c r="I71" s="59">
        <v>55056012</v>
      </c>
      <c r="J71" s="55">
        <v>58359456</v>
      </c>
      <c r="K71" s="56">
        <v>61860960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30175515</v>
      </c>
      <c r="D79" s="88">
        <f t="shared" ref="D79:K79" si="13">SUM(D70:D78)</f>
        <v>37727559</v>
      </c>
      <c r="E79" s="89">
        <f t="shared" si="13"/>
        <v>34267390</v>
      </c>
      <c r="F79" s="90">
        <f t="shared" si="13"/>
        <v>51652536</v>
      </c>
      <c r="G79" s="88">
        <f t="shared" si="13"/>
        <v>51652536</v>
      </c>
      <c r="H79" s="91">
        <f t="shared" si="13"/>
        <v>45463851</v>
      </c>
      <c r="I79" s="92">
        <f t="shared" si="13"/>
        <v>55056012</v>
      </c>
      <c r="J79" s="88">
        <f t="shared" si="13"/>
        <v>58359456</v>
      </c>
      <c r="K79" s="89">
        <f t="shared" si="13"/>
        <v>61860960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183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>
        <v>-58930</v>
      </c>
      <c r="D57" s="55"/>
      <c r="E57" s="56"/>
      <c r="F57" s="57">
        <v>723479</v>
      </c>
      <c r="G57" s="55">
        <v>723479</v>
      </c>
      <c r="H57" s="58"/>
      <c r="I57" s="59">
        <v>781247</v>
      </c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15833</v>
      </c>
      <c r="G58" s="55">
        <v>15833</v>
      </c>
      <c r="H58" s="58"/>
      <c r="I58" s="59">
        <v>17499</v>
      </c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-58930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739312</v>
      </c>
      <c r="G60" s="67">
        <f t="shared" si="12"/>
        <v>739312</v>
      </c>
      <c r="H60" s="70">
        <f t="shared" si="12"/>
        <v>0</v>
      </c>
      <c r="I60" s="71">
        <f t="shared" si="12"/>
        <v>798746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>
        <v>2198640</v>
      </c>
      <c r="G70" s="55">
        <v>2198640</v>
      </c>
      <c r="H70" s="58"/>
      <c r="I70" s="59">
        <v>2085468</v>
      </c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2198640</v>
      </c>
      <c r="G79" s="88">
        <f t="shared" si="13"/>
        <v>2198640</v>
      </c>
      <c r="H79" s="91">
        <f t="shared" si="13"/>
        <v>0</v>
      </c>
      <c r="I79" s="92">
        <f t="shared" si="13"/>
        <v>2085468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184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185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>
        <v>1039796</v>
      </c>
      <c r="E57" s="56">
        <v>819027</v>
      </c>
      <c r="F57" s="57">
        <v>2095999</v>
      </c>
      <c r="G57" s="55">
        <v>2095999</v>
      </c>
      <c r="H57" s="58">
        <v>1179286</v>
      </c>
      <c r="I57" s="59">
        <v>2362191</v>
      </c>
      <c r="J57" s="55">
        <v>2477938</v>
      </c>
      <c r="K57" s="56">
        <v>2599357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>
        <v>-900510</v>
      </c>
      <c r="F58" s="57">
        <v>2885995</v>
      </c>
      <c r="G58" s="55">
        <v>2885995</v>
      </c>
      <c r="H58" s="58">
        <v>2734508</v>
      </c>
      <c r="I58" s="59">
        <v>3116875</v>
      </c>
      <c r="J58" s="55">
        <v>3269601</v>
      </c>
      <c r="K58" s="56">
        <v>3429812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1039796</v>
      </c>
      <c r="E60" s="68">
        <f t="shared" si="12"/>
        <v>-81483</v>
      </c>
      <c r="F60" s="69">
        <f t="shared" si="12"/>
        <v>4981994</v>
      </c>
      <c r="G60" s="67">
        <f t="shared" si="12"/>
        <v>4981994</v>
      </c>
      <c r="H60" s="70">
        <f t="shared" si="12"/>
        <v>3913794</v>
      </c>
      <c r="I60" s="71">
        <f t="shared" si="12"/>
        <v>5479066</v>
      </c>
      <c r="J60" s="67">
        <f t="shared" si="12"/>
        <v>5747539</v>
      </c>
      <c r="K60" s="68">
        <f t="shared" si="12"/>
        <v>6029169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5884352</v>
      </c>
      <c r="D70" s="55">
        <v>6198233</v>
      </c>
      <c r="E70" s="56">
        <v>7464347</v>
      </c>
      <c r="F70" s="57">
        <v>6552276</v>
      </c>
      <c r="G70" s="55">
        <v>6552276</v>
      </c>
      <c r="H70" s="58">
        <v>6634479</v>
      </c>
      <c r="I70" s="59">
        <v>7076458</v>
      </c>
      <c r="J70" s="55">
        <v>7401975</v>
      </c>
      <c r="K70" s="56">
        <v>7742466</v>
      </c>
    </row>
    <row r="71" spans="1:11" ht="13.5" x14ac:dyDescent="0.25">
      <c r="A71" s="24" t="s">
        <v>82</v>
      </c>
      <c r="B71" s="12" t="s">
        <v>20</v>
      </c>
      <c r="C71" s="55">
        <v>8316391</v>
      </c>
      <c r="D71" s="55">
        <v>11865332</v>
      </c>
      <c r="E71" s="56">
        <v>11365220</v>
      </c>
      <c r="F71" s="57">
        <v>10927463</v>
      </c>
      <c r="G71" s="55">
        <v>10927463</v>
      </c>
      <c r="H71" s="58">
        <v>11886476</v>
      </c>
      <c r="I71" s="59">
        <v>11801659</v>
      </c>
      <c r="J71" s="55">
        <v>12344537</v>
      </c>
      <c r="K71" s="56">
        <v>12912385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>
        <v>2462953</v>
      </c>
      <c r="F74" s="57">
        <v>2581175</v>
      </c>
      <c r="G74" s="55">
        <v>2581175</v>
      </c>
      <c r="H74" s="58"/>
      <c r="I74" s="59">
        <v>2908984</v>
      </c>
      <c r="J74" s="55">
        <v>3051524</v>
      </c>
      <c r="K74" s="56">
        <v>3201049</v>
      </c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14200743</v>
      </c>
      <c r="D79" s="88">
        <f t="shared" ref="D79:K79" si="13">SUM(D70:D78)</f>
        <v>18063565</v>
      </c>
      <c r="E79" s="89">
        <f t="shared" si="13"/>
        <v>21292520</v>
      </c>
      <c r="F79" s="90">
        <f t="shared" si="13"/>
        <v>20060914</v>
      </c>
      <c r="G79" s="88">
        <f t="shared" si="13"/>
        <v>20060914</v>
      </c>
      <c r="H79" s="91">
        <f t="shared" si="13"/>
        <v>18520955</v>
      </c>
      <c r="I79" s="92">
        <f t="shared" si="13"/>
        <v>21787101</v>
      </c>
      <c r="J79" s="88">
        <f t="shared" si="13"/>
        <v>22798036</v>
      </c>
      <c r="K79" s="89">
        <f t="shared" si="13"/>
        <v>23855900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186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>
        <v>15898</v>
      </c>
      <c r="D7" s="19">
        <v>21000</v>
      </c>
      <c r="E7" s="20">
        <v>21000</v>
      </c>
      <c r="F7" s="21">
        <v>22050</v>
      </c>
      <c r="G7" s="19">
        <v>22050</v>
      </c>
      <c r="H7" s="22">
        <v>14121</v>
      </c>
      <c r="I7" s="23">
        <v>23153</v>
      </c>
      <c r="J7" s="19">
        <v>24218</v>
      </c>
      <c r="K7" s="20">
        <v>25332</v>
      </c>
    </row>
    <row r="8" spans="1:11" ht="13.5" x14ac:dyDescent="0.25">
      <c r="A8" s="24" t="s">
        <v>23</v>
      </c>
      <c r="B8" s="12" t="s">
        <v>24</v>
      </c>
      <c r="C8" s="19">
        <v>3500</v>
      </c>
      <c r="D8" s="19">
        <v>6500</v>
      </c>
      <c r="E8" s="20">
        <v>6500</v>
      </c>
      <c r="F8" s="21">
        <v>6825</v>
      </c>
      <c r="G8" s="19">
        <v>6825</v>
      </c>
      <c r="H8" s="22">
        <v>6825</v>
      </c>
      <c r="I8" s="23">
        <v>7182</v>
      </c>
      <c r="J8" s="19">
        <v>7496</v>
      </c>
      <c r="K8" s="20">
        <v>7841</v>
      </c>
    </row>
    <row r="9" spans="1:11" ht="13.5" x14ac:dyDescent="0.25">
      <c r="A9" s="24" t="s">
        <v>25</v>
      </c>
      <c r="B9" s="12" t="s">
        <v>26</v>
      </c>
      <c r="C9" s="19">
        <v>25000</v>
      </c>
      <c r="D9" s="19">
        <v>34000</v>
      </c>
      <c r="E9" s="20">
        <v>34000</v>
      </c>
      <c r="F9" s="21">
        <v>35700</v>
      </c>
      <c r="G9" s="19">
        <v>35700</v>
      </c>
      <c r="H9" s="22">
        <v>35700</v>
      </c>
      <c r="I9" s="23">
        <v>38232</v>
      </c>
      <c r="J9" s="19">
        <v>39209</v>
      </c>
      <c r="K9" s="20">
        <v>41013</v>
      </c>
    </row>
    <row r="10" spans="1:11" ht="13.5" x14ac:dyDescent="0.25">
      <c r="A10" s="25" t="s">
        <v>27</v>
      </c>
      <c r="B10" s="12" t="s">
        <v>20</v>
      </c>
      <c r="C10" s="26">
        <f>SUM(C6:C9)</f>
        <v>44398</v>
      </c>
      <c r="D10" s="26">
        <f t="shared" ref="D10:K10" si="0">SUM(D6:D9)</f>
        <v>61500</v>
      </c>
      <c r="E10" s="27">
        <f t="shared" si="0"/>
        <v>61500</v>
      </c>
      <c r="F10" s="28">
        <f t="shared" si="0"/>
        <v>64575</v>
      </c>
      <c r="G10" s="26">
        <f t="shared" si="0"/>
        <v>64575</v>
      </c>
      <c r="H10" s="29">
        <f t="shared" si="0"/>
        <v>56646</v>
      </c>
      <c r="I10" s="30">
        <f t="shared" si="0"/>
        <v>68567</v>
      </c>
      <c r="J10" s="26">
        <f t="shared" si="0"/>
        <v>70923</v>
      </c>
      <c r="K10" s="27">
        <f t="shared" si="0"/>
        <v>74186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28442</v>
      </c>
      <c r="D13" s="19">
        <v>15942</v>
      </c>
      <c r="E13" s="20">
        <v>15942</v>
      </c>
      <c r="F13" s="21">
        <v>14667</v>
      </c>
      <c r="G13" s="19">
        <v>14667</v>
      </c>
      <c r="H13" s="22">
        <v>14667</v>
      </c>
      <c r="I13" s="23">
        <v>17000</v>
      </c>
      <c r="J13" s="19">
        <v>14114</v>
      </c>
      <c r="K13" s="20">
        <v>14763</v>
      </c>
    </row>
    <row r="14" spans="1:11" ht="13.5" x14ac:dyDescent="0.25">
      <c r="A14" s="25" t="s">
        <v>32</v>
      </c>
      <c r="B14" s="12" t="s">
        <v>20</v>
      </c>
      <c r="C14" s="31">
        <f>SUM(C11:C13)</f>
        <v>28442</v>
      </c>
      <c r="D14" s="31">
        <f t="shared" ref="D14:K14" si="1">SUM(D11:D13)</f>
        <v>15942</v>
      </c>
      <c r="E14" s="32">
        <f t="shared" si="1"/>
        <v>15942</v>
      </c>
      <c r="F14" s="33">
        <f t="shared" si="1"/>
        <v>14667</v>
      </c>
      <c r="G14" s="31">
        <f t="shared" si="1"/>
        <v>14667</v>
      </c>
      <c r="H14" s="34">
        <f t="shared" si="1"/>
        <v>14667</v>
      </c>
      <c r="I14" s="35">
        <f t="shared" si="1"/>
        <v>17000</v>
      </c>
      <c r="J14" s="31">
        <f t="shared" si="1"/>
        <v>14114</v>
      </c>
      <c r="K14" s="32">
        <f t="shared" si="1"/>
        <v>14763</v>
      </c>
    </row>
    <row r="15" spans="1:11" ht="13.5" x14ac:dyDescent="0.25">
      <c r="A15" s="36" t="s">
        <v>33</v>
      </c>
      <c r="B15" s="12" t="s">
        <v>34</v>
      </c>
      <c r="C15" s="37">
        <f>+C10+C14</f>
        <v>72840</v>
      </c>
      <c r="D15" s="37">
        <f t="shared" ref="D15:K15" si="2">+D10+D14</f>
        <v>77442</v>
      </c>
      <c r="E15" s="38">
        <f t="shared" si="2"/>
        <v>77442</v>
      </c>
      <c r="F15" s="39">
        <f t="shared" si="2"/>
        <v>79242</v>
      </c>
      <c r="G15" s="37">
        <f t="shared" si="2"/>
        <v>79242</v>
      </c>
      <c r="H15" s="40">
        <f t="shared" si="2"/>
        <v>71313</v>
      </c>
      <c r="I15" s="41">
        <f t="shared" si="2"/>
        <v>85567</v>
      </c>
      <c r="J15" s="37">
        <f t="shared" si="2"/>
        <v>85037</v>
      </c>
      <c r="K15" s="38">
        <f t="shared" si="2"/>
        <v>88949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63787</v>
      </c>
      <c r="D20" s="19">
        <v>85393</v>
      </c>
      <c r="E20" s="20">
        <v>85393</v>
      </c>
      <c r="F20" s="21">
        <v>88809</v>
      </c>
      <c r="G20" s="19">
        <v>88809</v>
      </c>
      <c r="H20" s="22">
        <v>88809</v>
      </c>
      <c r="I20" s="23">
        <v>92361</v>
      </c>
      <c r="J20" s="19">
        <v>96610</v>
      </c>
      <c r="K20" s="20">
        <v>101054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63787</v>
      </c>
      <c r="D22" s="26">
        <f t="shared" ref="D22:K22" si="3">SUM(D17:D21)</f>
        <v>85393</v>
      </c>
      <c r="E22" s="27">
        <f t="shared" si="3"/>
        <v>85393</v>
      </c>
      <c r="F22" s="28">
        <f t="shared" si="3"/>
        <v>88809</v>
      </c>
      <c r="G22" s="26">
        <f t="shared" si="3"/>
        <v>88809</v>
      </c>
      <c r="H22" s="29">
        <f t="shared" si="3"/>
        <v>88809</v>
      </c>
      <c r="I22" s="30">
        <f t="shared" si="3"/>
        <v>92361</v>
      </c>
      <c r="J22" s="26">
        <f t="shared" si="3"/>
        <v>96610</v>
      </c>
      <c r="K22" s="27">
        <f t="shared" si="3"/>
        <v>101054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63787</v>
      </c>
      <c r="D27" s="37">
        <f t="shared" ref="D27:K27" si="5">+D22+D26</f>
        <v>85393</v>
      </c>
      <c r="E27" s="38">
        <f t="shared" si="5"/>
        <v>85393</v>
      </c>
      <c r="F27" s="39">
        <f t="shared" si="5"/>
        <v>88809</v>
      </c>
      <c r="G27" s="37">
        <f t="shared" si="5"/>
        <v>88809</v>
      </c>
      <c r="H27" s="40">
        <f t="shared" si="5"/>
        <v>88809</v>
      </c>
      <c r="I27" s="41">
        <f t="shared" si="5"/>
        <v>92361</v>
      </c>
      <c r="J27" s="37">
        <f t="shared" si="5"/>
        <v>96610</v>
      </c>
      <c r="K27" s="38">
        <f t="shared" si="5"/>
        <v>101054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16318850</v>
      </c>
      <c r="D55" s="55">
        <v>23947193</v>
      </c>
      <c r="E55" s="56">
        <v>1246347</v>
      </c>
      <c r="F55" s="57">
        <v>6485577</v>
      </c>
      <c r="G55" s="55">
        <v>19192070</v>
      </c>
      <c r="H55" s="58">
        <v>2340581</v>
      </c>
      <c r="I55" s="59">
        <v>3000000</v>
      </c>
      <c r="J55" s="55">
        <v>3138000</v>
      </c>
      <c r="K55" s="56">
        <v>3282348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16318850</v>
      </c>
      <c r="D60" s="67">
        <f t="shared" ref="D60:K60" si="12">SUM(D55:D59)</f>
        <v>23947193</v>
      </c>
      <c r="E60" s="68">
        <f t="shared" si="12"/>
        <v>1246347</v>
      </c>
      <c r="F60" s="69">
        <f t="shared" si="12"/>
        <v>6485577</v>
      </c>
      <c r="G60" s="67">
        <f t="shared" si="12"/>
        <v>19192070</v>
      </c>
      <c r="H60" s="70">
        <f t="shared" si="12"/>
        <v>2340581</v>
      </c>
      <c r="I60" s="71">
        <f t="shared" si="12"/>
        <v>3000000</v>
      </c>
      <c r="J60" s="67">
        <f t="shared" si="12"/>
        <v>3138000</v>
      </c>
      <c r="K60" s="68">
        <f t="shared" si="12"/>
        <v>3282348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187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134217</v>
      </c>
      <c r="D6" s="19">
        <v>151637</v>
      </c>
      <c r="E6" s="20">
        <v>151637</v>
      </c>
      <c r="F6" s="21">
        <v>151639</v>
      </c>
      <c r="G6" s="19">
        <v>154672</v>
      </c>
      <c r="H6" s="22">
        <v>154672</v>
      </c>
      <c r="I6" s="23">
        <v>162251</v>
      </c>
      <c r="J6" s="19">
        <v>169714</v>
      </c>
      <c r="K6" s="20">
        <v>177351</v>
      </c>
    </row>
    <row r="7" spans="1:11" ht="13.5" x14ac:dyDescent="0.25">
      <c r="A7" s="24" t="s">
        <v>22</v>
      </c>
      <c r="B7" s="12" t="s">
        <v>20</v>
      </c>
      <c r="C7" s="19">
        <v>101659</v>
      </c>
      <c r="D7" s="19">
        <v>114439</v>
      </c>
      <c r="E7" s="20">
        <v>114439</v>
      </c>
      <c r="F7" s="21">
        <v>114439</v>
      </c>
      <c r="G7" s="19">
        <v>116728</v>
      </c>
      <c r="H7" s="22">
        <v>116728</v>
      </c>
      <c r="I7" s="23">
        <v>122448</v>
      </c>
      <c r="J7" s="19">
        <v>128081</v>
      </c>
      <c r="K7" s="20">
        <v>133844</v>
      </c>
    </row>
    <row r="8" spans="1:11" ht="13.5" x14ac:dyDescent="0.25">
      <c r="A8" s="24" t="s">
        <v>23</v>
      </c>
      <c r="B8" s="12" t="s">
        <v>24</v>
      </c>
      <c r="C8" s="19">
        <v>27215</v>
      </c>
      <c r="D8" s="19">
        <v>30636</v>
      </c>
      <c r="E8" s="20">
        <v>30636</v>
      </c>
      <c r="F8" s="21">
        <v>30636</v>
      </c>
      <c r="G8" s="19">
        <v>31249</v>
      </c>
      <c r="H8" s="22">
        <v>31249</v>
      </c>
      <c r="I8" s="23">
        <v>32780</v>
      </c>
      <c r="J8" s="19">
        <v>34288</v>
      </c>
      <c r="K8" s="20">
        <v>35831</v>
      </c>
    </row>
    <row r="9" spans="1:11" ht="13.5" x14ac:dyDescent="0.25">
      <c r="A9" s="24" t="s">
        <v>25</v>
      </c>
      <c r="B9" s="12" t="s">
        <v>26</v>
      </c>
      <c r="C9" s="19">
        <v>1832</v>
      </c>
      <c r="D9" s="19">
        <v>2062</v>
      </c>
      <c r="E9" s="20">
        <v>2062</v>
      </c>
      <c r="F9" s="21">
        <v>2062</v>
      </c>
      <c r="G9" s="19">
        <v>2104</v>
      </c>
      <c r="H9" s="22">
        <v>2104</v>
      </c>
      <c r="I9" s="23">
        <v>2207</v>
      </c>
      <c r="J9" s="19">
        <v>2308</v>
      </c>
      <c r="K9" s="20">
        <v>2412</v>
      </c>
    </row>
    <row r="10" spans="1:11" ht="13.5" x14ac:dyDescent="0.25">
      <c r="A10" s="25" t="s">
        <v>27</v>
      </c>
      <c r="B10" s="12" t="s">
        <v>20</v>
      </c>
      <c r="C10" s="26">
        <f>SUM(C6:C9)</f>
        <v>264923</v>
      </c>
      <c r="D10" s="26">
        <f t="shared" ref="D10:K10" si="0">SUM(D6:D9)</f>
        <v>298774</v>
      </c>
      <c r="E10" s="27">
        <f t="shared" si="0"/>
        <v>298774</v>
      </c>
      <c r="F10" s="28">
        <f t="shared" si="0"/>
        <v>298776</v>
      </c>
      <c r="G10" s="26">
        <f t="shared" si="0"/>
        <v>304753</v>
      </c>
      <c r="H10" s="29">
        <f t="shared" si="0"/>
        <v>304753</v>
      </c>
      <c r="I10" s="30">
        <f t="shared" si="0"/>
        <v>319686</v>
      </c>
      <c r="J10" s="26">
        <f t="shared" si="0"/>
        <v>334391</v>
      </c>
      <c r="K10" s="27">
        <f t="shared" si="0"/>
        <v>349438</v>
      </c>
    </row>
    <row r="11" spans="1:11" ht="13.5" x14ac:dyDescent="0.25">
      <c r="A11" s="24" t="s">
        <v>28</v>
      </c>
      <c r="B11" s="12" t="s">
        <v>29</v>
      </c>
      <c r="C11" s="19">
        <v>281347</v>
      </c>
      <c r="D11" s="19">
        <v>298228</v>
      </c>
      <c r="E11" s="20">
        <v>298228</v>
      </c>
      <c r="F11" s="21">
        <v>298228</v>
      </c>
      <c r="G11" s="19">
        <v>304193</v>
      </c>
      <c r="H11" s="22">
        <v>304193</v>
      </c>
      <c r="I11" s="23">
        <v>319098</v>
      </c>
      <c r="J11" s="19">
        <v>333777</v>
      </c>
      <c r="K11" s="20">
        <v>348797</v>
      </c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8249</v>
      </c>
      <c r="D13" s="19">
        <v>8744</v>
      </c>
      <c r="E13" s="20">
        <v>8744</v>
      </c>
      <c r="F13" s="21">
        <v>8744</v>
      </c>
      <c r="G13" s="19">
        <v>8919</v>
      </c>
      <c r="H13" s="22">
        <v>8919</v>
      </c>
      <c r="I13" s="23">
        <v>9356</v>
      </c>
      <c r="J13" s="19">
        <v>9786</v>
      </c>
      <c r="K13" s="20">
        <v>10227</v>
      </c>
    </row>
    <row r="14" spans="1:11" ht="13.5" x14ac:dyDescent="0.25">
      <c r="A14" s="25" t="s">
        <v>32</v>
      </c>
      <c r="B14" s="12" t="s">
        <v>20</v>
      </c>
      <c r="C14" s="31">
        <f>SUM(C11:C13)</f>
        <v>289596</v>
      </c>
      <c r="D14" s="31">
        <f t="shared" ref="D14:K14" si="1">SUM(D11:D13)</f>
        <v>306972</v>
      </c>
      <c r="E14" s="32">
        <f t="shared" si="1"/>
        <v>306972</v>
      </c>
      <c r="F14" s="33">
        <f t="shared" si="1"/>
        <v>306972</v>
      </c>
      <c r="G14" s="31">
        <f t="shared" si="1"/>
        <v>313112</v>
      </c>
      <c r="H14" s="34">
        <f t="shared" si="1"/>
        <v>313112</v>
      </c>
      <c r="I14" s="35">
        <f t="shared" si="1"/>
        <v>328454</v>
      </c>
      <c r="J14" s="31">
        <f t="shared" si="1"/>
        <v>343563</v>
      </c>
      <c r="K14" s="32">
        <f t="shared" si="1"/>
        <v>359024</v>
      </c>
    </row>
    <row r="15" spans="1:11" ht="13.5" x14ac:dyDescent="0.25">
      <c r="A15" s="36" t="s">
        <v>33</v>
      </c>
      <c r="B15" s="12" t="s">
        <v>34</v>
      </c>
      <c r="C15" s="37">
        <f>+C10+C14</f>
        <v>554519</v>
      </c>
      <c r="D15" s="37">
        <f t="shared" ref="D15:K15" si="2">+D10+D14</f>
        <v>605746</v>
      </c>
      <c r="E15" s="38">
        <f t="shared" si="2"/>
        <v>605746</v>
      </c>
      <c r="F15" s="39">
        <f t="shared" si="2"/>
        <v>605748</v>
      </c>
      <c r="G15" s="37">
        <f t="shared" si="2"/>
        <v>617865</v>
      </c>
      <c r="H15" s="40">
        <f t="shared" si="2"/>
        <v>617865</v>
      </c>
      <c r="I15" s="41">
        <f t="shared" si="2"/>
        <v>648140</v>
      </c>
      <c r="J15" s="37">
        <f t="shared" si="2"/>
        <v>677954</v>
      </c>
      <c r="K15" s="38">
        <f t="shared" si="2"/>
        <v>708462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170094</v>
      </c>
      <c r="D17" s="19">
        <v>217003</v>
      </c>
      <c r="E17" s="20">
        <v>217003</v>
      </c>
      <c r="F17" s="21">
        <v>217003</v>
      </c>
      <c r="G17" s="19">
        <v>225683</v>
      </c>
      <c r="H17" s="22">
        <v>225683</v>
      </c>
      <c r="I17" s="23">
        <v>236742</v>
      </c>
      <c r="J17" s="19">
        <v>247632</v>
      </c>
      <c r="K17" s="20">
        <v>258775</v>
      </c>
    </row>
    <row r="18" spans="1:11" ht="13.5" x14ac:dyDescent="0.25">
      <c r="A18" s="24" t="s">
        <v>37</v>
      </c>
      <c r="B18" s="12" t="s">
        <v>20</v>
      </c>
      <c r="C18" s="19">
        <v>5429</v>
      </c>
      <c r="D18" s="19">
        <v>1300</v>
      </c>
      <c r="E18" s="20">
        <v>1300</v>
      </c>
      <c r="F18" s="21">
        <v>1300</v>
      </c>
      <c r="G18" s="19">
        <v>1352</v>
      </c>
      <c r="H18" s="22">
        <v>1352</v>
      </c>
      <c r="I18" s="23">
        <v>1418</v>
      </c>
      <c r="J18" s="19">
        <v>1483</v>
      </c>
      <c r="K18" s="20">
        <v>1550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39064</v>
      </c>
      <c r="D20" s="19">
        <v>49410</v>
      </c>
      <c r="E20" s="20">
        <v>49410</v>
      </c>
      <c r="F20" s="21">
        <v>49410</v>
      </c>
      <c r="G20" s="19">
        <v>51406</v>
      </c>
      <c r="H20" s="22">
        <v>51406</v>
      </c>
      <c r="I20" s="23">
        <v>53925</v>
      </c>
      <c r="J20" s="19">
        <v>56405</v>
      </c>
      <c r="K20" s="20">
        <v>58944</v>
      </c>
    </row>
    <row r="21" spans="1:11" ht="13.5" x14ac:dyDescent="0.25">
      <c r="A21" s="24" t="s">
        <v>40</v>
      </c>
      <c r="B21" s="12" t="s">
        <v>20</v>
      </c>
      <c r="C21" s="19">
        <v>12683</v>
      </c>
      <c r="D21" s="19">
        <v>16043</v>
      </c>
      <c r="E21" s="20">
        <v>16043</v>
      </c>
      <c r="F21" s="21">
        <v>16043</v>
      </c>
      <c r="G21" s="19">
        <v>16691</v>
      </c>
      <c r="H21" s="22">
        <v>16691</v>
      </c>
      <c r="I21" s="23">
        <v>17509</v>
      </c>
      <c r="J21" s="19">
        <v>18314</v>
      </c>
      <c r="K21" s="20">
        <v>19138</v>
      </c>
    </row>
    <row r="22" spans="1:11" ht="13.5" x14ac:dyDescent="0.25">
      <c r="A22" s="25" t="s">
        <v>27</v>
      </c>
      <c r="B22" s="12" t="s">
        <v>20</v>
      </c>
      <c r="C22" s="26">
        <f>SUM(C17:C21)</f>
        <v>227270</v>
      </c>
      <c r="D22" s="26">
        <f t="shared" ref="D22:K22" si="3">SUM(D17:D21)</f>
        <v>283756</v>
      </c>
      <c r="E22" s="27">
        <f t="shared" si="3"/>
        <v>283756</v>
      </c>
      <c r="F22" s="28">
        <f t="shared" si="3"/>
        <v>283756</v>
      </c>
      <c r="G22" s="26">
        <f t="shared" si="3"/>
        <v>295132</v>
      </c>
      <c r="H22" s="29">
        <f t="shared" si="3"/>
        <v>295132</v>
      </c>
      <c r="I22" s="30">
        <f t="shared" si="3"/>
        <v>309594</v>
      </c>
      <c r="J22" s="26">
        <f t="shared" si="3"/>
        <v>323834</v>
      </c>
      <c r="K22" s="27">
        <f t="shared" si="3"/>
        <v>338407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>
        <v>27474</v>
      </c>
      <c r="D24" s="19">
        <v>34751</v>
      </c>
      <c r="E24" s="20">
        <v>34751</v>
      </c>
      <c r="F24" s="21">
        <v>34751</v>
      </c>
      <c r="G24" s="19">
        <v>36155</v>
      </c>
      <c r="H24" s="22">
        <v>36155</v>
      </c>
      <c r="I24" s="23">
        <v>37926</v>
      </c>
      <c r="J24" s="19">
        <v>39671</v>
      </c>
      <c r="K24" s="20">
        <v>41456</v>
      </c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27474</v>
      </c>
      <c r="D26" s="31">
        <f t="shared" ref="D26:K26" si="4">SUM(D23:D25)</f>
        <v>34751</v>
      </c>
      <c r="E26" s="32">
        <f t="shared" si="4"/>
        <v>34751</v>
      </c>
      <c r="F26" s="33">
        <f t="shared" si="4"/>
        <v>34751</v>
      </c>
      <c r="G26" s="31">
        <f t="shared" si="4"/>
        <v>36155</v>
      </c>
      <c r="H26" s="34">
        <f t="shared" si="4"/>
        <v>36155</v>
      </c>
      <c r="I26" s="35">
        <f t="shared" si="4"/>
        <v>37926</v>
      </c>
      <c r="J26" s="31">
        <f t="shared" si="4"/>
        <v>39671</v>
      </c>
      <c r="K26" s="32">
        <f t="shared" si="4"/>
        <v>41456</v>
      </c>
    </row>
    <row r="27" spans="1:11" ht="13.5" x14ac:dyDescent="0.25">
      <c r="A27" s="36" t="s">
        <v>33</v>
      </c>
      <c r="B27" s="12" t="s">
        <v>34</v>
      </c>
      <c r="C27" s="37">
        <f>+C22+C26</f>
        <v>254744</v>
      </c>
      <c r="D27" s="37">
        <f t="shared" ref="D27:K27" si="5">+D22+D26</f>
        <v>318507</v>
      </c>
      <c r="E27" s="38">
        <f t="shared" si="5"/>
        <v>318507</v>
      </c>
      <c r="F27" s="39">
        <f t="shared" si="5"/>
        <v>318507</v>
      </c>
      <c r="G27" s="37">
        <f t="shared" si="5"/>
        <v>331287</v>
      </c>
      <c r="H27" s="40">
        <f t="shared" si="5"/>
        <v>331287</v>
      </c>
      <c r="I27" s="41">
        <f t="shared" si="5"/>
        <v>347520</v>
      </c>
      <c r="J27" s="37">
        <f t="shared" si="5"/>
        <v>363505</v>
      </c>
      <c r="K27" s="38">
        <f t="shared" si="5"/>
        <v>379863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39642</v>
      </c>
      <c r="D29" s="19">
        <v>56233</v>
      </c>
      <c r="E29" s="20">
        <v>56233</v>
      </c>
      <c r="F29" s="21">
        <v>56233</v>
      </c>
      <c r="G29" s="19">
        <v>57358</v>
      </c>
      <c r="H29" s="22">
        <v>60398</v>
      </c>
      <c r="I29" s="23">
        <v>63357</v>
      </c>
      <c r="J29" s="19">
        <v>66271</v>
      </c>
      <c r="K29" s="20">
        <v>69254</v>
      </c>
    </row>
    <row r="30" spans="1:11" ht="13.5" x14ac:dyDescent="0.25">
      <c r="A30" s="24" t="s">
        <v>46</v>
      </c>
      <c r="B30" s="12" t="s">
        <v>20</v>
      </c>
      <c r="C30" s="19">
        <v>2233</v>
      </c>
      <c r="D30" s="19">
        <v>3168</v>
      </c>
      <c r="E30" s="20">
        <v>3168</v>
      </c>
      <c r="F30" s="21">
        <v>3168</v>
      </c>
      <c r="G30" s="19">
        <v>3231</v>
      </c>
      <c r="H30" s="22">
        <v>3402</v>
      </c>
      <c r="I30" s="23">
        <v>3569</v>
      </c>
      <c r="J30" s="19">
        <v>3733</v>
      </c>
      <c r="K30" s="20">
        <v>3901</v>
      </c>
    </row>
    <row r="31" spans="1:11" ht="13.5" x14ac:dyDescent="0.25">
      <c r="A31" s="25" t="s">
        <v>27</v>
      </c>
      <c r="B31" s="12" t="s">
        <v>20</v>
      </c>
      <c r="C31" s="26">
        <f>SUM(C29:C30)</f>
        <v>41875</v>
      </c>
      <c r="D31" s="26">
        <f t="shared" ref="D31:K31" si="6">SUM(D29:D30)</f>
        <v>59401</v>
      </c>
      <c r="E31" s="27">
        <f t="shared" si="6"/>
        <v>59401</v>
      </c>
      <c r="F31" s="28">
        <f t="shared" si="6"/>
        <v>59401</v>
      </c>
      <c r="G31" s="26">
        <f t="shared" si="6"/>
        <v>60589</v>
      </c>
      <c r="H31" s="29">
        <f t="shared" si="6"/>
        <v>63800</v>
      </c>
      <c r="I31" s="30">
        <f t="shared" si="6"/>
        <v>66926</v>
      </c>
      <c r="J31" s="26">
        <f t="shared" si="6"/>
        <v>70004</v>
      </c>
      <c r="K31" s="27">
        <f t="shared" si="6"/>
        <v>73155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41875</v>
      </c>
      <c r="D36" s="37">
        <f t="shared" ref="D36:K36" si="8">+D31+D35</f>
        <v>59401</v>
      </c>
      <c r="E36" s="38">
        <f t="shared" si="8"/>
        <v>59401</v>
      </c>
      <c r="F36" s="39">
        <f t="shared" si="8"/>
        <v>59401</v>
      </c>
      <c r="G36" s="37">
        <f t="shared" si="8"/>
        <v>60589</v>
      </c>
      <c r="H36" s="40">
        <f t="shared" si="8"/>
        <v>63800</v>
      </c>
      <c r="I36" s="41">
        <f t="shared" si="8"/>
        <v>66926</v>
      </c>
      <c r="J36" s="37">
        <f t="shared" si="8"/>
        <v>70004</v>
      </c>
      <c r="K36" s="38">
        <f t="shared" si="8"/>
        <v>73155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59199</v>
      </c>
      <c r="D38" s="42">
        <v>59199</v>
      </c>
      <c r="E38" s="43">
        <v>59199</v>
      </c>
      <c r="F38" s="44">
        <v>59199</v>
      </c>
      <c r="G38" s="42">
        <v>60383</v>
      </c>
      <c r="H38" s="45">
        <v>63583</v>
      </c>
      <c r="I38" s="46">
        <v>66699</v>
      </c>
      <c r="J38" s="42">
        <v>69767</v>
      </c>
      <c r="K38" s="43">
        <v>72907</v>
      </c>
    </row>
    <row r="39" spans="1:11" ht="13.5" x14ac:dyDescent="0.25">
      <c r="A39" s="25" t="s">
        <v>27</v>
      </c>
      <c r="B39" s="12" t="s">
        <v>20</v>
      </c>
      <c r="C39" s="19">
        <f>+C38</f>
        <v>59199</v>
      </c>
      <c r="D39" s="19">
        <f t="shared" ref="D39:K39" si="9">+D38</f>
        <v>59199</v>
      </c>
      <c r="E39" s="20">
        <f t="shared" si="9"/>
        <v>59199</v>
      </c>
      <c r="F39" s="21">
        <f t="shared" si="9"/>
        <v>59199</v>
      </c>
      <c r="G39" s="19">
        <f t="shared" si="9"/>
        <v>60383</v>
      </c>
      <c r="H39" s="22">
        <f t="shared" si="9"/>
        <v>63583</v>
      </c>
      <c r="I39" s="23">
        <f t="shared" si="9"/>
        <v>66699</v>
      </c>
      <c r="J39" s="19">
        <f t="shared" si="9"/>
        <v>69767</v>
      </c>
      <c r="K39" s="20">
        <f t="shared" si="9"/>
        <v>72907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59199</v>
      </c>
      <c r="D46" s="37">
        <f t="shared" ref="D46:K46" si="11">+D39+D45</f>
        <v>59199</v>
      </c>
      <c r="E46" s="38">
        <f t="shared" si="11"/>
        <v>59199</v>
      </c>
      <c r="F46" s="39">
        <f t="shared" si="11"/>
        <v>59199</v>
      </c>
      <c r="G46" s="37">
        <f t="shared" si="11"/>
        <v>60383</v>
      </c>
      <c r="H46" s="40">
        <f t="shared" si="11"/>
        <v>63583</v>
      </c>
      <c r="I46" s="41">
        <f t="shared" si="11"/>
        <v>66699</v>
      </c>
      <c r="J46" s="37">
        <f t="shared" si="11"/>
        <v>69767</v>
      </c>
      <c r="K46" s="38">
        <f t="shared" si="11"/>
        <v>72907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9139</v>
      </c>
      <c r="D49" s="19">
        <v>9139</v>
      </c>
      <c r="E49" s="50">
        <v>9139</v>
      </c>
      <c r="F49" s="23">
        <v>9139</v>
      </c>
      <c r="G49" s="19">
        <v>9139</v>
      </c>
      <c r="H49" s="50">
        <v>9139</v>
      </c>
      <c r="I49" s="23">
        <v>9139</v>
      </c>
      <c r="J49" s="19">
        <v>9139</v>
      </c>
      <c r="K49" s="50">
        <v>9139</v>
      </c>
    </row>
    <row r="50" spans="1:11" ht="13.5" x14ac:dyDescent="0.25">
      <c r="A50" s="24" t="s">
        <v>60</v>
      </c>
      <c r="B50" s="12" t="s">
        <v>20</v>
      </c>
      <c r="C50" s="19">
        <v>9139</v>
      </c>
      <c r="D50" s="19">
        <v>9139</v>
      </c>
      <c r="E50" s="50">
        <v>9139</v>
      </c>
      <c r="F50" s="23">
        <v>9139</v>
      </c>
      <c r="G50" s="19">
        <v>9139</v>
      </c>
      <c r="H50" s="50">
        <v>9139</v>
      </c>
      <c r="I50" s="23">
        <v>9139</v>
      </c>
      <c r="J50" s="19">
        <v>9139</v>
      </c>
      <c r="K50" s="50">
        <v>9139</v>
      </c>
    </row>
    <row r="51" spans="1:11" ht="13.5" x14ac:dyDescent="0.25">
      <c r="A51" s="24" t="s">
        <v>61</v>
      </c>
      <c r="B51" s="12" t="s">
        <v>20</v>
      </c>
      <c r="C51" s="19">
        <v>9417</v>
      </c>
      <c r="D51" s="19">
        <v>9417</v>
      </c>
      <c r="E51" s="50">
        <v>9417</v>
      </c>
      <c r="F51" s="23">
        <v>9417</v>
      </c>
      <c r="G51" s="19">
        <v>9417</v>
      </c>
      <c r="H51" s="50">
        <v>9417</v>
      </c>
      <c r="I51" s="23">
        <v>9417</v>
      </c>
      <c r="J51" s="19">
        <v>9417</v>
      </c>
      <c r="K51" s="50">
        <v>9417</v>
      </c>
    </row>
    <row r="52" spans="1:11" ht="13.5" x14ac:dyDescent="0.25">
      <c r="A52" s="51" t="s">
        <v>62</v>
      </c>
      <c r="B52" s="12" t="s">
        <v>20</v>
      </c>
      <c r="C52" s="19">
        <v>9139</v>
      </c>
      <c r="D52" s="19">
        <v>9139</v>
      </c>
      <c r="E52" s="50">
        <v>9139</v>
      </c>
      <c r="F52" s="23">
        <v>9139</v>
      </c>
      <c r="G52" s="19">
        <v>9139</v>
      </c>
      <c r="H52" s="50">
        <v>9139</v>
      </c>
      <c r="I52" s="23">
        <v>9139</v>
      </c>
      <c r="J52" s="19">
        <v>9139</v>
      </c>
      <c r="K52" s="50">
        <v>9139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10599828</v>
      </c>
      <c r="G55" s="55">
        <v>10809828</v>
      </c>
      <c r="H55" s="58">
        <v>10685689</v>
      </c>
      <c r="I55" s="59">
        <v>11458418</v>
      </c>
      <c r="J55" s="55">
        <v>12145922</v>
      </c>
      <c r="K55" s="56">
        <v>12874677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>
        <v>290000</v>
      </c>
      <c r="H56" s="58">
        <v>19556867</v>
      </c>
      <c r="I56" s="59">
        <v>20839070</v>
      </c>
      <c r="J56" s="55">
        <v>22089414</v>
      </c>
      <c r="K56" s="56">
        <v>23414779</v>
      </c>
    </row>
    <row r="57" spans="1:11" ht="13.5" x14ac:dyDescent="0.25">
      <c r="A57" s="24" t="s">
        <v>67</v>
      </c>
      <c r="B57" s="12" t="s">
        <v>20</v>
      </c>
      <c r="C57" s="55">
        <v>8471120</v>
      </c>
      <c r="D57" s="55">
        <v>9500589</v>
      </c>
      <c r="E57" s="56">
        <v>9942570</v>
      </c>
      <c r="F57" s="57">
        <v>10334360</v>
      </c>
      <c r="G57" s="55">
        <v>7449527</v>
      </c>
      <c r="H57" s="58">
        <v>9139268</v>
      </c>
      <c r="I57" s="59">
        <v>8286109</v>
      </c>
      <c r="J57" s="55">
        <v>9321872</v>
      </c>
      <c r="K57" s="56">
        <v>10580325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16941400</v>
      </c>
      <c r="G58" s="55">
        <v>17301400</v>
      </c>
      <c r="H58" s="58">
        <v>17221298</v>
      </c>
      <c r="I58" s="59">
        <v>18339484</v>
      </c>
      <c r="J58" s="55">
        <v>19439853</v>
      </c>
      <c r="K58" s="56">
        <v>20606244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8471120</v>
      </c>
      <c r="D60" s="67">
        <f t="shared" ref="D60:K60" si="12">SUM(D55:D59)</f>
        <v>9500589</v>
      </c>
      <c r="E60" s="68">
        <f t="shared" si="12"/>
        <v>9942570</v>
      </c>
      <c r="F60" s="69">
        <f t="shared" si="12"/>
        <v>37875588</v>
      </c>
      <c r="G60" s="67">
        <f t="shared" si="12"/>
        <v>35850755</v>
      </c>
      <c r="H60" s="70">
        <f t="shared" si="12"/>
        <v>56603122</v>
      </c>
      <c r="I60" s="71">
        <f t="shared" si="12"/>
        <v>58923081</v>
      </c>
      <c r="J60" s="67">
        <f t="shared" si="12"/>
        <v>62997061</v>
      </c>
      <c r="K60" s="68">
        <f t="shared" si="12"/>
        <v>67476025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>
        <v>225</v>
      </c>
      <c r="J64" s="19">
        <v>225</v>
      </c>
      <c r="K64" s="20">
        <v>225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>
        <v>51</v>
      </c>
      <c r="J65" s="19">
        <v>51</v>
      </c>
      <c r="K65" s="20">
        <v>51</v>
      </c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>
        <v>1817</v>
      </c>
      <c r="J66" s="19">
        <v>1817</v>
      </c>
      <c r="K66" s="20">
        <v>1817</v>
      </c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>
        <v>4928</v>
      </c>
      <c r="J67" s="19">
        <v>4928</v>
      </c>
      <c r="K67" s="20">
        <v>4928</v>
      </c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>
        <v>199</v>
      </c>
      <c r="J68" s="42">
        <v>199</v>
      </c>
      <c r="K68" s="43">
        <v>199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61233928</v>
      </c>
      <c r="D71" s="55">
        <v>64331066</v>
      </c>
      <c r="E71" s="56">
        <v>79426802</v>
      </c>
      <c r="F71" s="57">
        <v>84709652</v>
      </c>
      <c r="G71" s="55">
        <v>73836152</v>
      </c>
      <c r="H71" s="58">
        <v>73407493</v>
      </c>
      <c r="I71" s="59">
        <v>77894596</v>
      </c>
      <c r="J71" s="55">
        <v>82568271</v>
      </c>
      <c r="K71" s="56">
        <v>87522368</v>
      </c>
    </row>
    <row r="72" spans="1:11" ht="13.5" x14ac:dyDescent="0.25">
      <c r="A72" s="24" t="s">
        <v>83</v>
      </c>
      <c r="B72" s="12" t="s">
        <v>20</v>
      </c>
      <c r="C72" s="55">
        <v>9351287</v>
      </c>
      <c r="D72" s="55">
        <v>8261105</v>
      </c>
      <c r="E72" s="56">
        <v>9635045</v>
      </c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>
        <v>17024188</v>
      </c>
      <c r="D73" s="55">
        <v>15474797</v>
      </c>
      <c r="E73" s="56">
        <v>17515139</v>
      </c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14666208</v>
      </c>
      <c r="D75" s="55">
        <v>13626666</v>
      </c>
      <c r="E75" s="56">
        <v>15458376</v>
      </c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102275611</v>
      </c>
      <c r="D79" s="88">
        <f t="shared" ref="D79:K79" si="13">SUM(D70:D78)</f>
        <v>101693634</v>
      </c>
      <c r="E79" s="89">
        <f t="shared" si="13"/>
        <v>122035362</v>
      </c>
      <c r="F79" s="90">
        <f t="shared" si="13"/>
        <v>84709652</v>
      </c>
      <c r="G79" s="88">
        <f t="shared" si="13"/>
        <v>73836152</v>
      </c>
      <c r="H79" s="91">
        <f t="shared" si="13"/>
        <v>73407493</v>
      </c>
      <c r="I79" s="92">
        <f t="shared" si="13"/>
        <v>77894596</v>
      </c>
      <c r="J79" s="88">
        <f t="shared" si="13"/>
        <v>82568271</v>
      </c>
      <c r="K79" s="89">
        <f t="shared" si="13"/>
        <v>87522368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188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>
        <v>1339</v>
      </c>
      <c r="J51" s="19">
        <v>1639</v>
      </c>
      <c r="K51" s="50">
        <v>1939</v>
      </c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>
        <v>1321</v>
      </c>
      <c r="J52" s="19">
        <v>1341</v>
      </c>
      <c r="K52" s="50">
        <v>1361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>
        <v>124831</v>
      </c>
      <c r="J54" s="55">
        <v>130537</v>
      </c>
      <c r="K54" s="56">
        <v>136579</v>
      </c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>
        <v>47566650</v>
      </c>
      <c r="J63" s="19">
        <v>50016677</v>
      </c>
      <c r="K63" s="20">
        <v>52317444</v>
      </c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>
        <v>1339</v>
      </c>
      <c r="J67" s="19">
        <v>1639</v>
      </c>
      <c r="K67" s="20">
        <v>1939</v>
      </c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>
        <v>15000</v>
      </c>
      <c r="J68" s="42">
        <v>18000</v>
      </c>
      <c r="K68" s="43">
        <v>21000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>
        <v>255031</v>
      </c>
      <c r="G70" s="55">
        <v>255031</v>
      </c>
      <c r="H70" s="58"/>
      <c r="I70" s="59">
        <v>399091</v>
      </c>
      <c r="J70" s="55">
        <v>417449</v>
      </c>
      <c r="K70" s="56">
        <v>436651</v>
      </c>
    </row>
    <row r="71" spans="1:11" ht="13.5" x14ac:dyDescent="0.25">
      <c r="A71" s="24" t="s">
        <v>82</v>
      </c>
      <c r="B71" s="12" t="s">
        <v>20</v>
      </c>
      <c r="C71" s="55">
        <v>2050925</v>
      </c>
      <c r="D71" s="55">
        <v>2134310</v>
      </c>
      <c r="E71" s="56">
        <v>2223710</v>
      </c>
      <c r="F71" s="57">
        <v>10808454</v>
      </c>
      <c r="G71" s="55">
        <v>10808454</v>
      </c>
      <c r="H71" s="58">
        <v>3600518</v>
      </c>
      <c r="I71" s="59">
        <v>4897484</v>
      </c>
      <c r="J71" s="55">
        <v>5122768</v>
      </c>
      <c r="K71" s="56">
        <v>5358416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>
        <v>116323</v>
      </c>
      <c r="G75" s="55">
        <v>101150</v>
      </c>
      <c r="H75" s="58"/>
      <c r="I75" s="59">
        <v>124831</v>
      </c>
      <c r="J75" s="55">
        <v>130573</v>
      </c>
      <c r="K75" s="56">
        <v>136580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2050925</v>
      </c>
      <c r="D79" s="88">
        <f t="shared" ref="D79:K79" si="13">SUM(D70:D78)</f>
        <v>2134310</v>
      </c>
      <c r="E79" s="89">
        <f t="shared" si="13"/>
        <v>2223710</v>
      </c>
      <c r="F79" s="90">
        <f t="shared" si="13"/>
        <v>11179808</v>
      </c>
      <c r="G79" s="88">
        <f t="shared" si="13"/>
        <v>11164635</v>
      </c>
      <c r="H79" s="91">
        <f t="shared" si="13"/>
        <v>3600518</v>
      </c>
      <c r="I79" s="92">
        <f t="shared" si="13"/>
        <v>5421406</v>
      </c>
      <c r="J79" s="88">
        <f t="shared" si="13"/>
        <v>5670790</v>
      </c>
      <c r="K79" s="89">
        <f t="shared" si="13"/>
        <v>5931647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189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190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-318194</v>
      </c>
      <c r="D49" s="19">
        <v>156352</v>
      </c>
      <c r="E49" s="50">
        <v>156352</v>
      </c>
      <c r="F49" s="23">
        <v>-1149623</v>
      </c>
      <c r="G49" s="19">
        <v>-1149623</v>
      </c>
      <c r="H49" s="50">
        <v>-1149623</v>
      </c>
      <c r="I49" s="23">
        <v>-1205955</v>
      </c>
      <c r="J49" s="19">
        <v>-1261428</v>
      </c>
      <c r="K49" s="50">
        <v>-1319454</v>
      </c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>
        <v>21</v>
      </c>
      <c r="D64" s="79">
        <v>23</v>
      </c>
      <c r="E64" s="80">
        <v>23</v>
      </c>
      <c r="F64" s="78">
        <v>23</v>
      </c>
      <c r="G64" s="79">
        <v>23</v>
      </c>
      <c r="H64" s="81">
        <v>23</v>
      </c>
      <c r="I64" s="82">
        <v>23</v>
      </c>
      <c r="J64" s="19">
        <v>23</v>
      </c>
      <c r="K64" s="20">
        <v>23</v>
      </c>
    </row>
    <row r="65" spans="1:11" ht="13.5" x14ac:dyDescent="0.25">
      <c r="A65" s="24" t="s">
        <v>75</v>
      </c>
      <c r="B65" s="12" t="s">
        <v>20</v>
      </c>
      <c r="C65" s="19">
        <v>21</v>
      </c>
      <c r="D65" s="19">
        <v>23</v>
      </c>
      <c r="E65" s="20">
        <v>23</v>
      </c>
      <c r="F65" s="78">
        <v>23</v>
      </c>
      <c r="G65" s="79">
        <v>23</v>
      </c>
      <c r="H65" s="81">
        <v>23</v>
      </c>
      <c r="I65" s="23">
        <v>23</v>
      </c>
      <c r="J65" s="19">
        <v>23</v>
      </c>
      <c r="K65" s="20">
        <v>23</v>
      </c>
    </row>
    <row r="66" spans="1:11" ht="13.5" x14ac:dyDescent="0.25">
      <c r="A66" s="24" t="s">
        <v>76</v>
      </c>
      <c r="B66" s="12" t="s">
        <v>20</v>
      </c>
      <c r="C66" s="19">
        <v>98</v>
      </c>
      <c r="D66" s="19">
        <v>148</v>
      </c>
      <c r="E66" s="20">
        <v>148</v>
      </c>
      <c r="F66" s="78">
        <v>148</v>
      </c>
      <c r="G66" s="79">
        <v>148</v>
      </c>
      <c r="H66" s="81">
        <v>148</v>
      </c>
      <c r="I66" s="23">
        <v>148</v>
      </c>
      <c r="J66" s="19">
        <v>148</v>
      </c>
      <c r="K66" s="20">
        <v>148</v>
      </c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>
        <v>-47267</v>
      </c>
      <c r="E72" s="56"/>
      <c r="F72" s="57"/>
      <c r="G72" s="55"/>
      <c r="H72" s="58">
        <v>-153684</v>
      </c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-47267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-153684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191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-70000</v>
      </c>
      <c r="G57" s="55">
        <v>-70000</v>
      </c>
      <c r="H57" s="58"/>
      <c r="I57" s="59">
        <v>-70000</v>
      </c>
      <c r="J57" s="55">
        <v>-73220</v>
      </c>
      <c r="K57" s="56">
        <v>-76588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6942109</v>
      </c>
      <c r="G58" s="55">
        <v>6942109</v>
      </c>
      <c r="H58" s="58"/>
      <c r="I58" s="59">
        <v>7282272</v>
      </c>
      <c r="J58" s="55">
        <v>7617257</v>
      </c>
      <c r="K58" s="56">
        <v>7967651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6872109</v>
      </c>
      <c r="G60" s="67">
        <f t="shared" si="12"/>
        <v>6872109</v>
      </c>
      <c r="H60" s="70">
        <f t="shared" si="12"/>
        <v>0</v>
      </c>
      <c r="I60" s="71">
        <f t="shared" si="12"/>
        <v>7212272</v>
      </c>
      <c r="J60" s="67">
        <f t="shared" si="12"/>
        <v>7544037</v>
      </c>
      <c r="K60" s="68">
        <f t="shared" si="12"/>
        <v>7891063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>
        <v>1055795</v>
      </c>
      <c r="E71" s="56">
        <v>1129502</v>
      </c>
      <c r="F71" s="57">
        <v>1160821</v>
      </c>
      <c r="G71" s="55">
        <v>1160821</v>
      </c>
      <c r="H71" s="58">
        <v>977855</v>
      </c>
      <c r="I71" s="59">
        <v>1217701</v>
      </c>
      <c r="J71" s="55">
        <v>1273715</v>
      </c>
      <c r="K71" s="56">
        <v>1332306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1055795</v>
      </c>
      <c r="E79" s="89">
        <f t="shared" si="13"/>
        <v>1129502</v>
      </c>
      <c r="F79" s="90">
        <f t="shared" si="13"/>
        <v>1160821</v>
      </c>
      <c r="G79" s="88">
        <f t="shared" si="13"/>
        <v>1160821</v>
      </c>
      <c r="H79" s="91">
        <f t="shared" si="13"/>
        <v>977855</v>
      </c>
      <c r="I79" s="92">
        <f t="shared" si="13"/>
        <v>1217701</v>
      </c>
      <c r="J79" s="88">
        <f t="shared" si="13"/>
        <v>1273715</v>
      </c>
      <c r="K79" s="89">
        <f t="shared" si="13"/>
        <v>1332306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192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1094021</v>
      </c>
      <c r="G57" s="55">
        <v>915257</v>
      </c>
      <c r="H57" s="58"/>
      <c r="I57" s="59">
        <v>2608527</v>
      </c>
      <c r="J57" s="55">
        <v>2728518</v>
      </c>
      <c r="K57" s="56">
        <v>2851302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1094021</v>
      </c>
      <c r="G60" s="67">
        <f t="shared" si="12"/>
        <v>915257</v>
      </c>
      <c r="H60" s="70">
        <f t="shared" si="12"/>
        <v>0</v>
      </c>
      <c r="I60" s="71">
        <f t="shared" si="12"/>
        <v>2608527</v>
      </c>
      <c r="J60" s="67">
        <f t="shared" si="12"/>
        <v>2728518</v>
      </c>
      <c r="K60" s="68">
        <f t="shared" si="12"/>
        <v>2851302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1246593</v>
      </c>
      <c r="D70" s="55">
        <v>1542616</v>
      </c>
      <c r="E70" s="56">
        <v>1545017</v>
      </c>
      <c r="F70" s="57">
        <v>4007145</v>
      </c>
      <c r="G70" s="55">
        <v>4007145</v>
      </c>
      <c r="H70" s="58">
        <v>881421</v>
      </c>
      <c r="I70" s="59"/>
      <c r="J70" s="55">
        <v>4396856</v>
      </c>
      <c r="K70" s="56">
        <v>4594715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>
        <v>448428</v>
      </c>
      <c r="G75" s="55">
        <v>658704</v>
      </c>
      <c r="H75" s="58"/>
      <c r="I75" s="59">
        <v>448428</v>
      </c>
      <c r="J75" s="55">
        <v>469055</v>
      </c>
      <c r="K75" s="56">
        <v>490163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>
        <v>1583230</v>
      </c>
      <c r="G78" s="55">
        <v>1583230</v>
      </c>
      <c r="H78" s="58"/>
      <c r="I78" s="59">
        <v>3517703</v>
      </c>
      <c r="J78" s="55">
        <v>1737206</v>
      </c>
      <c r="K78" s="56">
        <v>1815380</v>
      </c>
    </row>
    <row r="79" spans="1:11" ht="13.5" x14ac:dyDescent="0.25">
      <c r="A79" s="86" t="s">
        <v>91</v>
      </c>
      <c r="B79" s="87" t="s">
        <v>20</v>
      </c>
      <c r="C79" s="88">
        <f>SUM(C70:C78)</f>
        <v>1246593</v>
      </c>
      <c r="D79" s="88">
        <f t="shared" ref="D79:K79" si="13">SUM(D70:D78)</f>
        <v>1542616</v>
      </c>
      <c r="E79" s="89">
        <f t="shared" si="13"/>
        <v>1545017</v>
      </c>
      <c r="F79" s="90">
        <f t="shared" si="13"/>
        <v>6038803</v>
      </c>
      <c r="G79" s="88">
        <f t="shared" si="13"/>
        <v>6249079</v>
      </c>
      <c r="H79" s="91">
        <f t="shared" si="13"/>
        <v>881421</v>
      </c>
      <c r="I79" s="92">
        <f t="shared" si="13"/>
        <v>3966131</v>
      </c>
      <c r="J79" s="88">
        <f t="shared" si="13"/>
        <v>6603117</v>
      </c>
      <c r="K79" s="89">
        <f t="shared" si="13"/>
        <v>6900258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193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17237</v>
      </c>
      <c r="D6" s="19">
        <v>17237</v>
      </c>
      <c r="E6" s="20">
        <v>17237</v>
      </c>
      <c r="F6" s="21">
        <v>17237</v>
      </c>
      <c r="G6" s="19">
        <v>17237</v>
      </c>
      <c r="H6" s="22">
        <v>17237</v>
      </c>
      <c r="I6" s="23">
        <v>17237</v>
      </c>
      <c r="J6" s="19">
        <v>17237</v>
      </c>
      <c r="K6" s="20">
        <v>17237</v>
      </c>
    </row>
    <row r="7" spans="1:11" ht="13.5" x14ac:dyDescent="0.25">
      <c r="A7" s="24" t="s">
        <v>22</v>
      </c>
      <c r="B7" s="12" t="s">
        <v>20</v>
      </c>
      <c r="C7" s="19">
        <v>14020</v>
      </c>
      <c r="D7" s="19">
        <v>14020</v>
      </c>
      <c r="E7" s="20">
        <v>14020</v>
      </c>
      <c r="F7" s="21">
        <v>14020</v>
      </c>
      <c r="G7" s="19">
        <v>14020</v>
      </c>
      <c r="H7" s="22">
        <v>14020</v>
      </c>
      <c r="I7" s="23">
        <v>14020</v>
      </c>
      <c r="J7" s="19">
        <v>14020</v>
      </c>
      <c r="K7" s="20">
        <v>14020</v>
      </c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31257</v>
      </c>
      <c r="D10" s="26">
        <f t="shared" ref="D10:K10" si="0">SUM(D6:D9)</f>
        <v>31257</v>
      </c>
      <c r="E10" s="27">
        <f t="shared" si="0"/>
        <v>31257</v>
      </c>
      <c r="F10" s="28">
        <f t="shared" si="0"/>
        <v>31257</v>
      </c>
      <c r="G10" s="26">
        <f t="shared" si="0"/>
        <v>31257</v>
      </c>
      <c r="H10" s="29">
        <f t="shared" si="0"/>
        <v>31257</v>
      </c>
      <c r="I10" s="30">
        <f t="shared" si="0"/>
        <v>31257</v>
      </c>
      <c r="J10" s="26">
        <f t="shared" si="0"/>
        <v>31257</v>
      </c>
      <c r="K10" s="27">
        <f t="shared" si="0"/>
        <v>31257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31257</v>
      </c>
      <c r="D15" s="37">
        <f t="shared" ref="D15:K15" si="2">+D10+D14</f>
        <v>31257</v>
      </c>
      <c r="E15" s="38">
        <f t="shared" si="2"/>
        <v>31257</v>
      </c>
      <c r="F15" s="39">
        <f t="shared" si="2"/>
        <v>31257</v>
      </c>
      <c r="G15" s="37">
        <f t="shared" si="2"/>
        <v>31257</v>
      </c>
      <c r="H15" s="40">
        <f t="shared" si="2"/>
        <v>31257</v>
      </c>
      <c r="I15" s="41">
        <f t="shared" si="2"/>
        <v>31257</v>
      </c>
      <c r="J15" s="37">
        <f t="shared" si="2"/>
        <v>31257</v>
      </c>
      <c r="K15" s="38">
        <f t="shared" si="2"/>
        <v>31257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17723</v>
      </c>
      <c r="D17" s="19">
        <v>17723</v>
      </c>
      <c r="E17" s="20">
        <v>17723</v>
      </c>
      <c r="F17" s="21">
        <v>17723</v>
      </c>
      <c r="G17" s="19">
        <v>17723</v>
      </c>
      <c r="H17" s="22">
        <v>17723</v>
      </c>
      <c r="I17" s="23">
        <v>17723</v>
      </c>
      <c r="J17" s="19">
        <v>17723</v>
      </c>
      <c r="K17" s="20">
        <v>17723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17723</v>
      </c>
      <c r="D22" s="26">
        <f t="shared" ref="D22:K22" si="3">SUM(D17:D21)</f>
        <v>17723</v>
      </c>
      <c r="E22" s="27">
        <f t="shared" si="3"/>
        <v>17723</v>
      </c>
      <c r="F22" s="28">
        <f t="shared" si="3"/>
        <v>17723</v>
      </c>
      <c r="G22" s="26">
        <f t="shared" si="3"/>
        <v>17723</v>
      </c>
      <c r="H22" s="29">
        <f t="shared" si="3"/>
        <v>17723</v>
      </c>
      <c r="I22" s="30">
        <f t="shared" si="3"/>
        <v>17723</v>
      </c>
      <c r="J22" s="26">
        <f t="shared" si="3"/>
        <v>17723</v>
      </c>
      <c r="K22" s="27">
        <f t="shared" si="3"/>
        <v>17723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17723</v>
      </c>
      <c r="D27" s="37">
        <f t="shared" ref="D27:K27" si="5">+D22+D26</f>
        <v>17723</v>
      </c>
      <c r="E27" s="38">
        <f t="shared" si="5"/>
        <v>17723</v>
      </c>
      <c r="F27" s="39">
        <f t="shared" si="5"/>
        <v>17723</v>
      </c>
      <c r="G27" s="37">
        <f t="shared" si="5"/>
        <v>17723</v>
      </c>
      <c r="H27" s="40">
        <f t="shared" si="5"/>
        <v>17723</v>
      </c>
      <c r="I27" s="41">
        <f t="shared" si="5"/>
        <v>17723</v>
      </c>
      <c r="J27" s="37">
        <f t="shared" si="5"/>
        <v>17723</v>
      </c>
      <c r="K27" s="38">
        <f t="shared" si="5"/>
        <v>17723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19781</v>
      </c>
      <c r="D29" s="19">
        <v>19781</v>
      </c>
      <c r="E29" s="20">
        <v>19781</v>
      </c>
      <c r="F29" s="21">
        <v>19781</v>
      </c>
      <c r="G29" s="19">
        <v>19781</v>
      </c>
      <c r="H29" s="22">
        <v>19781</v>
      </c>
      <c r="I29" s="23">
        <v>19781</v>
      </c>
      <c r="J29" s="19">
        <v>19781</v>
      </c>
      <c r="K29" s="20">
        <v>19781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19781</v>
      </c>
      <c r="D31" s="26">
        <f t="shared" ref="D31:K31" si="6">SUM(D29:D30)</f>
        <v>19781</v>
      </c>
      <c r="E31" s="27">
        <f t="shared" si="6"/>
        <v>19781</v>
      </c>
      <c r="F31" s="28">
        <f t="shared" si="6"/>
        <v>19781</v>
      </c>
      <c r="G31" s="26">
        <f t="shared" si="6"/>
        <v>19781</v>
      </c>
      <c r="H31" s="29">
        <f t="shared" si="6"/>
        <v>19781</v>
      </c>
      <c r="I31" s="30">
        <f t="shared" si="6"/>
        <v>19781</v>
      </c>
      <c r="J31" s="26">
        <f t="shared" si="6"/>
        <v>19781</v>
      </c>
      <c r="K31" s="27">
        <f t="shared" si="6"/>
        <v>19781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19781</v>
      </c>
      <c r="D36" s="37">
        <f t="shared" ref="D36:K36" si="8">+D31+D35</f>
        <v>19781</v>
      </c>
      <c r="E36" s="38">
        <f t="shared" si="8"/>
        <v>19781</v>
      </c>
      <c r="F36" s="39">
        <f t="shared" si="8"/>
        <v>19781</v>
      </c>
      <c r="G36" s="37">
        <f t="shared" si="8"/>
        <v>19781</v>
      </c>
      <c r="H36" s="40">
        <f t="shared" si="8"/>
        <v>19781</v>
      </c>
      <c r="I36" s="41">
        <f t="shared" si="8"/>
        <v>19781</v>
      </c>
      <c r="J36" s="37">
        <f t="shared" si="8"/>
        <v>19781</v>
      </c>
      <c r="K36" s="38">
        <f t="shared" si="8"/>
        <v>19781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17985</v>
      </c>
      <c r="D38" s="42">
        <v>17985</v>
      </c>
      <c r="E38" s="43">
        <v>17985</v>
      </c>
      <c r="F38" s="44">
        <v>17985</v>
      </c>
      <c r="G38" s="42">
        <v>17985</v>
      </c>
      <c r="H38" s="45">
        <v>17985</v>
      </c>
      <c r="I38" s="46">
        <v>17985</v>
      </c>
      <c r="J38" s="42">
        <v>17985</v>
      </c>
      <c r="K38" s="43">
        <v>17985</v>
      </c>
    </row>
    <row r="39" spans="1:11" ht="13.5" x14ac:dyDescent="0.25">
      <c r="A39" s="25" t="s">
        <v>27</v>
      </c>
      <c r="B39" s="12" t="s">
        <v>20</v>
      </c>
      <c r="C39" s="19">
        <f>+C38</f>
        <v>17985</v>
      </c>
      <c r="D39" s="19">
        <f t="shared" ref="D39:K39" si="9">+D38</f>
        <v>17985</v>
      </c>
      <c r="E39" s="20">
        <f t="shared" si="9"/>
        <v>17985</v>
      </c>
      <c r="F39" s="21">
        <f t="shared" si="9"/>
        <v>17985</v>
      </c>
      <c r="G39" s="19">
        <f t="shared" si="9"/>
        <v>17985</v>
      </c>
      <c r="H39" s="22">
        <f t="shared" si="9"/>
        <v>17985</v>
      </c>
      <c r="I39" s="23">
        <f t="shared" si="9"/>
        <v>17985</v>
      </c>
      <c r="J39" s="19">
        <f t="shared" si="9"/>
        <v>17985</v>
      </c>
      <c r="K39" s="20">
        <f t="shared" si="9"/>
        <v>17985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17985</v>
      </c>
      <c r="D46" s="37">
        <f t="shared" ref="D46:K46" si="11">+D39+D45</f>
        <v>17985</v>
      </c>
      <c r="E46" s="38">
        <f t="shared" si="11"/>
        <v>17985</v>
      </c>
      <c r="F46" s="39">
        <f t="shared" si="11"/>
        <v>17985</v>
      </c>
      <c r="G46" s="37">
        <f t="shared" si="11"/>
        <v>17985</v>
      </c>
      <c r="H46" s="40">
        <f t="shared" si="11"/>
        <v>17985</v>
      </c>
      <c r="I46" s="41">
        <f t="shared" si="11"/>
        <v>17985</v>
      </c>
      <c r="J46" s="37">
        <f t="shared" si="11"/>
        <v>17985</v>
      </c>
      <c r="K46" s="38">
        <f t="shared" si="11"/>
        <v>17985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3124</v>
      </c>
      <c r="D49" s="19">
        <v>3124</v>
      </c>
      <c r="E49" s="50">
        <v>3124</v>
      </c>
      <c r="F49" s="23">
        <v>3086</v>
      </c>
      <c r="G49" s="19">
        <v>3086</v>
      </c>
      <c r="H49" s="50">
        <v>3086</v>
      </c>
      <c r="I49" s="23">
        <v>3100</v>
      </c>
      <c r="J49" s="19">
        <v>3100</v>
      </c>
      <c r="K49" s="50">
        <v>3100</v>
      </c>
    </row>
    <row r="50" spans="1:11" ht="13.5" x14ac:dyDescent="0.25">
      <c r="A50" s="24" t="s">
        <v>60</v>
      </c>
      <c r="B50" s="12" t="s">
        <v>20</v>
      </c>
      <c r="C50" s="19">
        <v>3124</v>
      </c>
      <c r="D50" s="19">
        <v>3124</v>
      </c>
      <c r="E50" s="50">
        <v>3124</v>
      </c>
      <c r="F50" s="23">
        <v>3086</v>
      </c>
      <c r="G50" s="19">
        <v>3086</v>
      </c>
      <c r="H50" s="50">
        <v>3086</v>
      </c>
      <c r="I50" s="23">
        <v>3100</v>
      </c>
      <c r="J50" s="19">
        <v>3100</v>
      </c>
      <c r="K50" s="50">
        <v>3100</v>
      </c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>
        <v>4939</v>
      </c>
      <c r="G51" s="19">
        <v>4939</v>
      </c>
      <c r="H51" s="50">
        <v>4939</v>
      </c>
      <c r="I51" s="23">
        <v>4920</v>
      </c>
      <c r="J51" s="19">
        <v>4920</v>
      </c>
      <c r="K51" s="50">
        <v>4920</v>
      </c>
    </row>
    <row r="52" spans="1:11" ht="13.5" x14ac:dyDescent="0.25">
      <c r="A52" s="51" t="s">
        <v>62</v>
      </c>
      <c r="B52" s="12" t="s">
        <v>20</v>
      </c>
      <c r="C52" s="19">
        <v>3124</v>
      </c>
      <c r="D52" s="19">
        <v>3124</v>
      </c>
      <c r="E52" s="50">
        <v>3124</v>
      </c>
      <c r="F52" s="23">
        <v>3086</v>
      </c>
      <c r="G52" s="19">
        <v>3086</v>
      </c>
      <c r="H52" s="50">
        <v>3086</v>
      </c>
      <c r="I52" s="23">
        <v>3100</v>
      </c>
      <c r="J52" s="19">
        <v>3100</v>
      </c>
      <c r="K52" s="50">
        <v>3100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>
        <v>1480204</v>
      </c>
      <c r="F55" s="57">
        <v>3159000</v>
      </c>
      <c r="G55" s="55">
        <v>3159000</v>
      </c>
      <c r="H55" s="58">
        <v>3973819</v>
      </c>
      <c r="I55" s="59">
        <v>1600000</v>
      </c>
      <c r="J55" s="55">
        <v>1678400</v>
      </c>
      <c r="K55" s="56">
        <v>1760642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>
        <v>2106000</v>
      </c>
      <c r="G56" s="55">
        <v>2106000</v>
      </c>
      <c r="H56" s="58">
        <v>3355932</v>
      </c>
      <c r="I56" s="59">
        <v>12543836</v>
      </c>
      <c r="J56" s="55">
        <v>13158484</v>
      </c>
      <c r="K56" s="56">
        <v>13803250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4828000</v>
      </c>
      <c r="G57" s="55">
        <v>4828000</v>
      </c>
      <c r="H57" s="58">
        <v>164059</v>
      </c>
      <c r="I57" s="59">
        <v>2218800</v>
      </c>
      <c r="J57" s="55">
        <v>2434024</v>
      </c>
      <c r="K57" s="56">
        <v>2670124</v>
      </c>
    </row>
    <row r="58" spans="1:11" ht="13.5" x14ac:dyDescent="0.25">
      <c r="A58" s="24" t="s">
        <v>68</v>
      </c>
      <c r="B58" s="12" t="s">
        <v>20</v>
      </c>
      <c r="C58" s="55">
        <v>3300312</v>
      </c>
      <c r="D58" s="55">
        <v>3950028</v>
      </c>
      <c r="E58" s="56">
        <v>6026548</v>
      </c>
      <c r="F58" s="57">
        <v>2632500</v>
      </c>
      <c r="G58" s="55">
        <v>2632500</v>
      </c>
      <c r="H58" s="58">
        <v>6811355</v>
      </c>
      <c r="I58" s="59">
        <v>5878700</v>
      </c>
      <c r="J58" s="55">
        <v>6166756</v>
      </c>
      <c r="K58" s="56">
        <v>6468927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3300312</v>
      </c>
      <c r="D60" s="67">
        <f t="shared" ref="D60:K60" si="12">SUM(D55:D59)</f>
        <v>3950028</v>
      </c>
      <c r="E60" s="68">
        <f t="shared" si="12"/>
        <v>7506752</v>
      </c>
      <c r="F60" s="69">
        <f t="shared" si="12"/>
        <v>12725500</v>
      </c>
      <c r="G60" s="67">
        <f t="shared" si="12"/>
        <v>12725500</v>
      </c>
      <c r="H60" s="70">
        <f t="shared" si="12"/>
        <v>14305165</v>
      </c>
      <c r="I60" s="71">
        <f t="shared" si="12"/>
        <v>22241336</v>
      </c>
      <c r="J60" s="67">
        <f t="shared" si="12"/>
        <v>23437664</v>
      </c>
      <c r="K60" s="68">
        <f t="shared" si="12"/>
        <v>24702943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>
        <v>1442772</v>
      </c>
      <c r="G63" s="19">
        <v>1442772</v>
      </c>
      <c r="H63" s="22">
        <v>1442772</v>
      </c>
      <c r="I63" s="23">
        <v>1442772</v>
      </c>
      <c r="J63" s="19">
        <v>1509140</v>
      </c>
      <c r="K63" s="20">
        <v>1578560</v>
      </c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>
        <v>1870242</v>
      </c>
      <c r="F71" s="57">
        <v>1705755</v>
      </c>
      <c r="G71" s="55">
        <v>1705755</v>
      </c>
      <c r="H71" s="58"/>
      <c r="I71" s="59">
        <v>1789337</v>
      </c>
      <c r="J71" s="55">
        <v>1877015</v>
      </c>
      <c r="K71" s="56">
        <v>1968989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1870242</v>
      </c>
      <c r="F79" s="90">
        <f t="shared" si="13"/>
        <v>1705755</v>
      </c>
      <c r="G79" s="88">
        <f t="shared" si="13"/>
        <v>1705755</v>
      </c>
      <c r="H79" s="91">
        <f t="shared" si="13"/>
        <v>0</v>
      </c>
      <c r="I79" s="92">
        <f t="shared" si="13"/>
        <v>1789337</v>
      </c>
      <c r="J79" s="88">
        <f t="shared" si="13"/>
        <v>1877015</v>
      </c>
      <c r="K79" s="89">
        <f t="shared" si="13"/>
        <v>1968989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194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613807</v>
      </c>
      <c r="D70" s="55">
        <v>369162</v>
      </c>
      <c r="E70" s="56">
        <v>92572</v>
      </c>
      <c r="F70" s="57">
        <v>682222</v>
      </c>
      <c r="G70" s="55">
        <v>682218</v>
      </c>
      <c r="H70" s="58">
        <v>109028</v>
      </c>
      <c r="I70" s="59">
        <v>724955</v>
      </c>
      <c r="J70" s="55">
        <v>758302</v>
      </c>
      <c r="K70" s="56">
        <v>793184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613807</v>
      </c>
      <c r="D79" s="88">
        <f t="shared" ref="D79:K79" si="13">SUM(D70:D78)</f>
        <v>369162</v>
      </c>
      <c r="E79" s="89">
        <f t="shared" si="13"/>
        <v>92572</v>
      </c>
      <c r="F79" s="90">
        <f t="shared" si="13"/>
        <v>682222</v>
      </c>
      <c r="G79" s="88">
        <f t="shared" si="13"/>
        <v>682218</v>
      </c>
      <c r="H79" s="91">
        <f t="shared" si="13"/>
        <v>109028</v>
      </c>
      <c r="I79" s="92">
        <f t="shared" si="13"/>
        <v>724955</v>
      </c>
      <c r="J79" s="88">
        <f t="shared" si="13"/>
        <v>758302</v>
      </c>
      <c r="K79" s="89">
        <f t="shared" si="13"/>
        <v>793184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195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>
        <v>1518691</v>
      </c>
      <c r="D58" s="55">
        <v>1825691</v>
      </c>
      <c r="E58" s="56">
        <v>1551557</v>
      </c>
      <c r="F58" s="57">
        <v>1466250</v>
      </c>
      <c r="G58" s="55">
        <v>1466250</v>
      </c>
      <c r="H58" s="58">
        <v>2091278</v>
      </c>
      <c r="I58" s="59">
        <v>1566250</v>
      </c>
      <c r="J58" s="55">
        <v>1638298</v>
      </c>
      <c r="K58" s="56">
        <v>1713659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1518691</v>
      </c>
      <c r="D60" s="67">
        <f t="shared" ref="D60:K60" si="12">SUM(D55:D59)</f>
        <v>1825691</v>
      </c>
      <c r="E60" s="68">
        <f t="shared" si="12"/>
        <v>1551557</v>
      </c>
      <c r="F60" s="69">
        <f t="shared" si="12"/>
        <v>1466250</v>
      </c>
      <c r="G60" s="67">
        <f t="shared" si="12"/>
        <v>1466250</v>
      </c>
      <c r="H60" s="70">
        <f t="shared" si="12"/>
        <v>2091278</v>
      </c>
      <c r="I60" s="71">
        <f t="shared" si="12"/>
        <v>1566250</v>
      </c>
      <c r="J60" s="67">
        <f t="shared" si="12"/>
        <v>1638298</v>
      </c>
      <c r="K60" s="68">
        <f t="shared" si="12"/>
        <v>1713659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5583651</v>
      </c>
      <c r="D70" s="55">
        <v>6058386</v>
      </c>
      <c r="E70" s="56">
        <v>6167169</v>
      </c>
      <c r="F70" s="57">
        <v>3511443</v>
      </c>
      <c r="G70" s="55">
        <v>3511443</v>
      </c>
      <c r="H70" s="58">
        <v>6601423</v>
      </c>
      <c r="I70" s="59">
        <v>3711443</v>
      </c>
      <c r="J70" s="55">
        <v>3882170</v>
      </c>
      <c r="K70" s="56">
        <v>4060750</v>
      </c>
    </row>
    <row r="71" spans="1:11" ht="13.5" x14ac:dyDescent="0.25">
      <c r="A71" s="24" t="s">
        <v>82</v>
      </c>
      <c r="B71" s="12" t="s">
        <v>20</v>
      </c>
      <c r="C71" s="55">
        <v>5339784</v>
      </c>
      <c r="D71" s="55">
        <v>4156376</v>
      </c>
      <c r="E71" s="56">
        <v>1602321</v>
      </c>
      <c r="F71" s="57"/>
      <c r="G71" s="55"/>
      <c r="H71" s="58">
        <v>3746043</v>
      </c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>
        <v>1542455</v>
      </c>
      <c r="G74" s="55">
        <v>1542455</v>
      </c>
      <c r="H74" s="58"/>
      <c r="I74" s="59">
        <v>1742455</v>
      </c>
      <c r="J74" s="55">
        <v>1822608</v>
      </c>
      <c r="K74" s="56">
        <v>1906448</v>
      </c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10923435</v>
      </c>
      <c r="D79" s="88">
        <f t="shared" ref="D79:K79" si="13">SUM(D70:D78)</f>
        <v>10214762</v>
      </c>
      <c r="E79" s="89">
        <f t="shared" si="13"/>
        <v>7769490</v>
      </c>
      <c r="F79" s="90">
        <f t="shared" si="13"/>
        <v>5053898</v>
      </c>
      <c r="G79" s="88">
        <f t="shared" si="13"/>
        <v>5053898</v>
      </c>
      <c r="H79" s="91">
        <f t="shared" si="13"/>
        <v>10347466</v>
      </c>
      <c r="I79" s="92">
        <f t="shared" si="13"/>
        <v>5453898</v>
      </c>
      <c r="J79" s="88">
        <f t="shared" si="13"/>
        <v>5704778</v>
      </c>
      <c r="K79" s="89">
        <f t="shared" si="13"/>
        <v>5967198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196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>
        <v>10324</v>
      </c>
      <c r="D7" s="19">
        <v>10840</v>
      </c>
      <c r="E7" s="20">
        <v>10840</v>
      </c>
      <c r="F7" s="21">
        <v>9756</v>
      </c>
      <c r="G7" s="19">
        <v>9756</v>
      </c>
      <c r="H7" s="22">
        <v>9756</v>
      </c>
      <c r="I7" s="23">
        <v>9200</v>
      </c>
      <c r="J7" s="19">
        <v>10120</v>
      </c>
      <c r="K7" s="20">
        <v>10616</v>
      </c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>
        <v>6921</v>
      </c>
      <c r="D9" s="19">
        <v>7630</v>
      </c>
      <c r="E9" s="20">
        <v>7630</v>
      </c>
      <c r="F9" s="21">
        <v>8012</v>
      </c>
      <c r="G9" s="19">
        <v>8012</v>
      </c>
      <c r="H9" s="22">
        <v>8012</v>
      </c>
      <c r="I9" s="23">
        <v>8200</v>
      </c>
      <c r="J9" s="19">
        <v>9020</v>
      </c>
      <c r="K9" s="20">
        <v>9462</v>
      </c>
    </row>
    <row r="10" spans="1:11" ht="13.5" x14ac:dyDescent="0.25">
      <c r="A10" s="25" t="s">
        <v>27</v>
      </c>
      <c r="B10" s="12" t="s">
        <v>20</v>
      </c>
      <c r="C10" s="26">
        <f>SUM(C6:C9)</f>
        <v>17245</v>
      </c>
      <c r="D10" s="26">
        <f t="shared" ref="D10:K10" si="0">SUM(D6:D9)</f>
        <v>18470</v>
      </c>
      <c r="E10" s="27">
        <f t="shared" si="0"/>
        <v>18470</v>
      </c>
      <c r="F10" s="28">
        <f t="shared" si="0"/>
        <v>17768</v>
      </c>
      <c r="G10" s="26">
        <f t="shared" si="0"/>
        <v>17768</v>
      </c>
      <c r="H10" s="29">
        <f t="shared" si="0"/>
        <v>17768</v>
      </c>
      <c r="I10" s="30">
        <f t="shared" si="0"/>
        <v>17400</v>
      </c>
      <c r="J10" s="26">
        <f t="shared" si="0"/>
        <v>19140</v>
      </c>
      <c r="K10" s="27">
        <f t="shared" si="0"/>
        <v>20078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17245</v>
      </c>
      <c r="D15" s="37">
        <f t="shared" ref="D15:K15" si="2">+D10+D14</f>
        <v>18470</v>
      </c>
      <c r="E15" s="38">
        <f t="shared" si="2"/>
        <v>18470</v>
      </c>
      <c r="F15" s="39">
        <f t="shared" si="2"/>
        <v>17768</v>
      </c>
      <c r="G15" s="37">
        <f t="shared" si="2"/>
        <v>17768</v>
      </c>
      <c r="H15" s="40">
        <f t="shared" si="2"/>
        <v>17768</v>
      </c>
      <c r="I15" s="41">
        <f t="shared" si="2"/>
        <v>17400</v>
      </c>
      <c r="J15" s="37">
        <f t="shared" si="2"/>
        <v>19140</v>
      </c>
      <c r="K15" s="38">
        <f t="shared" si="2"/>
        <v>20078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>
        <v>6921</v>
      </c>
      <c r="D24" s="19"/>
      <c r="E24" s="20"/>
      <c r="F24" s="21">
        <v>6320</v>
      </c>
      <c r="G24" s="19">
        <v>6320</v>
      </c>
      <c r="H24" s="22">
        <v>6320</v>
      </c>
      <c r="I24" s="23">
        <v>6190</v>
      </c>
      <c r="J24" s="19">
        <v>6809</v>
      </c>
      <c r="K24" s="20">
        <v>6396</v>
      </c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6921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6320</v>
      </c>
      <c r="G26" s="31">
        <f t="shared" si="4"/>
        <v>6320</v>
      </c>
      <c r="H26" s="34">
        <f t="shared" si="4"/>
        <v>6320</v>
      </c>
      <c r="I26" s="35">
        <f t="shared" si="4"/>
        <v>6190</v>
      </c>
      <c r="J26" s="31">
        <f t="shared" si="4"/>
        <v>6809</v>
      </c>
      <c r="K26" s="32">
        <f t="shared" si="4"/>
        <v>6396</v>
      </c>
    </row>
    <row r="27" spans="1:11" ht="13.5" x14ac:dyDescent="0.25">
      <c r="A27" s="36" t="s">
        <v>33</v>
      </c>
      <c r="B27" s="12" t="s">
        <v>34</v>
      </c>
      <c r="C27" s="37">
        <f>+C22+C26</f>
        <v>6921</v>
      </c>
      <c r="D27" s="37">
        <f t="shared" ref="D27:K27" si="5">+D22+D26</f>
        <v>0</v>
      </c>
      <c r="E27" s="38">
        <f t="shared" si="5"/>
        <v>0</v>
      </c>
      <c r="F27" s="39">
        <f t="shared" si="5"/>
        <v>6320</v>
      </c>
      <c r="G27" s="37">
        <f t="shared" si="5"/>
        <v>6320</v>
      </c>
      <c r="H27" s="40">
        <f t="shared" si="5"/>
        <v>6320</v>
      </c>
      <c r="I27" s="41">
        <f t="shared" si="5"/>
        <v>6190</v>
      </c>
      <c r="J27" s="37">
        <f t="shared" si="5"/>
        <v>6809</v>
      </c>
      <c r="K27" s="38">
        <f t="shared" si="5"/>
        <v>6396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12800</v>
      </c>
      <c r="D49" s="19"/>
      <c r="E49" s="50"/>
      <c r="F49" s="23">
        <v>12800</v>
      </c>
      <c r="G49" s="19">
        <v>12800</v>
      </c>
      <c r="H49" s="50">
        <v>12800</v>
      </c>
      <c r="I49" s="23">
        <v>12800</v>
      </c>
      <c r="J49" s="19">
        <v>14080</v>
      </c>
      <c r="K49" s="50">
        <v>14728</v>
      </c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2313055</v>
      </c>
      <c r="D55" s="55">
        <v>4900613</v>
      </c>
      <c r="E55" s="56">
        <v>4709929</v>
      </c>
      <c r="F55" s="57">
        <v>5450000</v>
      </c>
      <c r="G55" s="55">
        <v>5450000</v>
      </c>
      <c r="H55" s="58">
        <v>-348299</v>
      </c>
      <c r="I55" s="59">
        <v>5000001</v>
      </c>
      <c r="J55" s="55">
        <v>5229999</v>
      </c>
      <c r="K55" s="56">
        <v>5470580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2313055</v>
      </c>
      <c r="D60" s="67">
        <f t="shared" ref="D60:K60" si="12">SUM(D55:D59)</f>
        <v>4900613</v>
      </c>
      <c r="E60" s="68">
        <f t="shared" si="12"/>
        <v>4709929</v>
      </c>
      <c r="F60" s="69">
        <f t="shared" si="12"/>
        <v>5450000</v>
      </c>
      <c r="G60" s="67">
        <f t="shared" si="12"/>
        <v>5450000</v>
      </c>
      <c r="H60" s="70">
        <f t="shared" si="12"/>
        <v>-348299</v>
      </c>
      <c r="I60" s="71">
        <f t="shared" si="12"/>
        <v>5000001</v>
      </c>
      <c r="J60" s="67">
        <f t="shared" si="12"/>
        <v>5229999</v>
      </c>
      <c r="K60" s="68">
        <f t="shared" si="12"/>
        <v>5470580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197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628</v>
      </c>
      <c r="D6" s="19">
        <v>628</v>
      </c>
      <c r="E6" s="20">
        <v>628</v>
      </c>
      <c r="F6" s="21">
        <v>628</v>
      </c>
      <c r="G6" s="19">
        <v>628</v>
      </c>
      <c r="H6" s="22">
        <v>628</v>
      </c>
      <c r="I6" s="23">
        <v>628</v>
      </c>
      <c r="J6" s="19">
        <v>628</v>
      </c>
      <c r="K6" s="20">
        <v>628</v>
      </c>
    </row>
    <row r="7" spans="1:11" ht="13.5" x14ac:dyDescent="0.25">
      <c r="A7" s="24" t="s">
        <v>22</v>
      </c>
      <c r="B7" s="12" t="s">
        <v>20</v>
      </c>
      <c r="C7" s="19">
        <v>11694</v>
      </c>
      <c r="D7" s="19">
        <v>11694</v>
      </c>
      <c r="E7" s="20">
        <v>11694</v>
      </c>
      <c r="F7" s="21">
        <v>11694</v>
      </c>
      <c r="G7" s="19">
        <v>11694</v>
      </c>
      <c r="H7" s="22">
        <v>11694</v>
      </c>
      <c r="I7" s="23">
        <v>11694</v>
      </c>
      <c r="J7" s="19">
        <v>11694</v>
      </c>
      <c r="K7" s="20">
        <v>11694</v>
      </c>
    </row>
    <row r="8" spans="1:11" ht="13.5" x14ac:dyDescent="0.25">
      <c r="A8" s="24" t="s">
        <v>23</v>
      </c>
      <c r="B8" s="12" t="s">
        <v>24</v>
      </c>
      <c r="C8" s="19">
        <v>1118</v>
      </c>
      <c r="D8" s="19">
        <v>1118</v>
      </c>
      <c r="E8" s="20">
        <v>1118</v>
      </c>
      <c r="F8" s="21">
        <v>1118</v>
      </c>
      <c r="G8" s="19">
        <v>1118</v>
      </c>
      <c r="H8" s="22">
        <v>1118</v>
      </c>
      <c r="I8" s="23">
        <v>1118</v>
      </c>
      <c r="J8" s="19">
        <v>1118</v>
      </c>
      <c r="K8" s="20">
        <v>1118</v>
      </c>
    </row>
    <row r="9" spans="1:11" ht="13.5" x14ac:dyDescent="0.25">
      <c r="A9" s="24" t="s">
        <v>25</v>
      </c>
      <c r="B9" s="12" t="s">
        <v>26</v>
      </c>
      <c r="C9" s="19">
        <v>5619</v>
      </c>
      <c r="D9" s="19">
        <v>5619</v>
      </c>
      <c r="E9" s="20">
        <v>5619</v>
      </c>
      <c r="F9" s="21">
        <v>5619</v>
      </c>
      <c r="G9" s="19">
        <v>5619</v>
      </c>
      <c r="H9" s="22">
        <v>5619</v>
      </c>
      <c r="I9" s="23">
        <v>5619</v>
      </c>
      <c r="J9" s="19">
        <v>5619</v>
      </c>
      <c r="K9" s="20">
        <v>5619</v>
      </c>
    </row>
    <row r="10" spans="1:11" ht="13.5" x14ac:dyDescent="0.25">
      <c r="A10" s="25" t="s">
        <v>27</v>
      </c>
      <c r="B10" s="12" t="s">
        <v>20</v>
      </c>
      <c r="C10" s="26">
        <f>SUM(C6:C9)</f>
        <v>19059</v>
      </c>
      <c r="D10" s="26">
        <f t="shared" ref="D10:K10" si="0">SUM(D6:D9)</f>
        <v>19059</v>
      </c>
      <c r="E10" s="27">
        <f t="shared" si="0"/>
        <v>19059</v>
      </c>
      <c r="F10" s="28">
        <f t="shared" si="0"/>
        <v>19059</v>
      </c>
      <c r="G10" s="26">
        <f t="shared" si="0"/>
        <v>19059</v>
      </c>
      <c r="H10" s="29">
        <f t="shared" si="0"/>
        <v>19059</v>
      </c>
      <c r="I10" s="30">
        <f t="shared" si="0"/>
        <v>19059</v>
      </c>
      <c r="J10" s="26">
        <f t="shared" si="0"/>
        <v>19059</v>
      </c>
      <c r="K10" s="27">
        <f t="shared" si="0"/>
        <v>19059</v>
      </c>
    </row>
    <row r="11" spans="1:11" ht="13.5" x14ac:dyDescent="0.25">
      <c r="A11" s="24" t="s">
        <v>28</v>
      </c>
      <c r="B11" s="12" t="s">
        <v>29</v>
      </c>
      <c r="C11" s="19">
        <v>6384</v>
      </c>
      <c r="D11" s="19">
        <v>6384</v>
      </c>
      <c r="E11" s="20">
        <v>6384</v>
      </c>
      <c r="F11" s="21">
        <v>6384</v>
      </c>
      <c r="G11" s="19">
        <v>6384</v>
      </c>
      <c r="H11" s="22">
        <v>6384</v>
      </c>
      <c r="I11" s="23">
        <v>6384</v>
      </c>
      <c r="J11" s="19">
        <v>6384</v>
      </c>
      <c r="K11" s="20">
        <v>6384</v>
      </c>
    </row>
    <row r="12" spans="1:11" ht="13.5" x14ac:dyDescent="0.25">
      <c r="A12" s="24" t="s">
        <v>30</v>
      </c>
      <c r="B12" s="12" t="s">
        <v>26</v>
      </c>
      <c r="C12" s="19">
        <v>573</v>
      </c>
      <c r="D12" s="19">
        <v>573</v>
      </c>
      <c r="E12" s="20">
        <v>573</v>
      </c>
      <c r="F12" s="21">
        <v>573</v>
      </c>
      <c r="G12" s="19">
        <v>573</v>
      </c>
      <c r="H12" s="22">
        <v>573</v>
      </c>
      <c r="I12" s="23">
        <v>573</v>
      </c>
      <c r="J12" s="19">
        <v>573</v>
      </c>
      <c r="K12" s="20">
        <v>573</v>
      </c>
    </row>
    <row r="13" spans="1:11" ht="13.5" x14ac:dyDescent="0.25">
      <c r="A13" s="24" t="s">
        <v>31</v>
      </c>
      <c r="B13" s="12" t="s">
        <v>20</v>
      </c>
      <c r="C13" s="19">
        <v>14472</v>
      </c>
      <c r="D13" s="19">
        <v>14472</v>
      </c>
      <c r="E13" s="20">
        <v>14472</v>
      </c>
      <c r="F13" s="21">
        <v>14472</v>
      </c>
      <c r="G13" s="19">
        <v>14472</v>
      </c>
      <c r="H13" s="22">
        <v>14472</v>
      </c>
      <c r="I13" s="23">
        <v>14472</v>
      </c>
      <c r="J13" s="19">
        <v>14472</v>
      </c>
      <c r="K13" s="20">
        <v>14472</v>
      </c>
    </row>
    <row r="14" spans="1:11" ht="13.5" x14ac:dyDescent="0.25">
      <c r="A14" s="25" t="s">
        <v>32</v>
      </c>
      <c r="B14" s="12" t="s">
        <v>20</v>
      </c>
      <c r="C14" s="31">
        <f>SUM(C11:C13)</f>
        <v>21429</v>
      </c>
      <c r="D14" s="31">
        <f t="shared" ref="D14:K14" si="1">SUM(D11:D13)</f>
        <v>21429</v>
      </c>
      <c r="E14" s="32">
        <f t="shared" si="1"/>
        <v>21429</v>
      </c>
      <c r="F14" s="33">
        <f t="shared" si="1"/>
        <v>21429</v>
      </c>
      <c r="G14" s="31">
        <f t="shared" si="1"/>
        <v>21429</v>
      </c>
      <c r="H14" s="34">
        <f t="shared" si="1"/>
        <v>21429</v>
      </c>
      <c r="I14" s="35">
        <f t="shared" si="1"/>
        <v>21429</v>
      </c>
      <c r="J14" s="31">
        <f t="shared" si="1"/>
        <v>21429</v>
      </c>
      <c r="K14" s="32">
        <f t="shared" si="1"/>
        <v>21429</v>
      </c>
    </row>
    <row r="15" spans="1:11" ht="13.5" x14ac:dyDescent="0.25">
      <c r="A15" s="36" t="s">
        <v>33</v>
      </c>
      <c r="B15" s="12" t="s">
        <v>34</v>
      </c>
      <c r="C15" s="37">
        <f>+C10+C14</f>
        <v>40488</v>
      </c>
      <c r="D15" s="37">
        <f t="shared" ref="D15:K15" si="2">+D10+D14</f>
        <v>40488</v>
      </c>
      <c r="E15" s="38">
        <f t="shared" si="2"/>
        <v>40488</v>
      </c>
      <c r="F15" s="39">
        <f t="shared" si="2"/>
        <v>40488</v>
      </c>
      <c r="G15" s="37">
        <f t="shared" si="2"/>
        <v>40488</v>
      </c>
      <c r="H15" s="40">
        <f t="shared" si="2"/>
        <v>40488</v>
      </c>
      <c r="I15" s="41">
        <f t="shared" si="2"/>
        <v>40488</v>
      </c>
      <c r="J15" s="37">
        <f t="shared" si="2"/>
        <v>40488</v>
      </c>
      <c r="K15" s="38">
        <f t="shared" si="2"/>
        <v>40488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>
        <v>5872</v>
      </c>
      <c r="D18" s="19">
        <v>5872</v>
      </c>
      <c r="E18" s="20">
        <v>5872</v>
      </c>
      <c r="F18" s="21">
        <v>5872</v>
      </c>
      <c r="G18" s="19">
        <v>5872</v>
      </c>
      <c r="H18" s="22">
        <v>5872</v>
      </c>
      <c r="I18" s="23">
        <v>5872</v>
      </c>
      <c r="J18" s="19">
        <v>5872</v>
      </c>
      <c r="K18" s="20">
        <v>5872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27314</v>
      </c>
      <c r="D20" s="19">
        <v>27314</v>
      </c>
      <c r="E20" s="20">
        <v>27314</v>
      </c>
      <c r="F20" s="21">
        <v>27314</v>
      </c>
      <c r="G20" s="19">
        <v>27314</v>
      </c>
      <c r="H20" s="22">
        <v>27314</v>
      </c>
      <c r="I20" s="23">
        <v>27345</v>
      </c>
      <c r="J20" s="19">
        <v>27345</v>
      </c>
      <c r="K20" s="20">
        <v>27345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33186</v>
      </c>
      <c r="D22" s="26">
        <f t="shared" ref="D22:K22" si="3">SUM(D17:D21)</f>
        <v>33186</v>
      </c>
      <c r="E22" s="27">
        <f t="shared" si="3"/>
        <v>33186</v>
      </c>
      <c r="F22" s="28">
        <f t="shared" si="3"/>
        <v>33186</v>
      </c>
      <c r="G22" s="26">
        <f t="shared" si="3"/>
        <v>33186</v>
      </c>
      <c r="H22" s="29">
        <f t="shared" si="3"/>
        <v>33186</v>
      </c>
      <c r="I22" s="30">
        <f t="shared" si="3"/>
        <v>33217</v>
      </c>
      <c r="J22" s="26">
        <f t="shared" si="3"/>
        <v>33217</v>
      </c>
      <c r="K22" s="27">
        <f t="shared" si="3"/>
        <v>33217</v>
      </c>
    </row>
    <row r="23" spans="1:11" ht="13.5" x14ac:dyDescent="0.25">
      <c r="A23" s="24" t="s">
        <v>41</v>
      </c>
      <c r="B23" s="12" t="s">
        <v>20</v>
      </c>
      <c r="C23" s="19">
        <v>10</v>
      </c>
      <c r="D23" s="19">
        <v>10</v>
      </c>
      <c r="E23" s="20">
        <v>10</v>
      </c>
      <c r="F23" s="21">
        <v>10</v>
      </c>
      <c r="G23" s="19">
        <v>10</v>
      </c>
      <c r="H23" s="22">
        <v>10</v>
      </c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>
        <v>21</v>
      </c>
      <c r="D24" s="19">
        <v>21</v>
      </c>
      <c r="E24" s="20">
        <v>21</v>
      </c>
      <c r="F24" s="21">
        <v>21</v>
      </c>
      <c r="G24" s="19">
        <v>21</v>
      </c>
      <c r="H24" s="22">
        <v>21</v>
      </c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31</v>
      </c>
      <c r="D26" s="31">
        <f t="shared" ref="D26:K26" si="4">SUM(D23:D25)</f>
        <v>31</v>
      </c>
      <c r="E26" s="32">
        <f t="shared" si="4"/>
        <v>31</v>
      </c>
      <c r="F26" s="33">
        <f t="shared" si="4"/>
        <v>31</v>
      </c>
      <c r="G26" s="31">
        <f t="shared" si="4"/>
        <v>31</v>
      </c>
      <c r="H26" s="34">
        <f t="shared" si="4"/>
        <v>31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33217</v>
      </c>
      <c r="D27" s="37">
        <f t="shared" ref="D27:K27" si="5">+D22+D26</f>
        <v>33217</v>
      </c>
      <c r="E27" s="38">
        <f t="shared" si="5"/>
        <v>33217</v>
      </c>
      <c r="F27" s="39">
        <f t="shared" si="5"/>
        <v>33217</v>
      </c>
      <c r="G27" s="37">
        <f t="shared" si="5"/>
        <v>33217</v>
      </c>
      <c r="H27" s="40">
        <f t="shared" si="5"/>
        <v>33217</v>
      </c>
      <c r="I27" s="41">
        <f t="shared" si="5"/>
        <v>33217</v>
      </c>
      <c r="J27" s="37">
        <f t="shared" si="5"/>
        <v>33217</v>
      </c>
      <c r="K27" s="38">
        <f t="shared" si="5"/>
        <v>33217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257</v>
      </c>
      <c r="D38" s="42">
        <v>257</v>
      </c>
      <c r="E38" s="43">
        <v>257</v>
      </c>
      <c r="F38" s="44">
        <v>257</v>
      </c>
      <c r="G38" s="42">
        <v>257</v>
      </c>
      <c r="H38" s="45">
        <v>257</v>
      </c>
      <c r="I38" s="46">
        <v>257</v>
      </c>
      <c r="J38" s="42">
        <v>257</v>
      </c>
      <c r="K38" s="43">
        <v>257</v>
      </c>
    </row>
    <row r="39" spans="1:11" ht="13.5" x14ac:dyDescent="0.25">
      <c r="A39" s="25" t="s">
        <v>27</v>
      </c>
      <c r="B39" s="12" t="s">
        <v>20</v>
      </c>
      <c r="C39" s="19">
        <f>+C38</f>
        <v>257</v>
      </c>
      <c r="D39" s="19">
        <f t="shared" ref="D39:K39" si="9">+D38</f>
        <v>257</v>
      </c>
      <c r="E39" s="20">
        <f t="shared" si="9"/>
        <v>257</v>
      </c>
      <c r="F39" s="21">
        <f t="shared" si="9"/>
        <v>257</v>
      </c>
      <c r="G39" s="19">
        <f t="shared" si="9"/>
        <v>257</v>
      </c>
      <c r="H39" s="22">
        <f t="shared" si="9"/>
        <v>257</v>
      </c>
      <c r="I39" s="23">
        <f t="shared" si="9"/>
        <v>257</v>
      </c>
      <c r="J39" s="19">
        <f t="shared" si="9"/>
        <v>257</v>
      </c>
      <c r="K39" s="20">
        <f t="shared" si="9"/>
        <v>257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>
        <v>34112</v>
      </c>
      <c r="D42" s="19">
        <v>34112</v>
      </c>
      <c r="E42" s="20">
        <v>34112</v>
      </c>
      <c r="F42" s="21">
        <v>34112</v>
      </c>
      <c r="G42" s="19">
        <v>34112</v>
      </c>
      <c r="H42" s="22">
        <v>34112</v>
      </c>
      <c r="I42" s="23">
        <v>34112</v>
      </c>
      <c r="J42" s="19">
        <v>34112</v>
      </c>
      <c r="K42" s="20">
        <v>34112</v>
      </c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>
        <v>4240</v>
      </c>
      <c r="D44" s="19">
        <v>4240</v>
      </c>
      <c r="E44" s="20">
        <v>4240</v>
      </c>
      <c r="F44" s="21">
        <v>4240</v>
      </c>
      <c r="G44" s="19">
        <v>4240</v>
      </c>
      <c r="H44" s="22">
        <v>4240</v>
      </c>
      <c r="I44" s="23">
        <v>4240</v>
      </c>
      <c r="J44" s="19">
        <v>4240</v>
      </c>
      <c r="K44" s="20">
        <v>4240</v>
      </c>
    </row>
    <row r="45" spans="1:11" ht="13.5" x14ac:dyDescent="0.25">
      <c r="A45" s="25" t="s">
        <v>32</v>
      </c>
      <c r="B45" s="12" t="s">
        <v>20</v>
      </c>
      <c r="C45" s="31">
        <f>SUM(C40:C44)</f>
        <v>38352</v>
      </c>
      <c r="D45" s="31">
        <f t="shared" ref="D45:K45" si="10">SUM(D40:D44)</f>
        <v>38352</v>
      </c>
      <c r="E45" s="32">
        <f t="shared" si="10"/>
        <v>38352</v>
      </c>
      <c r="F45" s="33">
        <f t="shared" si="10"/>
        <v>38352</v>
      </c>
      <c r="G45" s="31">
        <f t="shared" si="10"/>
        <v>38352</v>
      </c>
      <c r="H45" s="34">
        <f t="shared" si="10"/>
        <v>38352</v>
      </c>
      <c r="I45" s="35">
        <f t="shared" si="10"/>
        <v>38352</v>
      </c>
      <c r="J45" s="31">
        <f t="shared" si="10"/>
        <v>38352</v>
      </c>
      <c r="K45" s="32">
        <f t="shared" si="10"/>
        <v>38352</v>
      </c>
    </row>
    <row r="46" spans="1:11" ht="13.5" x14ac:dyDescent="0.25">
      <c r="A46" s="36" t="s">
        <v>33</v>
      </c>
      <c r="B46" s="12" t="s">
        <v>34</v>
      </c>
      <c r="C46" s="37">
        <f>+C39+C45</f>
        <v>38609</v>
      </c>
      <c r="D46" s="37">
        <f t="shared" ref="D46:K46" si="11">+D39+D45</f>
        <v>38609</v>
      </c>
      <c r="E46" s="38">
        <f t="shared" si="11"/>
        <v>38609</v>
      </c>
      <c r="F46" s="39">
        <f t="shared" si="11"/>
        <v>38609</v>
      </c>
      <c r="G46" s="37">
        <f t="shared" si="11"/>
        <v>38609</v>
      </c>
      <c r="H46" s="40">
        <f t="shared" si="11"/>
        <v>38609</v>
      </c>
      <c r="I46" s="41">
        <f t="shared" si="11"/>
        <v>38609</v>
      </c>
      <c r="J46" s="37">
        <f t="shared" si="11"/>
        <v>38609</v>
      </c>
      <c r="K46" s="38">
        <f t="shared" si="11"/>
        <v>38609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>
        <v>520</v>
      </c>
      <c r="D51" s="19">
        <v>520</v>
      </c>
      <c r="E51" s="50">
        <v>520</v>
      </c>
      <c r="F51" s="23">
        <v>520</v>
      </c>
      <c r="G51" s="19">
        <v>520</v>
      </c>
      <c r="H51" s="50">
        <v>520</v>
      </c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>
        <v>108000000</v>
      </c>
      <c r="J63" s="19">
        <v>108000000</v>
      </c>
      <c r="K63" s="20">
        <v>108000000</v>
      </c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1128389</v>
      </c>
      <c r="D71" s="55">
        <v>347</v>
      </c>
      <c r="E71" s="56">
        <v>347</v>
      </c>
      <c r="F71" s="57">
        <v>43850</v>
      </c>
      <c r="G71" s="55"/>
      <c r="H71" s="58">
        <v>228</v>
      </c>
      <c r="I71" s="59">
        <v>7460</v>
      </c>
      <c r="J71" s="55">
        <v>7803</v>
      </c>
      <c r="K71" s="56">
        <v>8154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1128389</v>
      </c>
      <c r="D79" s="88">
        <f t="shared" ref="D79:K79" si="13">SUM(D70:D78)</f>
        <v>347</v>
      </c>
      <c r="E79" s="89">
        <f t="shared" si="13"/>
        <v>347</v>
      </c>
      <c r="F79" s="90">
        <f t="shared" si="13"/>
        <v>43850</v>
      </c>
      <c r="G79" s="88">
        <f t="shared" si="13"/>
        <v>0</v>
      </c>
      <c r="H79" s="91">
        <f t="shared" si="13"/>
        <v>228</v>
      </c>
      <c r="I79" s="92">
        <f t="shared" si="13"/>
        <v>7460</v>
      </c>
      <c r="J79" s="88">
        <f t="shared" si="13"/>
        <v>7803</v>
      </c>
      <c r="K79" s="89">
        <f t="shared" si="13"/>
        <v>8154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198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1922450</v>
      </c>
      <c r="D71" s="55">
        <v>1814854</v>
      </c>
      <c r="E71" s="56">
        <v>2327085</v>
      </c>
      <c r="F71" s="57">
        <v>5075641</v>
      </c>
      <c r="G71" s="55"/>
      <c r="H71" s="58">
        <v>3710820</v>
      </c>
      <c r="I71" s="59">
        <v>2449351</v>
      </c>
      <c r="J71" s="55">
        <v>2569368</v>
      </c>
      <c r="K71" s="56">
        <v>2758627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1922450</v>
      </c>
      <c r="D79" s="88">
        <f t="shared" ref="D79:K79" si="13">SUM(D70:D78)</f>
        <v>1814854</v>
      </c>
      <c r="E79" s="89">
        <f t="shared" si="13"/>
        <v>2327085</v>
      </c>
      <c r="F79" s="90">
        <f t="shared" si="13"/>
        <v>5075641</v>
      </c>
      <c r="G79" s="88">
        <f t="shared" si="13"/>
        <v>0</v>
      </c>
      <c r="H79" s="91">
        <f t="shared" si="13"/>
        <v>3710820</v>
      </c>
      <c r="I79" s="92">
        <f t="shared" si="13"/>
        <v>2449351</v>
      </c>
      <c r="J79" s="88">
        <f t="shared" si="13"/>
        <v>2569368</v>
      </c>
      <c r="K79" s="89">
        <f t="shared" si="13"/>
        <v>2758627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199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>
        <v>60000</v>
      </c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>
        <v>55041849</v>
      </c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2902759</v>
      </c>
      <c r="D70" s="55">
        <v>2675912</v>
      </c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24945</v>
      </c>
      <c r="D71" s="55">
        <v>130440</v>
      </c>
      <c r="E71" s="56">
        <v>-26683</v>
      </c>
      <c r="F71" s="57">
        <v>3145579</v>
      </c>
      <c r="G71" s="55">
        <v>3145579</v>
      </c>
      <c r="H71" s="58"/>
      <c r="I71" s="59">
        <v>3302858</v>
      </c>
      <c r="J71" s="55">
        <v>3468001</v>
      </c>
      <c r="K71" s="56">
        <v>3676081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2927704</v>
      </c>
      <c r="D79" s="88">
        <f t="shared" ref="D79:K79" si="13">SUM(D70:D78)</f>
        <v>2806352</v>
      </c>
      <c r="E79" s="89">
        <f t="shared" si="13"/>
        <v>-26683</v>
      </c>
      <c r="F79" s="90">
        <f t="shared" si="13"/>
        <v>3145579</v>
      </c>
      <c r="G79" s="88">
        <f t="shared" si="13"/>
        <v>3145579</v>
      </c>
      <c r="H79" s="91">
        <f t="shared" si="13"/>
        <v>0</v>
      </c>
      <c r="I79" s="92">
        <f t="shared" si="13"/>
        <v>3302858</v>
      </c>
      <c r="J79" s="88">
        <f t="shared" si="13"/>
        <v>3468001</v>
      </c>
      <c r="K79" s="89">
        <f t="shared" si="13"/>
        <v>3676081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200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1800</v>
      </c>
      <c r="D6" s="19">
        <v>1800</v>
      </c>
      <c r="E6" s="20">
        <v>1800</v>
      </c>
      <c r="F6" s="21">
        <v>1800</v>
      </c>
      <c r="G6" s="19">
        <v>1800</v>
      </c>
      <c r="H6" s="22">
        <v>1800</v>
      </c>
      <c r="I6" s="23">
        <v>1800</v>
      </c>
      <c r="J6" s="19">
        <v>1800</v>
      </c>
      <c r="K6" s="20">
        <v>1800</v>
      </c>
    </row>
    <row r="7" spans="1:11" ht="13.5" x14ac:dyDescent="0.25">
      <c r="A7" s="24" t="s">
        <v>22</v>
      </c>
      <c r="B7" s="12" t="s">
        <v>20</v>
      </c>
      <c r="C7" s="19">
        <v>3000</v>
      </c>
      <c r="D7" s="19">
        <v>3000</v>
      </c>
      <c r="E7" s="20">
        <v>3000</v>
      </c>
      <c r="F7" s="21">
        <v>3000</v>
      </c>
      <c r="G7" s="19">
        <v>3000</v>
      </c>
      <c r="H7" s="22">
        <v>3000</v>
      </c>
      <c r="I7" s="23">
        <v>3000</v>
      </c>
      <c r="J7" s="19">
        <v>3000</v>
      </c>
      <c r="K7" s="20">
        <v>3000</v>
      </c>
    </row>
    <row r="8" spans="1:11" ht="13.5" x14ac:dyDescent="0.25">
      <c r="A8" s="24" t="s">
        <v>23</v>
      </c>
      <c r="B8" s="12" t="s">
        <v>24</v>
      </c>
      <c r="C8" s="19">
        <v>2884</v>
      </c>
      <c r="D8" s="19">
        <v>2884</v>
      </c>
      <c r="E8" s="20">
        <v>2884</v>
      </c>
      <c r="F8" s="21">
        <v>2884</v>
      </c>
      <c r="G8" s="19">
        <v>2884</v>
      </c>
      <c r="H8" s="22">
        <v>2884</v>
      </c>
      <c r="I8" s="23">
        <v>2884</v>
      </c>
      <c r="J8" s="19">
        <v>2884</v>
      </c>
      <c r="K8" s="20">
        <v>2884</v>
      </c>
    </row>
    <row r="9" spans="1:11" ht="13.5" x14ac:dyDescent="0.25">
      <c r="A9" s="24" t="s">
        <v>25</v>
      </c>
      <c r="B9" s="12" t="s">
        <v>26</v>
      </c>
      <c r="C9" s="19">
        <v>963</v>
      </c>
      <c r="D9" s="19">
        <v>963</v>
      </c>
      <c r="E9" s="20">
        <v>963</v>
      </c>
      <c r="F9" s="21">
        <v>963</v>
      </c>
      <c r="G9" s="19">
        <v>963</v>
      </c>
      <c r="H9" s="22">
        <v>963</v>
      </c>
      <c r="I9" s="23">
        <v>963</v>
      </c>
      <c r="J9" s="19">
        <v>963</v>
      </c>
      <c r="K9" s="20">
        <v>963</v>
      </c>
    </row>
    <row r="10" spans="1:11" ht="13.5" x14ac:dyDescent="0.25">
      <c r="A10" s="25" t="s">
        <v>27</v>
      </c>
      <c r="B10" s="12" t="s">
        <v>20</v>
      </c>
      <c r="C10" s="26">
        <f>SUM(C6:C9)</f>
        <v>8647</v>
      </c>
      <c r="D10" s="26">
        <f t="shared" ref="D10:K10" si="0">SUM(D6:D9)</f>
        <v>8647</v>
      </c>
      <c r="E10" s="27">
        <f t="shared" si="0"/>
        <v>8647</v>
      </c>
      <c r="F10" s="28">
        <f t="shared" si="0"/>
        <v>8647</v>
      </c>
      <c r="G10" s="26">
        <f t="shared" si="0"/>
        <v>8647</v>
      </c>
      <c r="H10" s="29">
        <f t="shared" si="0"/>
        <v>8647</v>
      </c>
      <c r="I10" s="30">
        <f t="shared" si="0"/>
        <v>8647</v>
      </c>
      <c r="J10" s="26">
        <f t="shared" si="0"/>
        <v>8647</v>
      </c>
      <c r="K10" s="27">
        <f t="shared" si="0"/>
        <v>8647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47</v>
      </c>
      <c r="D13" s="19">
        <v>47</v>
      </c>
      <c r="E13" s="20">
        <v>47</v>
      </c>
      <c r="F13" s="21">
        <v>47</v>
      </c>
      <c r="G13" s="19">
        <v>47</v>
      </c>
      <c r="H13" s="22">
        <v>47</v>
      </c>
      <c r="I13" s="23">
        <v>47</v>
      </c>
      <c r="J13" s="19">
        <v>47</v>
      </c>
      <c r="K13" s="20">
        <v>47</v>
      </c>
    </row>
    <row r="14" spans="1:11" ht="13.5" x14ac:dyDescent="0.25">
      <c r="A14" s="25" t="s">
        <v>32</v>
      </c>
      <c r="B14" s="12" t="s">
        <v>20</v>
      </c>
      <c r="C14" s="31">
        <f>SUM(C11:C13)</f>
        <v>47</v>
      </c>
      <c r="D14" s="31">
        <f t="shared" ref="D14:K14" si="1">SUM(D11:D13)</f>
        <v>47</v>
      </c>
      <c r="E14" s="32">
        <f t="shared" si="1"/>
        <v>47</v>
      </c>
      <c r="F14" s="33">
        <f t="shared" si="1"/>
        <v>47</v>
      </c>
      <c r="G14" s="31">
        <f t="shared" si="1"/>
        <v>47</v>
      </c>
      <c r="H14" s="34">
        <f t="shared" si="1"/>
        <v>47</v>
      </c>
      <c r="I14" s="35">
        <f t="shared" si="1"/>
        <v>47</v>
      </c>
      <c r="J14" s="31">
        <f t="shared" si="1"/>
        <v>47</v>
      </c>
      <c r="K14" s="32">
        <f t="shared" si="1"/>
        <v>47</v>
      </c>
    </row>
    <row r="15" spans="1:11" ht="13.5" x14ac:dyDescent="0.25">
      <c r="A15" s="36" t="s">
        <v>33</v>
      </c>
      <c r="B15" s="12" t="s">
        <v>34</v>
      </c>
      <c r="C15" s="37">
        <f>+C10+C14</f>
        <v>8694</v>
      </c>
      <c r="D15" s="37">
        <f t="shared" ref="D15:K15" si="2">+D10+D14</f>
        <v>8694</v>
      </c>
      <c r="E15" s="38">
        <f t="shared" si="2"/>
        <v>8694</v>
      </c>
      <c r="F15" s="39">
        <f t="shared" si="2"/>
        <v>8694</v>
      </c>
      <c r="G15" s="37">
        <f t="shared" si="2"/>
        <v>8694</v>
      </c>
      <c r="H15" s="40">
        <f t="shared" si="2"/>
        <v>8694</v>
      </c>
      <c r="I15" s="41">
        <f t="shared" si="2"/>
        <v>8694</v>
      </c>
      <c r="J15" s="37">
        <f t="shared" si="2"/>
        <v>8694</v>
      </c>
      <c r="K15" s="38">
        <f t="shared" si="2"/>
        <v>8694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>
        <v>1800</v>
      </c>
      <c r="J17" s="19">
        <v>1800</v>
      </c>
      <c r="K17" s="20">
        <v>1800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>
        <v>3000</v>
      </c>
      <c r="J18" s="19">
        <v>3000</v>
      </c>
      <c r="K18" s="20">
        <v>3000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>
        <v>900</v>
      </c>
      <c r="J19" s="19">
        <v>900</v>
      </c>
      <c r="K19" s="20">
        <v>900</v>
      </c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>
        <v>2700</v>
      </c>
      <c r="J20" s="19">
        <v>2700</v>
      </c>
      <c r="K20" s="20">
        <v>2700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>
        <v>183</v>
      </c>
      <c r="J21" s="19">
        <v>183</v>
      </c>
      <c r="K21" s="20">
        <v>183</v>
      </c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8583</v>
      </c>
      <c r="J22" s="26">
        <f t="shared" si="3"/>
        <v>8583</v>
      </c>
      <c r="K22" s="27">
        <f t="shared" si="3"/>
        <v>8583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>
        <v>93</v>
      </c>
      <c r="J24" s="19">
        <v>93</v>
      </c>
      <c r="K24" s="20">
        <v>93</v>
      </c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>
        <v>63</v>
      </c>
      <c r="J25" s="19">
        <v>63</v>
      </c>
      <c r="K25" s="20">
        <v>63</v>
      </c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156</v>
      </c>
      <c r="J26" s="31">
        <f t="shared" si="4"/>
        <v>156</v>
      </c>
      <c r="K26" s="32">
        <f t="shared" si="4"/>
        <v>156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8739</v>
      </c>
      <c r="J27" s="37">
        <f t="shared" si="5"/>
        <v>8739</v>
      </c>
      <c r="K27" s="38">
        <f t="shared" si="5"/>
        <v>8739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>
        <v>8400</v>
      </c>
      <c r="J32" s="19">
        <v>8400</v>
      </c>
      <c r="K32" s="20">
        <v>8400</v>
      </c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>
        <v>339</v>
      </c>
      <c r="J34" s="19">
        <v>339</v>
      </c>
      <c r="K34" s="20">
        <v>339</v>
      </c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8739</v>
      </c>
      <c r="J35" s="31">
        <f t="shared" si="7"/>
        <v>8739</v>
      </c>
      <c r="K35" s="32">
        <f t="shared" si="7"/>
        <v>8739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8739</v>
      </c>
      <c r="J36" s="37">
        <f t="shared" si="8"/>
        <v>8739</v>
      </c>
      <c r="K36" s="38">
        <f t="shared" si="8"/>
        <v>8739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>
        <v>4497</v>
      </c>
      <c r="J42" s="19">
        <v>4497</v>
      </c>
      <c r="K42" s="20">
        <v>4497</v>
      </c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>
        <v>4242</v>
      </c>
      <c r="J43" s="19">
        <v>4242</v>
      </c>
      <c r="K43" s="20">
        <v>4242</v>
      </c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8739</v>
      </c>
      <c r="J45" s="31">
        <f t="shared" si="10"/>
        <v>8739</v>
      </c>
      <c r="K45" s="32">
        <f t="shared" si="10"/>
        <v>8739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8739</v>
      </c>
      <c r="J46" s="37">
        <f t="shared" si="11"/>
        <v>8739</v>
      </c>
      <c r="K46" s="38">
        <f t="shared" si="11"/>
        <v>8739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1527851</v>
      </c>
      <c r="D71" s="55">
        <v>1497418</v>
      </c>
      <c r="E71" s="56">
        <v>1509927</v>
      </c>
      <c r="F71" s="57">
        <v>1287552</v>
      </c>
      <c r="G71" s="55">
        <v>1287552</v>
      </c>
      <c r="H71" s="58">
        <v>1555190</v>
      </c>
      <c r="I71" s="59">
        <v>1339054</v>
      </c>
      <c r="J71" s="55">
        <v>1392616</v>
      </c>
      <c r="K71" s="56">
        <v>1448321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1527851</v>
      </c>
      <c r="D79" s="88">
        <f t="shared" ref="D79:K79" si="13">SUM(D70:D78)</f>
        <v>1497418</v>
      </c>
      <c r="E79" s="89">
        <f t="shared" si="13"/>
        <v>1509927</v>
      </c>
      <c r="F79" s="90">
        <f t="shared" si="13"/>
        <v>1287552</v>
      </c>
      <c r="G79" s="88">
        <f t="shared" si="13"/>
        <v>1287552</v>
      </c>
      <c r="H79" s="91">
        <f t="shared" si="13"/>
        <v>1555190</v>
      </c>
      <c r="I79" s="92">
        <f t="shared" si="13"/>
        <v>1339054</v>
      </c>
      <c r="J79" s="88">
        <f t="shared" si="13"/>
        <v>1392616</v>
      </c>
      <c r="K79" s="89">
        <f t="shared" si="13"/>
        <v>1448321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201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>
        <v>15157</v>
      </c>
      <c r="I6" s="23">
        <v>15914</v>
      </c>
      <c r="J6" s="19">
        <v>16710</v>
      </c>
      <c r="K6" s="20">
        <v>17546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>
        <v>19791</v>
      </c>
      <c r="I7" s="23">
        <v>20780</v>
      </c>
      <c r="J7" s="19">
        <v>21819</v>
      </c>
      <c r="K7" s="20">
        <v>22910</v>
      </c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>
        <v>25357</v>
      </c>
      <c r="I8" s="23">
        <v>26624</v>
      </c>
      <c r="J8" s="19">
        <v>27956</v>
      </c>
      <c r="K8" s="20">
        <v>29353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>
        <v>14464</v>
      </c>
      <c r="I9" s="23">
        <v>15187</v>
      </c>
      <c r="J9" s="19">
        <v>15946</v>
      </c>
      <c r="K9" s="20">
        <v>16743</v>
      </c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74769</v>
      </c>
      <c r="I10" s="30">
        <f t="shared" si="0"/>
        <v>78505</v>
      </c>
      <c r="J10" s="26">
        <f t="shared" si="0"/>
        <v>82431</v>
      </c>
      <c r="K10" s="27">
        <f t="shared" si="0"/>
        <v>86552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>
        <v>1255</v>
      </c>
      <c r="I12" s="23">
        <v>1192</v>
      </c>
      <c r="J12" s="19">
        <v>1132</v>
      </c>
      <c r="K12" s="20">
        <v>1075</v>
      </c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>
        <v>47281</v>
      </c>
      <c r="I13" s="23">
        <v>42553</v>
      </c>
      <c r="J13" s="19">
        <v>38278</v>
      </c>
      <c r="K13" s="20">
        <v>33450</v>
      </c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48536</v>
      </c>
      <c r="I14" s="35">
        <f t="shared" si="1"/>
        <v>43745</v>
      </c>
      <c r="J14" s="31">
        <f t="shared" si="1"/>
        <v>39410</v>
      </c>
      <c r="K14" s="32">
        <f t="shared" si="1"/>
        <v>34525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123305</v>
      </c>
      <c r="I15" s="41">
        <f t="shared" si="2"/>
        <v>122250</v>
      </c>
      <c r="J15" s="37">
        <f t="shared" si="2"/>
        <v>121841</v>
      </c>
      <c r="K15" s="38">
        <f t="shared" si="2"/>
        <v>121077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>
        <v>15705</v>
      </c>
      <c r="I17" s="23">
        <v>16490</v>
      </c>
      <c r="J17" s="19">
        <v>17315</v>
      </c>
      <c r="K17" s="20">
        <v>18181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>
        <v>4443</v>
      </c>
      <c r="I18" s="23">
        <v>4665</v>
      </c>
      <c r="J18" s="19">
        <v>4898</v>
      </c>
      <c r="K18" s="20">
        <v>5143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>
        <v>6177</v>
      </c>
      <c r="I19" s="23">
        <v>6486</v>
      </c>
      <c r="J19" s="19">
        <v>6810</v>
      </c>
      <c r="K19" s="20">
        <v>7151</v>
      </c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>
        <v>29558</v>
      </c>
      <c r="I20" s="23">
        <v>28080</v>
      </c>
      <c r="J20" s="19">
        <v>26675</v>
      </c>
      <c r="K20" s="20">
        <v>25341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55883</v>
      </c>
      <c r="I22" s="30">
        <f t="shared" si="3"/>
        <v>55721</v>
      </c>
      <c r="J22" s="26">
        <f t="shared" si="3"/>
        <v>55698</v>
      </c>
      <c r="K22" s="27">
        <f t="shared" si="3"/>
        <v>55816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>
        <v>1132</v>
      </c>
      <c r="I23" s="23">
        <v>1075</v>
      </c>
      <c r="J23" s="19">
        <v>1021</v>
      </c>
      <c r="K23" s="20">
        <v>970</v>
      </c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>
        <v>59400</v>
      </c>
      <c r="I24" s="23">
        <v>53557</v>
      </c>
      <c r="J24" s="19">
        <v>48201</v>
      </c>
      <c r="K24" s="20">
        <v>43381</v>
      </c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>
        <v>6890</v>
      </c>
      <c r="I25" s="23">
        <v>6201</v>
      </c>
      <c r="J25" s="19">
        <v>5581</v>
      </c>
      <c r="K25" s="20">
        <v>5023</v>
      </c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67422</v>
      </c>
      <c r="I26" s="35">
        <f t="shared" si="4"/>
        <v>60833</v>
      </c>
      <c r="J26" s="31">
        <f t="shared" si="4"/>
        <v>54803</v>
      </c>
      <c r="K26" s="32">
        <f t="shared" si="4"/>
        <v>49374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123305</v>
      </c>
      <c r="I27" s="41">
        <f t="shared" si="5"/>
        <v>116554</v>
      </c>
      <c r="J27" s="37">
        <f t="shared" si="5"/>
        <v>110501</v>
      </c>
      <c r="K27" s="38">
        <f t="shared" si="5"/>
        <v>105190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>
        <v>100727</v>
      </c>
      <c r="I29" s="23">
        <v>105763</v>
      </c>
      <c r="J29" s="19">
        <v>111052</v>
      </c>
      <c r="K29" s="20">
        <v>116604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>
        <v>76359</v>
      </c>
      <c r="J30" s="19">
        <v>80176</v>
      </c>
      <c r="K30" s="20">
        <v>84185</v>
      </c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100727</v>
      </c>
      <c r="I31" s="30">
        <f t="shared" si="6"/>
        <v>182122</v>
      </c>
      <c r="J31" s="26">
        <f t="shared" si="6"/>
        <v>191228</v>
      </c>
      <c r="K31" s="27">
        <f t="shared" si="6"/>
        <v>200789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100727</v>
      </c>
      <c r="I36" s="41">
        <f t="shared" si="8"/>
        <v>182122</v>
      </c>
      <c r="J36" s="37">
        <f t="shared" si="8"/>
        <v>191228</v>
      </c>
      <c r="K36" s="38">
        <f t="shared" si="8"/>
        <v>200789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>
        <v>78</v>
      </c>
      <c r="I49" s="23">
        <v>81</v>
      </c>
      <c r="J49" s="19">
        <v>86</v>
      </c>
      <c r="K49" s="50">
        <v>90</v>
      </c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>
        <v>274650</v>
      </c>
      <c r="E55" s="56">
        <v>186842</v>
      </c>
      <c r="F55" s="57">
        <v>2104067</v>
      </c>
      <c r="G55" s="55">
        <v>359555</v>
      </c>
      <c r="H55" s="58">
        <v>189982</v>
      </c>
      <c r="I55" s="59">
        <v>204112</v>
      </c>
      <c r="J55" s="55">
        <v>213501</v>
      </c>
      <c r="K55" s="56">
        <v>223108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274650</v>
      </c>
      <c r="E60" s="68">
        <f t="shared" si="12"/>
        <v>186842</v>
      </c>
      <c r="F60" s="69">
        <f t="shared" si="12"/>
        <v>2104067</v>
      </c>
      <c r="G60" s="67">
        <f t="shared" si="12"/>
        <v>359555</v>
      </c>
      <c r="H60" s="70">
        <f t="shared" si="12"/>
        <v>189982</v>
      </c>
      <c r="I60" s="71">
        <f t="shared" si="12"/>
        <v>204112</v>
      </c>
      <c r="J60" s="67">
        <f t="shared" si="12"/>
        <v>213501</v>
      </c>
      <c r="K60" s="68">
        <f t="shared" si="12"/>
        <v>223108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>
        <v>4034</v>
      </c>
      <c r="I64" s="82">
        <v>4235</v>
      </c>
      <c r="J64" s="19">
        <v>4447</v>
      </c>
      <c r="K64" s="20">
        <v>4669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>
        <v>1183</v>
      </c>
      <c r="I65" s="23">
        <v>1242</v>
      </c>
      <c r="J65" s="19">
        <v>1304</v>
      </c>
      <c r="K65" s="20">
        <v>1369</v>
      </c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>
        <v>2733</v>
      </c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>
        <v>16000</v>
      </c>
      <c r="I69" s="59">
        <v>16800</v>
      </c>
      <c r="J69" s="55">
        <v>17640</v>
      </c>
      <c r="K69" s="56">
        <v>18522</v>
      </c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202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>
        <v>16608</v>
      </c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8450324</v>
      </c>
      <c r="D71" s="55">
        <v>8920509</v>
      </c>
      <c r="E71" s="56">
        <v>9501028</v>
      </c>
      <c r="F71" s="57">
        <v>13109279</v>
      </c>
      <c r="G71" s="55">
        <v>13109279</v>
      </c>
      <c r="H71" s="58">
        <v>16148354</v>
      </c>
      <c r="I71" s="59">
        <v>16367169</v>
      </c>
      <c r="J71" s="55">
        <v>17350435</v>
      </c>
      <c r="K71" s="56">
        <v>18391463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8450324</v>
      </c>
      <c r="D79" s="88">
        <f t="shared" ref="D79:K79" si="13">SUM(D70:D78)</f>
        <v>8920509</v>
      </c>
      <c r="E79" s="89">
        <f t="shared" si="13"/>
        <v>9501028</v>
      </c>
      <c r="F79" s="90">
        <f t="shared" si="13"/>
        <v>13109279</v>
      </c>
      <c r="G79" s="88">
        <f t="shared" si="13"/>
        <v>13109279</v>
      </c>
      <c r="H79" s="91">
        <f t="shared" si="13"/>
        <v>16164962</v>
      </c>
      <c r="I79" s="92">
        <f t="shared" si="13"/>
        <v>16367169</v>
      </c>
      <c r="J79" s="88">
        <f t="shared" si="13"/>
        <v>17350435</v>
      </c>
      <c r="K79" s="89">
        <f t="shared" si="13"/>
        <v>18391463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203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47511</v>
      </c>
      <c r="D6" s="19">
        <v>47511</v>
      </c>
      <c r="E6" s="20">
        <v>47511</v>
      </c>
      <c r="F6" s="21">
        <v>47511</v>
      </c>
      <c r="G6" s="19">
        <v>47511</v>
      </c>
      <c r="H6" s="22">
        <v>47511</v>
      </c>
      <c r="I6" s="23">
        <v>47511</v>
      </c>
      <c r="J6" s="19">
        <v>47511</v>
      </c>
      <c r="K6" s="20">
        <v>47511</v>
      </c>
    </row>
    <row r="7" spans="1:11" ht="13.5" x14ac:dyDescent="0.25">
      <c r="A7" s="24" t="s">
        <v>22</v>
      </c>
      <c r="B7" s="12" t="s">
        <v>20</v>
      </c>
      <c r="C7" s="19">
        <v>55276</v>
      </c>
      <c r="D7" s="19">
        <v>58046</v>
      </c>
      <c r="E7" s="20">
        <v>58046</v>
      </c>
      <c r="F7" s="21">
        <v>57776</v>
      </c>
      <c r="G7" s="19">
        <v>58984</v>
      </c>
      <c r="H7" s="22">
        <v>58984</v>
      </c>
      <c r="I7" s="23">
        <v>59000</v>
      </c>
      <c r="J7" s="19">
        <v>59250</v>
      </c>
      <c r="K7" s="20">
        <v>59500</v>
      </c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102787</v>
      </c>
      <c r="D10" s="26">
        <f t="shared" ref="D10:K10" si="0">SUM(D6:D9)</f>
        <v>105557</v>
      </c>
      <c r="E10" s="27">
        <f t="shared" si="0"/>
        <v>105557</v>
      </c>
      <c r="F10" s="28">
        <f t="shared" si="0"/>
        <v>105287</v>
      </c>
      <c r="G10" s="26">
        <f t="shared" si="0"/>
        <v>106495</v>
      </c>
      <c r="H10" s="29">
        <f t="shared" si="0"/>
        <v>106495</v>
      </c>
      <c r="I10" s="30">
        <f t="shared" si="0"/>
        <v>106511</v>
      </c>
      <c r="J10" s="26">
        <f t="shared" si="0"/>
        <v>106761</v>
      </c>
      <c r="K10" s="27">
        <f t="shared" si="0"/>
        <v>107011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>
        <v>2000</v>
      </c>
      <c r="H12" s="22">
        <v>2000</v>
      </c>
      <c r="I12" s="23">
        <v>2000</v>
      </c>
      <c r="J12" s="19">
        <v>2000</v>
      </c>
      <c r="K12" s="20">
        <v>2000</v>
      </c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2000</v>
      </c>
      <c r="H14" s="34">
        <f t="shared" si="1"/>
        <v>2000</v>
      </c>
      <c r="I14" s="35">
        <f t="shared" si="1"/>
        <v>2000</v>
      </c>
      <c r="J14" s="31">
        <f t="shared" si="1"/>
        <v>2000</v>
      </c>
      <c r="K14" s="32">
        <f t="shared" si="1"/>
        <v>2000</v>
      </c>
    </row>
    <row r="15" spans="1:11" ht="13.5" x14ac:dyDescent="0.25">
      <c r="A15" s="36" t="s">
        <v>33</v>
      </c>
      <c r="B15" s="12" t="s">
        <v>34</v>
      </c>
      <c r="C15" s="37">
        <f>+C10+C14</f>
        <v>102787</v>
      </c>
      <c r="D15" s="37">
        <f t="shared" ref="D15:K15" si="2">+D10+D14</f>
        <v>105557</v>
      </c>
      <c r="E15" s="38">
        <f t="shared" si="2"/>
        <v>105557</v>
      </c>
      <c r="F15" s="39">
        <f t="shared" si="2"/>
        <v>105287</v>
      </c>
      <c r="G15" s="37">
        <f t="shared" si="2"/>
        <v>108495</v>
      </c>
      <c r="H15" s="40">
        <f t="shared" si="2"/>
        <v>108495</v>
      </c>
      <c r="I15" s="41">
        <f t="shared" si="2"/>
        <v>108511</v>
      </c>
      <c r="J15" s="37">
        <f t="shared" si="2"/>
        <v>108761</v>
      </c>
      <c r="K15" s="38">
        <f t="shared" si="2"/>
        <v>109011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43068</v>
      </c>
      <c r="D17" s="19">
        <v>43068</v>
      </c>
      <c r="E17" s="20">
        <v>43068</v>
      </c>
      <c r="F17" s="21">
        <v>43068</v>
      </c>
      <c r="G17" s="19">
        <v>43068</v>
      </c>
      <c r="H17" s="22">
        <v>43068</v>
      </c>
      <c r="I17" s="23">
        <v>43068</v>
      </c>
      <c r="J17" s="19">
        <v>43068</v>
      </c>
      <c r="K17" s="20">
        <v>43068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49397</v>
      </c>
      <c r="D20" s="19">
        <v>60631</v>
      </c>
      <c r="E20" s="20">
        <v>60631</v>
      </c>
      <c r="F20" s="21">
        <v>47376</v>
      </c>
      <c r="G20" s="19">
        <v>46376</v>
      </c>
      <c r="H20" s="22">
        <v>46376</v>
      </c>
      <c r="I20" s="23">
        <v>46376</v>
      </c>
      <c r="J20" s="19">
        <v>46376</v>
      </c>
      <c r="K20" s="20">
        <v>46376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92465</v>
      </c>
      <c r="D22" s="26">
        <f t="shared" ref="D22:K22" si="3">SUM(D17:D21)</f>
        <v>103699</v>
      </c>
      <c r="E22" s="27">
        <f t="shared" si="3"/>
        <v>103699</v>
      </c>
      <c r="F22" s="28">
        <f t="shared" si="3"/>
        <v>90444</v>
      </c>
      <c r="G22" s="26">
        <f t="shared" si="3"/>
        <v>89444</v>
      </c>
      <c r="H22" s="29">
        <f t="shared" si="3"/>
        <v>89444</v>
      </c>
      <c r="I22" s="30">
        <f t="shared" si="3"/>
        <v>89444</v>
      </c>
      <c r="J22" s="26">
        <f t="shared" si="3"/>
        <v>89444</v>
      </c>
      <c r="K22" s="27">
        <f t="shared" si="3"/>
        <v>89444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92465</v>
      </c>
      <c r="D27" s="37">
        <f t="shared" ref="D27:K27" si="5">+D22+D26</f>
        <v>103699</v>
      </c>
      <c r="E27" s="38">
        <f t="shared" si="5"/>
        <v>103699</v>
      </c>
      <c r="F27" s="39">
        <f t="shared" si="5"/>
        <v>90444</v>
      </c>
      <c r="G27" s="37">
        <f t="shared" si="5"/>
        <v>89444</v>
      </c>
      <c r="H27" s="40">
        <f t="shared" si="5"/>
        <v>89444</v>
      </c>
      <c r="I27" s="41">
        <f t="shared" si="5"/>
        <v>89444</v>
      </c>
      <c r="J27" s="37">
        <f t="shared" si="5"/>
        <v>89444</v>
      </c>
      <c r="K27" s="38">
        <f t="shared" si="5"/>
        <v>89444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>
        <v>35316</v>
      </c>
      <c r="D30" s="19">
        <v>35673</v>
      </c>
      <c r="E30" s="20">
        <v>35673</v>
      </c>
      <c r="F30" s="21">
        <v>37626</v>
      </c>
      <c r="G30" s="19">
        <v>35753</v>
      </c>
      <c r="H30" s="22">
        <v>35753</v>
      </c>
      <c r="I30" s="23">
        <v>35833</v>
      </c>
      <c r="J30" s="19">
        <v>35913</v>
      </c>
      <c r="K30" s="20">
        <v>35993</v>
      </c>
    </row>
    <row r="31" spans="1:11" ht="13.5" x14ac:dyDescent="0.25">
      <c r="A31" s="25" t="s">
        <v>27</v>
      </c>
      <c r="B31" s="12" t="s">
        <v>20</v>
      </c>
      <c r="C31" s="26">
        <f>SUM(C29:C30)</f>
        <v>35316</v>
      </c>
      <c r="D31" s="26">
        <f t="shared" ref="D31:K31" si="6">SUM(D29:D30)</f>
        <v>35673</v>
      </c>
      <c r="E31" s="27">
        <f t="shared" si="6"/>
        <v>35673</v>
      </c>
      <c r="F31" s="28">
        <f t="shared" si="6"/>
        <v>37626</v>
      </c>
      <c r="G31" s="26">
        <f t="shared" si="6"/>
        <v>35753</v>
      </c>
      <c r="H31" s="29">
        <f t="shared" si="6"/>
        <v>35753</v>
      </c>
      <c r="I31" s="30">
        <f t="shared" si="6"/>
        <v>35833</v>
      </c>
      <c r="J31" s="26">
        <f t="shared" si="6"/>
        <v>35913</v>
      </c>
      <c r="K31" s="27">
        <f t="shared" si="6"/>
        <v>35993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35316</v>
      </c>
      <c r="D36" s="37">
        <f t="shared" ref="D36:K36" si="8">+D31+D35</f>
        <v>35673</v>
      </c>
      <c r="E36" s="38">
        <f t="shared" si="8"/>
        <v>35673</v>
      </c>
      <c r="F36" s="39">
        <f t="shared" si="8"/>
        <v>37626</v>
      </c>
      <c r="G36" s="37">
        <f t="shared" si="8"/>
        <v>35753</v>
      </c>
      <c r="H36" s="40">
        <f t="shared" si="8"/>
        <v>35753</v>
      </c>
      <c r="I36" s="41">
        <f t="shared" si="8"/>
        <v>35833</v>
      </c>
      <c r="J36" s="37">
        <f t="shared" si="8"/>
        <v>35913</v>
      </c>
      <c r="K36" s="38">
        <f t="shared" si="8"/>
        <v>35993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77028</v>
      </c>
      <c r="D38" s="42">
        <v>81632</v>
      </c>
      <c r="E38" s="43">
        <v>81632</v>
      </c>
      <c r="F38" s="44">
        <v>81060</v>
      </c>
      <c r="G38" s="42">
        <v>82632</v>
      </c>
      <c r="H38" s="45">
        <v>82632</v>
      </c>
      <c r="I38" s="46">
        <v>83632</v>
      </c>
      <c r="J38" s="42">
        <v>84632</v>
      </c>
      <c r="K38" s="43">
        <v>85632</v>
      </c>
    </row>
    <row r="39" spans="1:11" ht="13.5" x14ac:dyDescent="0.25">
      <c r="A39" s="25" t="s">
        <v>27</v>
      </c>
      <c r="B39" s="12" t="s">
        <v>20</v>
      </c>
      <c r="C39" s="19">
        <f>+C38</f>
        <v>77028</v>
      </c>
      <c r="D39" s="19">
        <f t="shared" ref="D39:K39" si="9">+D38</f>
        <v>81632</v>
      </c>
      <c r="E39" s="20">
        <f t="shared" si="9"/>
        <v>81632</v>
      </c>
      <c r="F39" s="21">
        <f t="shared" si="9"/>
        <v>81060</v>
      </c>
      <c r="G39" s="19">
        <f t="shared" si="9"/>
        <v>82632</v>
      </c>
      <c r="H39" s="22">
        <f t="shared" si="9"/>
        <v>82632</v>
      </c>
      <c r="I39" s="23">
        <f t="shared" si="9"/>
        <v>83632</v>
      </c>
      <c r="J39" s="19">
        <f t="shared" si="9"/>
        <v>84632</v>
      </c>
      <c r="K39" s="20">
        <f t="shared" si="9"/>
        <v>85632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77028</v>
      </c>
      <c r="D46" s="37">
        <f t="shared" ref="D46:K46" si="11">+D39+D45</f>
        <v>81632</v>
      </c>
      <c r="E46" s="38">
        <f t="shared" si="11"/>
        <v>81632</v>
      </c>
      <c r="F46" s="39">
        <f t="shared" si="11"/>
        <v>81060</v>
      </c>
      <c r="G46" s="37">
        <f t="shared" si="11"/>
        <v>82632</v>
      </c>
      <c r="H46" s="40">
        <f t="shared" si="11"/>
        <v>82632</v>
      </c>
      <c r="I46" s="41">
        <f t="shared" si="11"/>
        <v>83632</v>
      </c>
      <c r="J46" s="37">
        <f t="shared" si="11"/>
        <v>84632</v>
      </c>
      <c r="K46" s="38">
        <f t="shared" si="11"/>
        <v>85632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60843</v>
      </c>
      <c r="D49" s="19"/>
      <c r="E49" s="50"/>
      <c r="F49" s="23">
        <v>37600</v>
      </c>
      <c r="G49" s="19">
        <v>37600</v>
      </c>
      <c r="H49" s="50">
        <v>37600</v>
      </c>
      <c r="I49" s="23">
        <v>38352</v>
      </c>
      <c r="J49" s="19">
        <v>38736</v>
      </c>
      <c r="K49" s="50">
        <v>39123</v>
      </c>
    </row>
    <row r="50" spans="1:11" ht="13.5" x14ac:dyDescent="0.25">
      <c r="A50" s="24" t="s">
        <v>60</v>
      </c>
      <c r="B50" s="12" t="s">
        <v>20</v>
      </c>
      <c r="C50" s="19">
        <v>46301</v>
      </c>
      <c r="D50" s="19"/>
      <c r="E50" s="50"/>
      <c r="F50" s="23">
        <v>3000</v>
      </c>
      <c r="G50" s="19">
        <v>3000</v>
      </c>
      <c r="H50" s="50">
        <v>3000</v>
      </c>
      <c r="I50" s="23">
        <v>3060</v>
      </c>
      <c r="J50" s="19">
        <v>3091</v>
      </c>
      <c r="K50" s="50">
        <v>3122</v>
      </c>
    </row>
    <row r="51" spans="1:11" ht="13.5" x14ac:dyDescent="0.25">
      <c r="A51" s="24" t="s">
        <v>61</v>
      </c>
      <c r="B51" s="12" t="s">
        <v>20</v>
      </c>
      <c r="C51" s="19">
        <v>521</v>
      </c>
      <c r="D51" s="19">
        <v>620</v>
      </c>
      <c r="E51" s="50">
        <v>620</v>
      </c>
      <c r="F51" s="23">
        <v>1207</v>
      </c>
      <c r="G51" s="19">
        <v>1207</v>
      </c>
      <c r="H51" s="50">
        <v>1207</v>
      </c>
      <c r="I51" s="23">
        <v>1231</v>
      </c>
      <c r="J51" s="19">
        <v>1243</v>
      </c>
      <c r="K51" s="50">
        <v>1256</v>
      </c>
    </row>
    <row r="52" spans="1:11" ht="13.5" x14ac:dyDescent="0.25">
      <c r="A52" s="51" t="s">
        <v>62</v>
      </c>
      <c r="B52" s="12" t="s">
        <v>20</v>
      </c>
      <c r="C52" s="19">
        <v>34149</v>
      </c>
      <c r="D52" s="19"/>
      <c r="E52" s="50"/>
      <c r="F52" s="23">
        <v>3000</v>
      </c>
      <c r="G52" s="19">
        <v>3000</v>
      </c>
      <c r="H52" s="50">
        <v>3000</v>
      </c>
      <c r="I52" s="23">
        <v>3060</v>
      </c>
      <c r="J52" s="19">
        <v>3091</v>
      </c>
      <c r="K52" s="50">
        <v>3122</v>
      </c>
    </row>
    <row r="53" spans="1:11" ht="13.5" x14ac:dyDescent="0.25">
      <c r="A53" s="52" t="s">
        <v>63</v>
      </c>
      <c r="B53" s="48" t="s">
        <v>20</v>
      </c>
      <c r="C53" s="42">
        <v>81638</v>
      </c>
      <c r="D53" s="42">
        <v>1088</v>
      </c>
      <c r="E53" s="53">
        <v>1088</v>
      </c>
      <c r="F53" s="46">
        <v>4900</v>
      </c>
      <c r="G53" s="42">
        <v>4900</v>
      </c>
      <c r="H53" s="45">
        <v>4900</v>
      </c>
      <c r="I53" s="46">
        <v>4998</v>
      </c>
      <c r="J53" s="42">
        <v>5048</v>
      </c>
      <c r="K53" s="53">
        <v>5098</v>
      </c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>
        <v>113308368</v>
      </c>
      <c r="E55" s="56">
        <v>7093109</v>
      </c>
      <c r="F55" s="57">
        <v>51252600</v>
      </c>
      <c r="G55" s="55">
        <v>51252600</v>
      </c>
      <c r="H55" s="58">
        <v>10195007</v>
      </c>
      <c r="I55" s="59">
        <v>54735200</v>
      </c>
      <c r="J55" s="55">
        <v>57683200</v>
      </c>
      <c r="K55" s="56">
        <v>60506200</v>
      </c>
    </row>
    <row r="56" spans="1:11" ht="13.5" x14ac:dyDescent="0.25">
      <c r="A56" s="24" t="s">
        <v>66</v>
      </c>
      <c r="B56" s="12" t="s">
        <v>20</v>
      </c>
      <c r="C56" s="55">
        <v>-48970</v>
      </c>
      <c r="D56" s="55">
        <v>23300868</v>
      </c>
      <c r="E56" s="56">
        <v>6770301</v>
      </c>
      <c r="F56" s="57">
        <v>110370200</v>
      </c>
      <c r="G56" s="55">
        <v>110370200</v>
      </c>
      <c r="H56" s="58">
        <v>6920870</v>
      </c>
      <c r="I56" s="59">
        <v>117869600</v>
      </c>
      <c r="J56" s="55">
        <v>124218300</v>
      </c>
      <c r="K56" s="56">
        <v>130297500</v>
      </c>
    </row>
    <row r="57" spans="1:11" ht="13.5" x14ac:dyDescent="0.25">
      <c r="A57" s="24" t="s">
        <v>67</v>
      </c>
      <c r="B57" s="12" t="s">
        <v>20</v>
      </c>
      <c r="C57" s="55"/>
      <c r="D57" s="55">
        <v>7154352</v>
      </c>
      <c r="E57" s="56">
        <v>423021</v>
      </c>
      <c r="F57" s="57">
        <v>49481800</v>
      </c>
      <c r="G57" s="55">
        <v>49481800</v>
      </c>
      <c r="H57" s="58">
        <v>606103</v>
      </c>
      <c r="I57" s="59">
        <v>52844000</v>
      </c>
      <c r="J57" s="55">
        <v>55690300</v>
      </c>
      <c r="K57" s="56">
        <v>58415700</v>
      </c>
    </row>
    <row r="58" spans="1:11" ht="13.5" x14ac:dyDescent="0.25">
      <c r="A58" s="24" t="s">
        <v>68</v>
      </c>
      <c r="B58" s="12" t="s">
        <v>20</v>
      </c>
      <c r="C58" s="55"/>
      <c r="D58" s="55">
        <v>58800390</v>
      </c>
      <c r="E58" s="56">
        <v>30964553</v>
      </c>
      <c r="F58" s="57">
        <v>100005100</v>
      </c>
      <c r="G58" s="55">
        <v>100005100</v>
      </c>
      <c r="H58" s="58">
        <v>33869582</v>
      </c>
      <c r="I58" s="59">
        <v>106800000</v>
      </c>
      <c r="J58" s="55">
        <v>112140000</v>
      </c>
      <c r="K58" s="56">
        <v>118061000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-48970</v>
      </c>
      <c r="D60" s="67">
        <f t="shared" ref="D60:K60" si="12">SUM(D55:D59)</f>
        <v>202563978</v>
      </c>
      <c r="E60" s="68">
        <f t="shared" si="12"/>
        <v>45250984</v>
      </c>
      <c r="F60" s="69">
        <f t="shared" si="12"/>
        <v>311109700</v>
      </c>
      <c r="G60" s="67">
        <f t="shared" si="12"/>
        <v>311109700</v>
      </c>
      <c r="H60" s="70">
        <f t="shared" si="12"/>
        <v>51591562</v>
      </c>
      <c r="I60" s="71">
        <f t="shared" si="12"/>
        <v>332248800</v>
      </c>
      <c r="J60" s="67">
        <f t="shared" si="12"/>
        <v>349731800</v>
      </c>
      <c r="K60" s="68">
        <f t="shared" si="12"/>
        <v>367280400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120000</v>
      </c>
      <c r="D63" s="19">
        <v>120000</v>
      </c>
      <c r="E63" s="20">
        <v>120000</v>
      </c>
      <c r="F63" s="78">
        <v>160000</v>
      </c>
      <c r="G63" s="19">
        <v>160000</v>
      </c>
      <c r="H63" s="22">
        <v>160000</v>
      </c>
      <c r="I63" s="23">
        <v>160000</v>
      </c>
      <c r="J63" s="19">
        <v>160000</v>
      </c>
      <c r="K63" s="20">
        <v>160000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>
        <v>20</v>
      </c>
      <c r="D65" s="19">
        <v>20</v>
      </c>
      <c r="E65" s="20">
        <v>20</v>
      </c>
      <c r="F65" s="78">
        <v>20</v>
      </c>
      <c r="G65" s="79">
        <v>20</v>
      </c>
      <c r="H65" s="81">
        <v>20</v>
      </c>
      <c r="I65" s="23">
        <v>20</v>
      </c>
      <c r="J65" s="19">
        <v>20</v>
      </c>
      <c r="K65" s="20">
        <v>20</v>
      </c>
    </row>
    <row r="66" spans="1:11" ht="13.5" x14ac:dyDescent="0.25">
      <c r="A66" s="24" t="s">
        <v>76</v>
      </c>
      <c r="B66" s="12" t="s">
        <v>20</v>
      </c>
      <c r="C66" s="19">
        <v>177</v>
      </c>
      <c r="D66" s="19">
        <v>177</v>
      </c>
      <c r="E66" s="20">
        <v>177</v>
      </c>
      <c r="F66" s="78">
        <v>185</v>
      </c>
      <c r="G66" s="79">
        <v>185</v>
      </c>
      <c r="H66" s="81">
        <v>185</v>
      </c>
      <c r="I66" s="23">
        <v>202</v>
      </c>
      <c r="J66" s="19">
        <v>212</v>
      </c>
      <c r="K66" s="20">
        <v>223</v>
      </c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>
        <v>240</v>
      </c>
      <c r="D68" s="42">
        <v>240</v>
      </c>
      <c r="E68" s="43">
        <v>240</v>
      </c>
      <c r="F68" s="83">
        <v>240</v>
      </c>
      <c r="G68" s="84">
        <v>240</v>
      </c>
      <c r="H68" s="85">
        <v>240</v>
      </c>
      <c r="I68" s="46">
        <v>240</v>
      </c>
      <c r="J68" s="42">
        <v>240</v>
      </c>
      <c r="K68" s="43">
        <v>240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-74649525</v>
      </c>
      <c r="D70" s="55">
        <v>-1171570</v>
      </c>
      <c r="E70" s="56">
        <v>23352283</v>
      </c>
      <c r="F70" s="57">
        <v>26948200</v>
      </c>
      <c r="G70" s="55">
        <v>25544200</v>
      </c>
      <c r="H70" s="58">
        <v>25441862</v>
      </c>
      <c r="I70" s="59">
        <v>27843200</v>
      </c>
      <c r="J70" s="55">
        <v>29235300</v>
      </c>
      <c r="K70" s="56">
        <v>30697100</v>
      </c>
    </row>
    <row r="71" spans="1:11" ht="13.5" x14ac:dyDescent="0.25">
      <c r="A71" s="24" t="s">
        <v>82</v>
      </c>
      <c r="B71" s="12" t="s">
        <v>20</v>
      </c>
      <c r="C71" s="55">
        <v>115487729</v>
      </c>
      <c r="D71" s="55">
        <v>15102240</v>
      </c>
      <c r="E71" s="56">
        <v>49449314</v>
      </c>
      <c r="F71" s="57">
        <v>287045600</v>
      </c>
      <c r="G71" s="55">
        <v>284990600</v>
      </c>
      <c r="H71" s="58">
        <v>60502810</v>
      </c>
      <c r="I71" s="59">
        <v>304973300</v>
      </c>
      <c r="J71" s="55">
        <v>320679300</v>
      </c>
      <c r="K71" s="56">
        <v>337194100</v>
      </c>
    </row>
    <row r="72" spans="1:11" ht="13.5" x14ac:dyDescent="0.25">
      <c r="A72" s="24" t="s">
        <v>83</v>
      </c>
      <c r="B72" s="12" t="s">
        <v>20</v>
      </c>
      <c r="C72" s="55">
        <v>494413</v>
      </c>
      <c r="D72" s="55">
        <v>95192296</v>
      </c>
      <c r="E72" s="56">
        <v>20045013</v>
      </c>
      <c r="F72" s="57">
        <v>91679300</v>
      </c>
      <c r="G72" s="55">
        <v>36479300</v>
      </c>
      <c r="H72" s="58">
        <v>22397040</v>
      </c>
      <c r="I72" s="59">
        <v>21427200</v>
      </c>
      <c r="J72" s="55">
        <v>22498600</v>
      </c>
      <c r="K72" s="56">
        <v>23623500</v>
      </c>
    </row>
    <row r="73" spans="1:11" ht="13.5" x14ac:dyDescent="0.25">
      <c r="A73" s="24" t="s">
        <v>84</v>
      </c>
      <c r="B73" s="12" t="s">
        <v>20</v>
      </c>
      <c r="C73" s="55">
        <v>98</v>
      </c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41332715</v>
      </c>
      <c r="D79" s="88">
        <f t="shared" ref="D79:K79" si="13">SUM(D70:D78)</f>
        <v>109122966</v>
      </c>
      <c r="E79" s="89">
        <f t="shared" si="13"/>
        <v>92846610</v>
      </c>
      <c r="F79" s="90">
        <f t="shared" si="13"/>
        <v>405673100</v>
      </c>
      <c r="G79" s="88">
        <f t="shared" si="13"/>
        <v>347014100</v>
      </c>
      <c r="H79" s="91">
        <f t="shared" si="13"/>
        <v>108341712</v>
      </c>
      <c r="I79" s="92">
        <f t="shared" si="13"/>
        <v>354243700</v>
      </c>
      <c r="J79" s="88">
        <f t="shared" si="13"/>
        <v>372413200</v>
      </c>
      <c r="K79" s="89">
        <f t="shared" si="13"/>
        <v>391514700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204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>
        <v>533383</v>
      </c>
      <c r="F58" s="57">
        <v>2141660</v>
      </c>
      <c r="G58" s="55">
        <v>1817190</v>
      </c>
      <c r="H58" s="58">
        <v>1775436</v>
      </c>
      <c r="I58" s="59">
        <v>1923370</v>
      </c>
      <c r="J58" s="55">
        <v>1993910</v>
      </c>
      <c r="K58" s="56">
        <v>2083640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533383</v>
      </c>
      <c r="F60" s="69">
        <f t="shared" si="12"/>
        <v>2141660</v>
      </c>
      <c r="G60" s="67">
        <f t="shared" si="12"/>
        <v>1817190</v>
      </c>
      <c r="H60" s="70">
        <f t="shared" si="12"/>
        <v>1775436</v>
      </c>
      <c r="I60" s="71">
        <f t="shared" si="12"/>
        <v>1923370</v>
      </c>
      <c r="J60" s="67">
        <f t="shared" si="12"/>
        <v>1993910</v>
      </c>
      <c r="K60" s="68">
        <f t="shared" si="12"/>
        <v>2083640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>
        <v>8406</v>
      </c>
      <c r="E71" s="56">
        <v>4697560</v>
      </c>
      <c r="F71" s="57">
        <v>21453510</v>
      </c>
      <c r="G71" s="55">
        <v>21901280</v>
      </c>
      <c r="H71" s="58">
        <v>19199088</v>
      </c>
      <c r="I71" s="59">
        <v>22078410</v>
      </c>
      <c r="J71" s="55">
        <v>23061200</v>
      </c>
      <c r="K71" s="56">
        <v>23682500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8406</v>
      </c>
      <c r="E79" s="89">
        <f t="shared" si="13"/>
        <v>4697560</v>
      </c>
      <c r="F79" s="90">
        <f t="shared" si="13"/>
        <v>21453510</v>
      </c>
      <c r="G79" s="88">
        <f t="shared" si="13"/>
        <v>21901280</v>
      </c>
      <c r="H79" s="91">
        <f t="shared" si="13"/>
        <v>19199088</v>
      </c>
      <c r="I79" s="92">
        <f t="shared" si="13"/>
        <v>22078410</v>
      </c>
      <c r="J79" s="88">
        <f t="shared" si="13"/>
        <v>23061200</v>
      </c>
      <c r="K79" s="89">
        <f t="shared" si="13"/>
        <v>23682500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205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386</v>
      </c>
      <c r="D29" s="19">
        <v>386</v>
      </c>
      <c r="E29" s="20">
        <v>386</v>
      </c>
      <c r="F29" s="21">
        <v>386</v>
      </c>
      <c r="G29" s="19">
        <v>386</v>
      </c>
      <c r="H29" s="22">
        <v>386</v>
      </c>
      <c r="I29" s="23">
        <v>386</v>
      </c>
      <c r="J29" s="19">
        <v>386</v>
      </c>
      <c r="K29" s="20">
        <v>386</v>
      </c>
    </row>
    <row r="30" spans="1:11" ht="13.5" x14ac:dyDescent="0.25">
      <c r="A30" s="24" t="s">
        <v>46</v>
      </c>
      <c r="B30" s="12" t="s">
        <v>20</v>
      </c>
      <c r="C30" s="19">
        <v>13412</v>
      </c>
      <c r="D30" s="19">
        <v>13412</v>
      </c>
      <c r="E30" s="20">
        <v>13412</v>
      </c>
      <c r="F30" s="21">
        <v>13412</v>
      </c>
      <c r="G30" s="19">
        <v>13412</v>
      </c>
      <c r="H30" s="22">
        <v>13412</v>
      </c>
      <c r="I30" s="23">
        <v>13412</v>
      </c>
      <c r="J30" s="19">
        <v>13412</v>
      </c>
      <c r="K30" s="20">
        <v>13412</v>
      </c>
    </row>
    <row r="31" spans="1:11" ht="13.5" x14ac:dyDescent="0.25">
      <c r="A31" s="25" t="s">
        <v>27</v>
      </c>
      <c r="B31" s="12" t="s">
        <v>20</v>
      </c>
      <c r="C31" s="26">
        <f>SUM(C29:C30)</f>
        <v>13798</v>
      </c>
      <c r="D31" s="26">
        <f t="shared" ref="D31:K31" si="6">SUM(D29:D30)</f>
        <v>13798</v>
      </c>
      <c r="E31" s="27">
        <f t="shared" si="6"/>
        <v>13798</v>
      </c>
      <c r="F31" s="28">
        <f t="shared" si="6"/>
        <v>13798</v>
      </c>
      <c r="G31" s="26">
        <f t="shared" si="6"/>
        <v>13798</v>
      </c>
      <c r="H31" s="29">
        <f t="shared" si="6"/>
        <v>13798</v>
      </c>
      <c r="I31" s="30">
        <f t="shared" si="6"/>
        <v>13798</v>
      </c>
      <c r="J31" s="26">
        <f t="shared" si="6"/>
        <v>13798</v>
      </c>
      <c r="K31" s="27">
        <f t="shared" si="6"/>
        <v>13798</v>
      </c>
    </row>
    <row r="32" spans="1:11" ht="13.5" x14ac:dyDescent="0.25">
      <c r="A32" s="24" t="s">
        <v>47</v>
      </c>
      <c r="B32" s="12" t="s">
        <v>20</v>
      </c>
      <c r="C32" s="19">
        <v>315</v>
      </c>
      <c r="D32" s="19">
        <v>315</v>
      </c>
      <c r="E32" s="20">
        <v>315</v>
      </c>
      <c r="F32" s="21">
        <v>315</v>
      </c>
      <c r="G32" s="19">
        <v>315</v>
      </c>
      <c r="H32" s="22">
        <v>315</v>
      </c>
      <c r="I32" s="23">
        <v>315</v>
      </c>
      <c r="J32" s="19">
        <v>315</v>
      </c>
      <c r="K32" s="20">
        <v>315</v>
      </c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>
        <v>78</v>
      </c>
      <c r="D34" s="19">
        <v>78</v>
      </c>
      <c r="E34" s="20">
        <v>78</v>
      </c>
      <c r="F34" s="21">
        <v>78</v>
      </c>
      <c r="G34" s="19">
        <v>78</v>
      </c>
      <c r="H34" s="22">
        <v>78</v>
      </c>
      <c r="I34" s="23">
        <v>78</v>
      </c>
      <c r="J34" s="19">
        <v>78</v>
      </c>
      <c r="K34" s="20">
        <v>78</v>
      </c>
    </row>
    <row r="35" spans="1:11" ht="13.5" x14ac:dyDescent="0.25">
      <c r="A35" s="25" t="s">
        <v>32</v>
      </c>
      <c r="B35" s="12" t="s">
        <v>20</v>
      </c>
      <c r="C35" s="31">
        <f>SUM(C32:C34)</f>
        <v>393</v>
      </c>
      <c r="D35" s="31">
        <f t="shared" ref="D35:K35" si="7">SUM(D32:D34)</f>
        <v>393</v>
      </c>
      <c r="E35" s="32">
        <f t="shared" si="7"/>
        <v>393</v>
      </c>
      <c r="F35" s="33">
        <f t="shared" si="7"/>
        <v>393</v>
      </c>
      <c r="G35" s="31">
        <f t="shared" si="7"/>
        <v>393</v>
      </c>
      <c r="H35" s="34">
        <f t="shared" si="7"/>
        <v>393</v>
      </c>
      <c r="I35" s="35">
        <f t="shared" si="7"/>
        <v>393</v>
      </c>
      <c r="J35" s="31">
        <f t="shared" si="7"/>
        <v>393</v>
      </c>
      <c r="K35" s="32">
        <f t="shared" si="7"/>
        <v>393</v>
      </c>
    </row>
    <row r="36" spans="1:11" ht="13.5" x14ac:dyDescent="0.25">
      <c r="A36" s="36" t="s">
        <v>33</v>
      </c>
      <c r="B36" s="12" t="s">
        <v>34</v>
      </c>
      <c r="C36" s="37">
        <f>+C31+C35</f>
        <v>14191</v>
      </c>
      <c r="D36" s="37">
        <f t="shared" ref="D36:K36" si="8">+D31+D35</f>
        <v>14191</v>
      </c>
      <c r="E36" s="38">
        <f t="shared" si="8"/>
        <v>14191</v>
      </c>
      <c r="F36" s="39">
        <f t="shared" si="8"/>
        <v>14191</v>
      </c>
      <c r="G36" s="37">
        <f t="shared" si="8"/>
        <v>14191</v>
      </c>
      <c r="H36" s="40">
        <f t="shared" si="8"/>
        <v>14191</v>
      </c>
      <c r="I36" s="41">
        <f t="shared" si="8"/>
        <v>14191</v>
      </c>
      <c r="J36" s="37">
        <f t="shared" si="8"/>
        <v>14191</v>
      </c>
      <c r="K36" s="38">
        <f t="shared" si="8"/>
        <v>14191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>
        <v>58</v>
      </c>
      <c r="D40" s="19">
        <v>58</v>
      </c>
      <c r="E40" s="20">
        <v>58</v>
      </c>
      <c r="F40" s="21">
        <v>58</v>
      </c>
      <c r="G40" s="19">
        <v>58</v>
      </c>
      <c r="H40" s="22">
        <v>58</v>
      </c>
      <c r="I40" s="23">
        <v>58</v>
      </c>
      <c r="J40" s="19">
        <v>58</v>
      </c>
      <c r="K40" s="20">
        <v>58</v>
      </c>
    </row>
    <row r="41" spans="1:11" ht="13.5" x14ac:dyDescent="0.25">
      <c r="A41" s="24" t="s">
        <v>53</v>
      </c>
      <c r="B41" s="12" t="s">
        <v>20</v>
      </c>
      <c r="C41" s="19">
        <v>1417</v>
      </c>
      <c r="D41" s="19">
        <v>1417</v>
      </c>
      <c r="E41" s="20">
        <v>1417</v>
      </c>
      <c r="F41" s="21">
        <v>1417</v>
      </c>
      <c r="G41" s="19">
        <v>1417</v>
      </c>
      <c r="H41" s="22">
        <v>1417</v>
      </c>
      <c r="I41" s="23">
        <v>1417</v>
      </c>
      <c r="J41" s="19">
        <v>1417</v>
      </c>
      <c r="K41" s="20">
        <v>1417</v>
      </c>
    </row>
    <row r="42" spans="1:11" ht="13.5" x14ac:dyDescent="0.25">
      <c r="A42" s="24" t="s">
        <v>54</v>
      </c>
      <c r="B42" s="12" t="s">
        <v>20</v>
      </c>
      <c r="C42" s="19">
        <v>11147</v>
      </c>
      <c r="D42" s="19">
        <v>11147</v>
      </c>
      <c r="E42" s="20">
        <v>11147</v>
      </c>
      <c r="F42" s="21">
        <v>11147</v>
      </c>
      <c r="G42" s="19">
        <v>11147</v>
      </c>
      <c r="H42" s="22">
        <v>11147</v>
      </c>
      <c r="I42" s="23">
        <v>11147</v>
      </c>
      <c r="J42" s="19">
        <v>11147</v>
      </c>
      <c r="K42" s="20">
        <v>11147</v>
      </c>
    </row>
    <row r="43" spans="1:11" ht="13.5" x14ac:dyDescent="0.25">
      <c r="A43" s="24" t="s">
        <v>55</v>
      </c>
      <c r="B43" s="12" t="s">
        <v>20</v>
      </c>
      <c r="C43" s="19">
        <v>145</v>
      </c>
      <c r="D43" s="19">
        <v>145</v>
      </c>
      <c r="E43" s="20">
        <v>145</v>
      </c>
      <c r="F43" s="21">
        <v>145</v>
      </c>
      <c r="G43" s="19">
        <v>145</v>
      </c>
      <c r="H43" s="22">
        <v>145</v>
      </c>
      <c r="I43" s="23">
        <v>145</v>
      </c>
      <c r="J43" s="19">
        <v>145</v>
      </c>
      <c r="K43" s="20">
        <v>145</v>
      </c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12767</v>
      </c>
      <c r="D45" s="31">
        <f t="shared" ref="D45:K45" si="10">SUM(D40:D44)</f>
        <v>12767</v>
      </c>
      <c r="E45" s="32">
        <f t="shared" si="10"/>
        <v>12767</v>
      </c>
      <c r="F45" s="33">
        <f t="shared" si="10"/>
        <v>12767</v>
      </c>
      <c r="G45" s="31">
        <f t="shared" si="10"/>
        <v>12767</v>
      </c>
      <c r="H45" s="34">
        <f t="shared" si="10"/>
        <v>12767</v>
      </c>
      <c r="I45" s="35">
        <f t="shared" si="10"/>
        <v>12767</v>
      </c>
      <c r="J45" s="31">
        <f t="shared" si="10"/>
        <v>12767</v>
      </c>
      <c r="K45" s="32">
        <f t="shared" si="10"/>
        <v>12767</v>
      </c>
    </row>
    <row r="46" spans="1:11" ht="13.5" x14ac:dyDescent="0.25">
      <c r="A46" s="36" t="s">
        <v>33</v>
      </c>
      <c r="B46" s="12" t="s">
        <v>34</v>
      </c>
      <c r="C46" s="37">
        <f>+C39+C45</f>
        <v>12767</v>
      </c>
      <c r="D46" s="37">
        <f t="shared" ref="D46:K46" si="11">+D39+D45</f>
        <v>12767</v>
      </c>
      <c r="E46" s="38">
        <f t="shared" si="11"/>
        <v>12767</v>
      </c>
      <c r="F46" s="39">
        <f t="shared" si="11"/>
        <v>12767</v>
      </c>
      <c r="G46" s="37">
        <f t="shared" si="11"/>
        <v>12767</v>
      </c>
      <c r="H46" s="40">
        <f t="shared" si="11"/>
        <v>12767</v>
      </c>
      <c r="I46" s="41">
        <f t="shared" si="11"/>
        <v>12767</v>
      </c>
      <c r="J46" s="37">
        <f t="shared" si="11"/>
        <v>12767</v>
      </c>
      <c r="K46" s="38">
        <f t="shared" si="11"/>
        <v>12767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3061683</v>
      </c>
      <c r="G57" s="55">
        <v>3061683</v>
      </c>
      <c r="H57" s="58"/>
      <c r="I57" s="59">
        <v>1971022</v>
      </c>
      <c r="J57" s="55">
        <v>2049863</v>
      </c>
      <c r="K57" s="56">
        <v>2146207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3061683</v>
      </c>
      <c r="G60" s="67">
        <f t="shared" si="12"/>
        <v>3061683</v>
      </c>
      <c r="H60" s="70">
        <f t="shared" si="12"/>
        <v>0</v>
      </c>
      <c r="I60" s="71">
        <f t="shared" si="12"/>
        <v>1971022</v>
      </c>
      <c r="J60" s="67">
        <f t="shared" si="12"/>
        <v>2049863</v>
      </c>
      <c r="K60" s="68">
        <f t="shared" si="12"/>
        <v>2146207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50000</v>
      </c>
      <c r="D63" s="19">
        <v>50000</v>
      </c>
      <c r="E63" s="20">
        <v>50000</v>
      </c>
      <c r="F63" s="78">
        <v>50000</v>
      </c>
      <c r="G63" s="19">
        <v>50000</v>
      </c>
      <c r="H63" s="22">
        <v>50000</v>
      </c>
      <c r="I63" s="23">
        <v>50000</v>
      </c>
      <c r="J63" s="19">
        <v>50000</v>
      </c>
      <c r="K63" s="20">
        <v>50000</v>
      </c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50000</v>
      </c>
      <c r="D67" s="79">
        <v>50000</v>
      </c>
      <c r="E67" s="80">
        <v>50000</v>
      </c>
      <c r="F67" s="78">
        <v>50000</v>
      </c>
      <c r="G67" s="79">
        <v>50000</v>
      </c>
      <c r="H67" s="81">
        <v>50000</v>
      </c>
      <c r="I67" s="82">
        <v>50000</v>
      </c>
      <c r="J67" s="19">
        <v>50000</v>
      </c>
      <c r="K67" s="20">
        <v>50000</v>
      </c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85055</v>
      </c>
      <c r="D70" s="55">
        <v>168398</v>
      </c>
      <c r="E70" s="56">
        <v>59653</v>
      </c>
      <c r="F70" s="57"/>
      <c r="G70" s="55"/>
      <c r="H70" s="58">
        <v>63920</v>
      </c>
      <c r="I70" s="59">
        <v>108082</v>
      </c>
      <c r="J70" s="55">
        <v>113053</v>
      </c>
      <c r="K70" s="56">
        <v>118254</v>
      </c>
    </row>
    <row r="71" spans="1:11" ht="13.5" x14ac:dyDescent="0.25">
      <c r="A71" s="24" t="s">
        <v>82</v>
      </c>
      <c r="B71" s="12" t="s">
        <v>20</v>
      </c>
      <c r="C71" s="55">
        <v>4157564</v>
      </c>
      <c r="D71" s="55">
        <v>4022125</v>
      </c>
      <c r="E71" s="56">
        <v>4593632</v>
      </c>
      <c r="F71" s="57">
        <v>5068475</v>
      </c>
      <c r="G71" s="55">
        <v>5068475</v>
      </c>
      <c r="H71" s="58">
        <v>4478789</v>
      </c>
      <c r="I71" s="59">
        <v>5316831</v>
      </c>
      <c r="J71" s="55">
        <v>5529504</v>
      </c>
      <c r="K71" s="56">
        <v>5750684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4242619</v>
      </c>
      <c r="D79" s="88">
        <f t="shared" ref="D79:K79" si="13">SUM(D70:D78)</f>
        <v>4190523</v>
      </c>
      <c r="E79" s="89">
        <f t="shared" si="13"/>
        <v>4653285</v>
      </c>
      <c r="F79" s="90">
        <f t="shared" si="13"/>
        <v>5068475</v>
      </c>
      <c r="G79" s="88">
        <f t="shared" si="13"/>
        <v>5068475</v>
      </c>
      <c r="H79" s="91">
        <f t="shared" si="13"/>
        <v>4542709</v>
      </c>
      <c r="I79" s="92">
        <f t="shared" si="13"/>
        <v>5424913</v>
      </c>
      <c r="J79" s="88">
        <f t="shared" si="13"/>
        <v>5642557</v>
      </c>
      <c r="K79" s="89">
        <f t="shared" si="13"/>
        <v>5868938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206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>
        <v>404913</v>
      </c>
      <c r="F57" s="57">
        <v>374754</v>
      </c>
      <c r="G57" s="55">
        <v>374754</v>
      </c>
      <c r="H57" s="58">
        <v>370761</v>
      </c>
      <c r="I57" s="59">
        <v>422423</v>
      </c>
      <c r="J57" s="55">
        <v>441854</v>
      </c>
      <c r="K57" s="56">
        <v>462180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404913</v>
      </c>
      <c r="F60" s="69">
        <f t="shared" si="12"/>
        <v>374754</v>
      </c>
      <c r="G60" s="67">
        <f t="shared" si="12"/>
        <v>374754</v>
      </c>
      <c r="H60" s="70">
        <f t="shared" si="12"/>
        <v>370761</v>
      </c>
      <c r="I60" s="71">
        <f t="shared" si="12"/>
        <v>422423</v>
      </c>
      <c r="J60" s="67">
        <f t="shared" si="12"/>
        <v>441854</v>
      </c>
      <c r="K60" s="68">
        <f t="shared" si="12"/>
        <v>462180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691120</v>
      </c>
      <c r="D70" s="55">
        <v>770364</v>
      </c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110928</v>
      </c>
      <c r="D75" s="55">
        <v>116170</v>
      </c>
      <c r="E75" s="56">
        <v>122224</v>
      </c>
      <c r="F75" s="57">
        <v>70415</v>
      </c>
      <c r="G75" s="55">
        <v>70415</v>
      </c>
      <c r="H75" s="58">
        <v>128652</v>
      </c>
      <c r="I75" s="59">
        <v>73865</v>
      </c>
      <c r="J75" s="55">
        <v>77263</v>
      </c>
      <c r="K75" s="56">
        <v>80817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802048</v>
      </c>
      <c r="D79" s="88">
        <f t="shared" ref="D79:K79" si="13">SUM(D70:D78)</f>
        <v>886534</v>
      </c>
      <c r="E79" s="89">
        <f t="shared" si="13"/>
        <v>122224</v>
      </c>
      <c r="F79" s="90">
        <f t="shared" si="13"/>
        <v>70415</v>
      </c>
      <c r="G79" s="88">
        <f t="shared" si="13"/>
        <v>70415</v>
      </c>
      <c r="H79" s="91">
        <f t="shared" si="13"/>
        <v>128652</v>
      </c>
      <c r="I79" s="92">
        <f t="shared" si="13"/>
        <v>73865</v>
      </c>
      <c r="J79" s="88">
        <f t="shared" si="13"/>
        <v>77263</v>
      </c>
      <c r="K79" s="89">
        <f t="shared" si="13"/>
        <v>80817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207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13170</v>
      </c>
      <c r="D6" s="19">
        <v>28693</v>
      </c>
      <c r="E6" s="20">
        <v>28693</v>
      </c>
      <c r="F6" s="21">
        <v>14050</v>
      </c>
      <c r="G6" s="19">
        <v>14050</v>
      </c>
      <c r="H6" s="22">
        <v>14050</v>
      </c>
      <c r="I6" s="23">
        <v>29554</v>
      </c>
      <c r="J6" s="19">
        <v>30440</v>
      </c>
      <c r="K6" s="20">
        <v>31354</v>
      </c>
    </row>
    <row r="7" spans="1:11" ht="13.5" x14ac:dyDescent="0.25">
      <c r="A7" s="24" t="s">
        <v>22</v>
      </c>
      <c r="B7" s="12" t="s">
        <v>20</v>
      </c>
      <c r="C7" s="19">
        <v>48440</v>
      </c>
      <c r="D7" s="19">
        <v>38205</v>
      </c>
      <c r="E7" s="20">
        <v>38205</v>
      </c>
      <c r="F7" s="21">
        <v>52112</v>
      </c>
      <c r="G7" s="19">
        <v>52112</v>
      </c>
      <c r="H7" s="22">
        <v>52112</v>
      </c>
      <c r="I7" s="23">
        <v>39351</v>
      </c>
      <c r="J7" s="19">
        <v>40532</v>
      </c>
      <c r="K7" s="20">
        <v>41748</v>
      </c>
    </row>
    <row r="8" spans="1:11" ht="13.5" x14ac:dyDescent="0.25">
      <c r="A8" s="24" t="s">
        <v>23</v>
      </c>
      <c r="B8" s="12" t="s">
        <v>24</v>
      </c>
      <c r="C8" s="19">
        <v>20420</v>
      </c>
      <c r="D8" s="19">
        <v>14610</v>
      </c>
      <c r="E8" s="20">
        <v>14610</v>
      </c>
      <c r="F8" s="21">
        <v>22587</v>
      </c>
      <c r="G8" s="19">
        <v>22587</v>
      </c>
      <c r="H8" s="22">
        <v>22587</v>
      </c>
      <c r="I8" s="23">
        <v>15048</v>
      </c>
      <c r="J8" s="19">
        <v>15500</v>
      </c>
      <c r="K8" s="20">
        <v>15965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82030</v>
      </c>
      <c r="D10" s="26">
        <f t="shared" ref="D10:K10" si="0">SUM(D6:D9)</f>
        <v>81508</v>
      </c>
      <c r="E10" s="27">
        <f t="shared" si="0"/>
        <v>81508</v>
      </c>
      <c r="F10" s="28">
        <f t="shared" si="0"/>
        <v>88749</v>
      </c>
      <c r="G10" s="26">
        <f t="shared" si="0"/>
        <v>88749</v>
      </c>
      <c r="H10" s="29">
        <f t="shared" si="0"/>
        <v>88749</v>
      </c>
      <c r="I10" s="30">
        <f t="shared" si="0"/>
        <v>83953</v>
      </c>
      <c r="J10" s="26">
        <f t="shared" si="0"/>
        <v>86472</v>
      </c>
      <c r="K10" s="27">
        <f t="shared" si="0"/>
        <v>89067</v>
      </c>
    </row>
    <row r="11" spans="1:11" ht="13.5" x14ac:dyDescent="0.25">
      <c r="A11" s="24" t="s">
        <v>28</v>
      </c>
      <c r="B11" s="12" t="s">
        <v>29</v>
      </c>
      <c r="C11" s="19">
        <v>15939</v>
      </c>
      <c r="D11" s="19">
        <v>10705</v>
      </c>
      <c r="E11" s="20">
        <v>10705</v>
      </c>
      <c r="F11" s="21">
        <v>17319</v>
      </c>
      <c r="G11" s="19">
        <v>17319</v>
      </c>
      <c r="H11" s="22">
        <v>17319</v>
      </c>
      <c r="I11" s="23">
        <v>11026</v>
      </c>
      <c r="J11" s="19">
        <v>11357</v>
      </c>
      <c r="K11" s="20">
        <v>11698</v>
      </c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18398</v>
      </c>
      <c r="D13" s="19">
        <v>13085</v>
      </c>
      <c r="E13" s="20">
        <v>13085</v>
      </c>
      <c r="F13" s="21">
        <v>13692</v>
      </c>
      <c r="G13" s="19">
        <v>13692</v>
      </c>
      <c r="H13" s="22">
        <v>13692</v>
      </c>
      <c r="I13" s="23">
        <v>13082</v>
      </c>
      <c r="J13" s="19">
        <v>13079</v>
      </c>
      <c r="K13" s="20">
        <v>13076</v>
      </c>
    </row>
    <row r="14" spans="1:11" ht="13.5" x14ac:dyDescent="0.25">
      <c r="A14" s="25" t="s">
        <v>32</v>
      </c>
      <c r="B14" s="12" t="s">
        <v>20</v>
      </c>
      <c r="C14" s="31">
        <f>SUM(C11:C13)</f>
        <v>34337</v>
      </c>
      <c r="D14" s="31">
        <f t="shared" ref="D14:K14" si="1">SUM(D11:D13)</f>
        <v>23790</v>
      </c>
      <c r="E14" s="32">
        <f t="shared" si="1"/>
        <v>23790</v>
      </c>
      <c r="F14" s="33">
        <f t="shared" si="1"/>
        <v>31011</v>
      </c>
      <c r="G14" s="31">
        <f t="shared" si="1"/>
        <v>31011</v>
      </c>
      <c r="H14" s="34">
        <f t="shared" si="1"/>
        <v>31011</v>
      </c>
      <c r="I14" s="35">
        <f t="shared" si="1"/>
        <v>24108</v>
      </c>
      <c r="J14" s="31">
        <f t="shared" si="1"/>
        <v>24436</v>
      </c>
      <c r="K14" s="32">
        <f t="shared" si="1"/>
        <v>24774</v>
      </c>
    </row>
    <row r="15" spans="1:11" ht="13.5" x14ac:dyDescent="0.25">
      <c r="A15" s="36" t="s">
        <v>33</v>
      </c>
      <c r="B15" s="12" t="s">
        <v>34</v>
      </c>
      <c r="C15" s="37">
        <f>+C10+C14</f>
        <v>116367</v>
      </c>
      <c r="D15" s="37">
        <f t="shared" ref="D15:K15" si="2">+D10+D14</f>
        <v>105298</v>
      </c>
      <c r="E15" s="38">
        <f t="shared" si="2"/>
        <v>105298</v>
      </c>
      <c r="F15" s="39">
        <f t="shared" si="2"/>
        <v>119760</v>
      </c>
      <c r="G15" s="37">
        <f t="shared" si="2"/>
        <v>119760</v>
      </c>
      <c r="H15" s="40">
        <f t="shared" si="2"/>
        <v>119760</v>
      </c>
      <c r="I15" s="41">
        <f t="shared" si="2"/>
        <v>108061</v>
      </c>
      <c r="J15" s="37">
        <f t="shared" si="2"/>
        <v>110908</v>
      </c>
      <c r="K15" s="38">
        <f t="shared" si="2"/>
        <v>113841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11230</v>
      </c>
      <c r="D17" s="19">
        <v>29842</v>
      </c>
      <c r="E17" s="20">
        <v>29842</v>
      </c>
      <c r="F17" s="21">
        <v>12110</v>
      </c>
      <c r="G17" s="19">
        <v>12110</v>
      </c>
      <c r="H17" s="22">
        <v>12110</v>
      </c>
      <c r="I17" s="23">
        <v>30737</v>
      </c>
      <c r="J17" s="19">
        <v>31659</v>
      </c>
      <c r="K17" s="20">
        <v>32609</v>
      </c>
    </row>
    <row r="18" spans="1:11" ht="13.5" x14ac:dyDescent="0.25">
      <c r="A18" s="24" t="s">
        <v>37</v>
      </c>
      <c r="B18" s="12" t="s">
        <v>20</v>
      </c>
      <c r="C18" s="19">
        <v>4441</v>
      </c>
      <c r="D18" s="19">
        <v>14265</v>
      </c>
      <c r="E18" s="20">
        <v>14265</v>
      </c>
      <c r="F18" s="21">
        <v>4455</v>
      </c>
      <c r="G18" s="19">
        <v>4455</v>
      </c>
      <c r="H18" s="22">
        <v>4455</v>
      </c>
      <c r="I18" s="23">
        <v>14693</v>
      </c>
      <c r="J18" s="19">
        <v>15134</v>
      </c>
      <c r="K18" s="20">
        <v>15588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99006</v>
      </c>
      <c r="D20" s="19">
        <v>52522</v>
      </c>
      <c r="E20" s="20">
        <v>52522</v>
      </c>
      <c r="F20" s="21">
        <v>102995</v>
      </c>
      <c r="G20" s="19">
        <v>102995</v>
      </c>
      <c r="H20" s="22">
        <v>102995</v>
      </c>
      <c r="I20" s="23">
        <v>54098</v>
      </c>
      <c r="J20" s="19">
        <v>55721</v>
      </c>
      <c r="K20" s="20">
        <v>57392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114677</v>
      </c>
      <c r="D22" s="26">
        <f t="shared" ref="D22:K22" si="3">SUM(D17:D21)</f>
        <v>96629</v>
      </c>
      <c r="E22" s="27">
        <f t="shared" si="3"/>
        <v>96629</v>
      </c>
      <c r="F22" s="28">
        <f t="shared" si="3"/>
        <v>119560</v>
      </c>
      <c r="G22" s="26">
        <f t="shared" si="3"/>
        <v>119560</v>
      </c>
      <c r="H22" s="29">
        <f t="shared" si="3"/>
        <v>119560</v>
      </c>
      <c r="I22" s="30">
        <f t="shared" si="3"/>
        <v>99528</v>
      </c>
      <c r="J22" s="26">
        <f t="shared" si="3"/>
        <v>102514</v>
      </c>
      <c r="K22" s="27">
        <f t="shared" si="3"/>
        <v>105589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>
        <v>1690</v>
      </c>
      <c r="D24" s="19">
        <v>5350</v>
      </c>
      <c r="E24" s="20">
        <v>5350</v>
      </c>
      <c r="F24" s="21">
        <v>200</v>
      </c>
      <c r="G24" s="19">
        <v>200</v>
      </c>
      <c r="H24" s="22">
        <v>200</v>
      </c>
      <c r="I24" s="23">
        <v>5511</v>
      </c>
      <c r="J24" s="19">
        <v>5676</v>
      </c>
      <c r="K24" s="20">
        <v>5846</v>
      </c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1690</v>
      </c>
      <c r="D26" s="31">
        <f t="shared" ref="D26:K26" si="4">SUM(D23:D25)</f>
        <v>5350</v>
      </c>
      <c r="E26" s="32">
        <f t="shared" si="4"/>
        <v>5350</v>
      </c>
      <c r="F26" s="33">
        <f t="shared" si="4"/>
        <v>200</v>
      </c>
      <c r="G26" s="31">
        <f t="shared" si="4"/>
        <v>200</v>
      </c>
      <c r="H26" s="34">
        <f t="shared" si="4"/>
        <v>200</v>
      </c>
      <c r="I26" s="35">
        <f t="shared" si="4"/>
        <v>5511</v>
      </c>
      <c r="J26" s="31">
        <f t="shared" si="4"/>
        <v>5676</v>
      </c>
      <c r="K26" s="32">
        <f t="shared" si="4"/>
        <v>5846</v>
      </c>
    </row>
    <row r="27" spans="1:11" ht="13.5" x14ac:dyDescent="0.25">
      <c r="A27" s="36" t="s">
        <v>33</v>
      </c>
      <c r="B27" s="12" t="s">
        <v>34</v>
      </c>
      <c r="C27" s="37">
        <f>+C22+C26</f>
        <v>116367</v>
      </c>
      <c r="D27" s="37">
        <f t="shared" ref="D27:K27" si="5">+D22+D26</f>
        <v>101979</v>
      </c>
      <c r="E27" s="38">
        <f t="shared" si="5"/>
        <v>101979</v>
      </c>
      <c r="F27" s="39">
        <f t="shared" si="5"/>
        <v>119760</v>
      </c>
      <c r="G27" s="37">
        <f t="shared" si="5"/>
        <v>119760</v>
      </c>
      <c r="H27" s="40">
        <f t="shared" si="5"/>
        <v>119760</v>
      </c>
      <c r="I27" s="41">
        <f t="shared" si="5"/>
        <v>105039</v>
      </c>
      <c r="J27" s="37">
        <f t="shared" si="5"/>
        <v>108190</v>
      </c>
      <c r="K27" s="38">
        <f t="shared" si="5"/>
        <v>111435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776350</v>
      </c>
      <c r="D55" s="55">
        <v>-480142</v>
      </c>
      <c r="E55" s="56">
        <v>10014</v>
      </c>
      <c r="F55" s="57">
        <v>6347094</v>
      </c>
      <c r="G55" s="55">
        <v>6347094</v>
      </c>
      <c r="H55" s="58">
        <v>17525</v>
      </c>
      <c r="I55" s="59">
        <v>6854861</v>
      </c>
      <c r="J55" s="55">
        <v>7266152</v>
      </c>
      <c r="K55" s="56">
        <v>7702121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776350</v>
      </c>
      <c r="D60" s="67">
        <f t="shared" ref="D60:K60" si="12">SUM(D55:D59)</f>
        <v>-480142</v>
      </c>
      <c r="E60" s="68">
        <f t="shared" si="12"/>
        <v>10014</v>
      </c>
      <c r="F60" s="69">
        <f t="shared" si="12"/>
        <v>6347094</v>
      </c>
      <c r="G60" s="67">
        <f t="shared" si="12"/>
        <v>6347094</v>
      </c>
      <c r="H60" s="70">
        <f t="shared" si="12"/>
        <v>17525</v>
      </c>
      <c r="I60" s="71">
        <f t="shared" si="12"/>
        <v>6854861</v>
      </c>
      <c r="J60" s="67">
        <f t="shared" si="12"/>
        <v>7266152</v>
      </c>
      <c r="K60" s="68">
        <f t="shared" si="12"/>
        <v>7702121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208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>
        <v>10501</v>
      </c>
      <c r="D7" s="19">
        <v>11152</v>
      </c>
      <c r="E7" s="20">
        <v>11152</v>
      </c>
      <c r="F7" s="21">
        <v>11152</v>
      </c>
      <c r="G7" s="19">
        <v>11152</v>
      </c>
      <c r="H7" s="22">
        <v>12825</v>
      </c>
      <c r="I7" s="23">
        <v>12825</v>
      </c>
      <c r="J7" s="19">
        <v>12825</v>
      </c>
      <c r="K7" s="20">
        <v>12825</v>
      </c>
    </row>
    <row r="8" spans="1:11" ht="13.5" x14ac:dyDescent="0.25">
      <c r="A8" s="24" t="s">
        <v>23</v>
      </c>
      <c r="B8" s="12" t="s">
        <v>24</v>
      </c>
      <c r="C8" s="19">
        <v>11622</v>
      </c>
      <c r="D8" s="19">
        <v>12385</v>
      </c>
      <c r="E8" s="20">
        <v>12385</v>
      </c>
      <c r="F8" s="21">
        <v>12385</v>
      </c>
      <c r="G8" s="19">
        <v>12385</v>
      </c>
      <c r="H8" s="22">
        <v>14243</v>
      </c>
      <c r="I8" s="23">
        <v>14243</v>
      </c>
      <c r="J8" s="19">
        <v>14243</v>
      </c>
      <c r="K8" s="20">
        <v>14243</v>
      </c>
    </row>
    <row r="9" spans="1:11" ht="13.5" x14ac:dyDescent="0.25">
      <c r="A9" s="24" t="s">
        <v>25</v>
      </c>
      <c r="B9" s="12" t="s">
        <v>26</v>
      </c>
      <c r="C9" s="19">
        <v>18636</v>
      </c>
      <c r="D9" s="19">
        <v>19791</v>
      </c>
      <c r="E9" s="20">
        <v>19791</v>
      </c>
      <c r="F9" s="21">
        <v>19791</v>
      </c>
      <c r="G9" s="19">
        <v>19791</v>
      </c>
      <c r="H9" s="22">
        <v>22760</v>
      </c>
      <c r="I9" s="23">
        <v>22760</v>
      </c>
      <c r="J9" s="19">
        <v>22760</v>
      </c>
      <c r="K9" s="20">
        <v>22760</v>
      </c>
    </row>
    <row r="10" spans="1:11" ht="13.5" x14ac:dyDescent="0.25">
      <c r="A10" s="25" t="s">
        <v>27</v>
      </c>
      <c r="B10" s="12" t="s">
        <v>20</v>
      </c>
      <c r="C10" s="26">
        <f>SUM(C6:C9)</f>
        <v>40759</v>
      </c>
      <c r="D10" s="26">
        <f t="shared" ref="D10:K10" si="0">SUM(D6:D9)</f>
        <v>43328</v>
      </c>
      <c r="E10" s="27">
        <f t="shared" si="0"/>
        <v>43328</v>
      </c>
      <c r="F10" s="28">
        <f t="shared" si="0"/>
        <v>43328</v>
      </c>
      <c r="G10" s="26">
        <f t="shared" si="0"/>
        <v>43328</v>
      </c>
      <c r="H10" s="29">
        <f t="shared" si="0"/>
        <v>49828</v>
      </c>
      <c r="I10" s="30">
        <f t="shared" si="0"/>
        <v>49828</v>
      </c>
      <c r="J10" s="26">
        <f t="shared" si="0"/>
        <v>49828</v>
      </c>
      <c r="K10" s="27">
        <f t="shared" si="0"/>
        <v>49828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40759</v>
      </c>
      <c r="D15" s="37">
        <f t="shared" ref="D15:K15" si="2">+D10+D14</f>
        <v>43328</v>
      </c>
      <c r="E15" s="38">
        <f t="shared" si="2"/>
        <v>43328</v>
      </c>
      <c r="F15" s="39">
        <f t="shared" si="2"/>
        <v>43328</v>
      </c>
      <c r="G15" s="37">
        <f t="shared" si="2"/>
        <v>43328</v>
      </c>
      <c r="H15" s="40">
        <f t="shared" si="2"/>
        <v>49828</v>
      </c>
      <c r="I15" s="41">
        <f t="shared" si="2"/>
        <v>49828</v>
      </c>
      <c r="J15" s="37">
        <f t="shared" si="2"/>
        <v>49828</v>
      </c>
      <c r="K15" s="38">
        <f t="shared" si="2"/>
        <v>49828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>
        <v>9154</v>
      </c>
      <c r="D19" s="19">
        <v>9721</v>
      </c>
      <c r="E19" s="20">
        <v>9721</v>
      </c>
      <c r="F19" s="21">
        <v>9721</v>
      </c>
      <c r="G19" s="19">
        <v>9721</v>
      </c>
      <c r="H19" s="22">
        <v>10693</v>
      </c>
      <c r="I19" s="23">
        <v>10693</v>
      </c>
      <c r="J19" s="19">
        <v>10693</v>
      </c>
      <c r="K19" s="20">
        <v>10693</v>
      </c>
    </row>
    <row r="20" spans="1:11" ht="13.5" x14ac:dyDescent="0.25">
      <c r="A20" s="24" t="s">
        <v>39</v>
      </c>
      <c r="B20" s="12" t="s">
        <v>20</v>
      </c>
      <c r="C20" s="19">
        <v>16174</v>
      </c>
      <c r="D20" s="19">
        <v>17177</v>
      </c>
      <c r="E20" s="20">
        <v>17177</v>
      </c>
      <c r="F20" s="21">
        <v>17177</v>
      </c>
      <c r="G20" s="19">
        <v>17177</v>
      </c>
      <c r="H20" s="22">
        <v>18895</v>
      </c>
      <c r="I20" s="23">
        <v>18895</v>
      </c>
      <c r="J20" s="19">
        <v>18895</v>
      </c>
      <c r="K20" s="20">
        <v>18895</v>
      </c>
    </row>
    <row r="21" spans="1:11" ht="13.5" x14ac:dyDescent="0.25">
      <c r="A21" s="24" t="s">
        <v>40</v>
      </c>
      <c r="B21" s="12" t="s">
        <v>20</v>
      </c>
      <c r="C21" s="19">
        <v>2868</v>
      </c>
      <c r="D21" s="19">
        <v>3045</v>
      </c>
      <c r="E21" s="20">
        <v>3045</v>
      </c>
      <c r="F21" s="21">
        <v>3045</v>
      </c>
      <c r="G21" s="19">
        <v>3045</v>
      </c>
      <c r="H21" s="22">
        <v>3350</v>
      </c>
      <c r="I21" s="23">
        <v>3350</v>
      </c>
      <c r="J21" s="19">
        <v>3350</v>
      </c>
      <c r="K21" s="20">
        <v>3350</v>
      </c>
    </row>
    <row r="22" spans="1:11" ht="13.5" x14ac:dyDescent="0.25">
      <c r="A22" s="25" t="s">
        <v>27</v>
      </c>
      <c r="B22" s="12" t="s">
        <v>20</v>
      </c>
      <c r="C22" s="26">
        <f>SUM(C17:C21)</f>
        <v>28196</v>
      </c>
      <c r="D22" s="26">
        <f t="shared" ref="D22:K22" si="3">SUM(D17:D21)</f>
        <v>29943</v>
      </c>
      <c r="E22" s="27">
        <f t="shared" si="3"/>
        <v>29943</v>
      </c>
      <c r="F22" s="28">
        <f t="shared" si="3"/>
        <v>29943</v>
      </c>
      <c r="G22" s="26">
        <f t="shared" si="3"/>
        <v>29943</v>
      </c>
      <c r="H22" s="29">
        <f t="shared" si="3"/>
        <v>32938</v>
      </c>
      <c r="I22" s="30">
        <f t="shared" si="3"/>
        <v>32938</v>
      </c>
      <c r="J22" s="26">
        <f t="shared" si="3"/>
        <v>32938</v>
      </c>
      <c r="K22" s="27">
        <f t="shared" si="3"/>
        <v>32938</v>
      </c>
    </row>
    <row r="23" spans="1:11" ht="13.5" x14ac:dyDescent="0.25">
      <c r="A23" s="24" t="s">
        <v>41</v>
      </c>
      <c r="B23" s="12" t="s">
        <v>20</v>
      </c>
      <c r="C23" s="19">
        <v>472</v>
      </c>
      <c r="D23" s="19">
        <v>300</v>
      </c>
      <c r="E23" s="20">
        <v>300</v>
      </c>
      <c r="F23" s="21">
        <v>300</v>
      </c>
      <c r="G23" s="19">
        <v>300</v>
      </c>
      <c r="H23" s="22">
        <v>150</v>
      </c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>
        <v>472</v>
      </c>
      <c r="D24" s="19">
        <v>300</v>
      </c>
      <c r="E24" s="20">
        <v>300</v>
      </c>
      <c r="F24" s="21">
        <v>300</v>
      </c>
      <c r="G24" s="19">
        <v>300</v>
      </c>
      <c r="H24" s="22">
        <v>150</v>
      </c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944</v>
      </c>
      <c r="D26" s="31">
        <f t="shared" ref="D26:K26" si="4">SUM(D23:D25)</f>
        <v>600</v>
      </c>
      <c r="E26" s="32">
        <f t="shared" si="4"/>
        <v>600</v>
      </c>
      <c r="F26" s="33">
        <f t="shared" si="4"/>
        <v>600</v>
      </c>
      <c r="G26" s="31">
        <f t="shared" si="4"/>
        <v>600</v>
      </c>
      <c r="H26" s="34">
        <f t="shared" si="4"/>
        <v>300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29140</v>
      </c>
      <c r="D27" s="37">
        <f t="shared" ref="D27:K27" si="5">+D22+D26</f>
        <v>30543</v>
      </c>
      <c r="E27" s="38">
        <f t="shared" si="5"/>
        <v>30543</v>
      </c>
      <c r="F27" s="39">
        <f t="shared" si="5"/>
        <v>30543</v>
      </c>
      <c r="G27" s="37">
        <f t="shared" si="5"/>
        <v>30543</v>
      </c>
      <c r="H27" s="40">
        <f t="shared" si="5"/>
        <v>33238</v>
      </c>
      <c r="I27" s="41">
        <f t="shared" si="5"/>
        <v>32938</v>
      </c>
      <c r="J27" s="37">
        <f t="shared" si="5"/>
        <v>32938</v>
      </c>
      <c r="K27" s="38">
        <f t="shared" si="5"/>
        <v>32938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>
        <v>574</v>
      </c>
      <c r="D32" s="19">
        <v>629</v>
      </c>
      <c r="E32" s="20">
        <v>629</v>
      </c>
      <c r="F32" s="21">
        <v>645</v>
      </c>
      <c r="G32" s="19">
        <v>645</v>
      </c>
      <c r="H32" s="22">
        <v>645</v>
      </c>
      <c r="I32" s="23">
        <v>645</v>
      </c>
      <c r="J32" s="19">
        <v>645</v>
      </c>
      <c r="K32" s="20">
        <v>645</v>
      </c>
    </row>
    <row r="33" spans="1:11" ht="13.5" x14ac:dyDescent="0.25">
      <c r="A33" s="24" t="s">
        <v>48</v>
      </c>
      <c r="B33" s="12" t="s">
        <v>20</v>
      </c>
      <c r="C33" s="19">
        <v>963</v>
      </c>
      <c r="D33" s="19">
        <v>1018</v>
      </c>
      <c r="E33" s="20">
        <v>1018</v>
      </c>
      <c r="F33" s="21">
        <v>1094</v>
      </c>
      <c r="G33" s="19">
        <v>1094</v>
      </c>
      <c r="H33" s="22">
        <v>1094</v>
      </c>
      <c r="I33" s="23">
        <v>1094</v>
      </c>
      <c r="J33" s="19">
        <v>1094</v>
      </c>
      <c r="K33" s="20">
        <v>1094</v>
      </c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1537</v>
      </c>
      <c r="D35" s="31">
        <f t="shared" ref="D35:K35" si="7">SUM(D32:D34)</f>
        <v>1647</v>
      </c>
      <c r="E35" s="32">
        <f t="shared" si="7"/>
        <v>1647</v>
      </c>
      <c r="F35" s="33">
        <f t="shared" si="7"/>
        <v>1739</v>
      </c>
      <c r="G35" s="31">
        <f t="shared" si="7"/>
        <v>1739</v>
      </c>
      <c r="H35" s="34">
        <f t="shared" si="7"/>
        <v>1739</v>
      </c>
      <c r="I35" s="35">
        <f t="shared" si="7"/>
        <v>1739</v>
      </c>
      <c r="J35" s="31">
        <f t="shared" si="7"/>
        <v>1739</v>
      </c>
      <c r="K35" s="32">
        <f t="shared" si="7"/>
        <v>1739</v>
      </c>
    </row>
    <row r="36" spans="1:11" ht="13.5" x14ac:dyDescent="0.25">
      <c r="A36" s="36" t="s">
        <v>33</v>
      </c>
      <c r="B36" s="12" t="s">
        <v>34</v>
      </c>
      <c r="C36" s="37">
        <f>+C31+C35</f>
        <v>1537</v>
      </c>
      <c r="D36" s="37">
        <f t="shared" ref="D36:K36" si="8">+D31+D35</f>
        <v>1647</v>
      </c>
      <c r="E36" s="38">
        <f t="shared" si="8"/>
        <v>1647</v>
      </c>
      <c r="F36" s="39">
        <f t="shared" si="8"/>
        <v>1739</v>
      </c>
      <c r="G36" s="37">
        <f t="shared" si="8"/>
        <v>1739</v>
      </c>
      <c r="H36" s="40">
        <f t="shared" si="8"/>
        <v>1739</v>
      </c>
      <c r="I36" s="41">
        <f t="shared" si="8"/>
        <v>1739</v>
      </c>
      <c r="J36" s="37">
        <f t="shared" si="8"/>
        <v>1739</v>
      </c>
      <c r="K36" s="38">
        <f t="shared" si="8"/>
        <v>1739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>
        <v>4601</v>
      </c>
      <c r="E40" s="20">
        <v>4601</v>
      </c>
      <c r="F40" s="21">
        <v>4695</v>
      </c>
      <c r="G40" s="19">
        <v>4695</v>
      </c>
      <c r="H40" s="22">
        <v>4695</v>
      </c>
      <c r="I40" s="23">
        <v>4695</v>
      </c>
      <c r="J40" s="19">
        <v>4695</v>
      </c>
      <c r="K40" s="20">
        <v>4695</v>
      </c>
    </row>
    <row r="41" spans="1:11" ht="13.5" x14ac:dyDescent="0.25">
      <c r="A41" s="24" t="s">
        <v>53</v>
      </c>
      <c r="B41" s="12" t="s">
        <v>20</v>
      </c>
      <c r="C41" s="19"/>
      <c r="D41" s="19">
        <v>4601</v>
      </c>
      <c r="E41" s="20">
        <v>4601</v>
      </c>
      <c r="F41" s="21">
        <v>4695</v>
      </c>
      <c r="G41" s="19">
        <v>4695</v>
      </c>
      <c r="H41" s="22">
        <v>4695</v>
      </c>
      <c r="I41" s="23">
        <v>4695</v>
      </c>
      <c r="J41" s="19">
        <v>4695</v>
      </c>
      <c r="K41" s="20">
        <v>4695</v>
      </c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9202</v>
      </c>
      <c r="E45" s="32">
        <f t="shared" si="10"/>
        <v>9202</v>
      </c>
      <c r="F45" s="33">
        <f t="shared" si="10"/>
        <v>9390</v>
      </c>
      <c r="G45" s="31">
        <f t="shared" si="10"/>
        <v>9390</v>
      </c>
      <c r="H45" s="34">
        <f t="shared" si="10"/>
        <v>9390</v>
      </c>
      <c r="I45" s="35">
        <f t="shared" si="10"/>
        <v>9390</v>
      </c>
      <c r="J45" s="31">
        <f t="shared" si="10"/>
        <v>9390</v>
      </c>
      <c r="K45" s="32">
        <f t="shared" si="10"/>
        <v>9390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9202</v>
      </c>
      <c r="E46" s="38">
        <f t="shared" si="11"/>
        <v>9202</v>
      </c>
      <c r="F46" s="39">
        <f t="shared" si="11"/>
        <v>9390</v>
      </c>
      <c r="G46" s="37">
        <f t="shared" si="11"/>
        <v>9390</v>
      </c>
      <c r="H46" s="40">
        <f t="shared" si="11"/>
        <v>9390</v>
      </c>
      <c r="I46" s="41">
        <f t="shared" si="11"/>
        <v>9390</v>
      </c>
      <c r="J46" s="37">
        <f t="shared" si="11"/>
        <v>9390</v>
      </c>
      <c r="K46" s="38">
        <f t="shared" si="11"/>
        <v>9390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>
        <v>-890816</v>
      </c>
      <c r="G67" s="79">
        <v>-890816</v>
      </c>
      <c r="H67" s="81">
        <v>-890816</v>
      </c>
      <c r="I67" s="82">
        <v>-944265</v>
      </c>
      <c r="J67" s="19">
        <v>-987701</v>
      </c>
      <c r="K67" s="20">
        <v>-1033135</v>
      </c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>
        <v>5170306</v>
      </c>
      <c r="G70" s="55">
        <v>5170306</v>
      </c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7414900</v>
      </c>
      <c r="D71" s="55">
        <v>6724921</v>
      </c>
      <c r="E71" s="56">
        <v>-1598835</v>
      </c>
      <c r="F71" s="57">
        <v>6976945</v>
      </c>
      <c r="G71" s="55">
        <v>6976945</v>
      </c>
      <c r="H71" s="58">
        <v>38400865</v>
      </c>
      <c r="I71" s="59">
        <v>14353543</v>
      </c>
      <c r="J71" s="55">
        <v>15013806</v>
      </c>
      <c r="K71" s="56">
        <v>15704440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-130</v>
      </c>
      <c r="D75" s="55"/>
      <c r="E75" s="56"/>
      <c r="F75" s="57">
        <v>890816</v>
      </c>
      <c r="G75" s="55">
        <v>890816</v>
      </c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7414770</v>
      </c>
      <c r="D79" s="88">
        <f t="shared" ref="D79:K79" si="13">SUM(D70:D78)</f>
        <v>6724921</v>
      </c>
      <c r="E79" s="89">
        <f t="shared" si="13"/>
        <v>-1598835</v>
      </c>
      <c r="F79" s="90">
        <f t="shared" si="13"/>
        <v>13038067</v>
      </c>
      <c r="G79" s="88">
        <f t="shared" si="13"/>
        <v>13038067</v>
      </c>
      <c r="H79" s="91">
        <f t="shared" si="13"/>
        <v>38400865</v>
      </c>
      <c r="I79" s="92">
        <f t="shared" si="13"/>
        <v>14353543</v>
      </c>
      <c r="J79" s="88">
        <f t="shared" si="13"/>
        <v>15013806</v>
      </c>
      <c r="K79" s="89">
        <f t="shared" si="13"/>
        <v>15704440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209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>
        <v>14950450</v>
      </c>
      <c r="D58" s="55">
        <v>15448767</v>
      </c>
      <c r="E58" s="56">
        <v>17520336</v>
      </c>
      <c r="F58" s="57">
        <v>18592452</v>
      </c>
      <c r="G58" s="55">
        <v>21092452</v>
      </c>
      <c r="H58" s="58">
        <v>21169099</v>
      </c>
      <c r="I58" s="59">
        <v>23623546</v>
      </c>
      <c r="J58" s="55">
        <v>24804723</v>
      </c>
      <c r="K58" s="56">
        <v>26044959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14950450</v>
      </c>
      <c r="D60" s="67">
        <f t="shared" ref="D60:K60" si="12">SUM(D55:D59)</f>
        <v>15448767</v>
      </c>
      <c r="E60" s="68">
        <f t="shared" si="12"/>
        <v>17520336</v>
      </c>
      <c r="F60" s="69">
        <f t="shared" si="12"/>
        <v>18592452</v>
      </c>
      <c r="G60" s="67">
        <f t="shared" si="12"/>
        <v>21092452</v>
      </c>
      <c r="H60" s="70">
        <f t="shared" si="12"/>
        <v>21169099</v>
      </c>
      <c r="I60" s="71">
        <f t="shared" si="12"/>
        <v>23623546</v>
      </c>
      <c r="J60" s="67">
        <f t="shared" si="12"/>
        <v>24804723</v>
      </c>
      <c r="K60" s="68">
        <f t="shared" si="12"/>
        <v>26044959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98719416</v>
      </c>
      <c r="D71" s="55">
        <v>298629225</v>
      </c>
      <c r="E71" s="56">
        <v>330933746</v>
      </c>
      <c r="F71" s="57">
        <v>371853416</v>
      </c>
      <c r="G71" s="55">
        <v>377353416</v>
      </c>
      <c r="H71" s="58">
        <v>367041877</v>
      </c>
      <c r="I71" s="59">
        <v>396613346</v>
      </c>
      <c r="J71" s="55">
        <v>420410142</v>
      </c>
      <c r="K71" s="56">
        <v>445634746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>
        <v>7841800</v>
      </c>
      <c r="D74" s="55">
        <v>8754267</v>
      </c>
      <c r="E74" s="56">
        <v>6960022</v>
      </c>
      <c r="F74" s="57">
        <v>7134924</v>
      </c>
      <c r="G74" s="55">
        <v>10634924</v>
      </c>
      <c r="H74" s="58">
        <v>9697651</v>
      </c>
      <c r="I74" s="59">
        <v>11911114</v>
      </c>
      <c r="J74" s="55">
        <v>12625780</v>
      </c>
      <c r="K74" s="56">
        <v>13383327</v>
      </c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106561216</v>
      </c>
      <c r="D79" s="88">
        <f t="shared" ref="D79:K79" si="13">SUM(D70:D78)</f>
        <v>307383492</v>
      </c>
      <c r="E79" s="89">
        <f t="shared" si="13"/>
        <v>337893768</v>
      </c>
      <c r="F79" s="90">
        <f t="shared" si="13"/>
        <v>378988340</v>
      </c>
      <c r="G79" s="88">
        <f t="shared" si="13"/>
        <v>387988340</v>
      </c>
      <c r="H79" s="91">
        <f t="shared" si="13"/>
        <v>376739528</v>
      </c>
      <c r="I79" s="92">
        <f t="shared" si="13"/>
        <v>408524460</v>
      </c>
      <c r="J79" s="88">
        <f t="shared" si="13"/>
        <v>433035922</v>
      </c>
      <c r="K79" s="89">
        <f t="shared" si="13"/>
        <v>459018073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210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693398</v>
      </c>
      <c r="D29" s="19">
        <v>490049</v>
      </c>
      <c r="E29" s="20">
        <v>490049</v>
      </c>
      <c r="F29" s="21">
        <v>650000</v>
      </c>
      <c r="G29" s="19">
        <v>650000</v>
      </c>
      <c r="H29" s="22">
        <v>530000</v>
      </c>
      <c r="I29" s="23">
        <v>600000</v>
      </c>
      <c r="J29" s="19">
        <v>627600</v>
      </c>
      <c r="K29" s="20">
        <v>655842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693398</v>
      </c>
      <c r="D31" s="26">
        <f t="shared" ref="D31:K31" si="6">SUM(D29:D30)</f>
        <v>490049</v>
      </c>
      <c r="E31" s="27">
        <f t="shared" si="6"/>
        <v>490049</v>
      </c>
      <c r="F31" s="28">
        <f t="shared" si="6"/>
        <v>650000</v>
      </c>
      <c r="G31" s="26">
        <f t="shared" si="6"/>
        <v>650000</v>
      </c>
      <c r="H31" s="29">
        <f t="shared" si="6"/>
        <v>530000</v>
      </c>
      <c r="I31" s="30">
        <f t="shared" si="6"/>
        <v>600000</v>
      </c>
      <c r="J31" s="26">
        <f t="shared" si="6"/>
        <v>627600</v>
      </c>
      <c r="K31" s="27">
        <f t="shared" si="6"/>
        <v>655842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693398</v>
      </c>
      <c r="D36" s="37">
        <f t="shared" ref="D36:K36" si="8">+D31+D35</f>
        <v>490049</v>
      </c>
      <c r="E36" s="38">
        <f t="shared" si="8"/>
        <v>490049</v>
      </c>
      <c r="F36" s="39">
        <f t="shared" si="8"/>
        <v>650000</v>
      </c>
      <c r="G36" s="37">
        <f t="shared" si="8"/>
        <v>650000</v>
      </c>
      <c r="H36" s="40">
        <f t="shared" si="8"/>
        <v>530000</v>
      </c>
      <c r="I36" s="41">
        <f t="shared" si="8"/>
        <v>600000</v>
      </c>
      <c r="J36" s="37">
        <f t="shared" si="8"/>
        <v>627600</v>
      </c>
      <c r="K36" s="38">
        <f t="shared" si="8"/>
        <v>655842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1188223</v>
      </c>
      <c r="D71" s="55">
        <v>1233207</v>
      </c>
      <c r="E71" s="56">
        <v>1075165</v>
      </c>
      <c r="F71" s="57">
        <v>4156485</v>
      </c>
      <c r="G71" s="55">
        <v>4156485</v>
      </c>
      <c r="H71" s="58">
        <v>1100707</v>
      </c>
      <c r="I71" s="59">
        <v>5862264</v>
      </c>
      <c r="J71" s="55">
        <v>6131928</v>
      </c>
      <c r="K71" s="56">
        <v>6407866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1188223</v>
      </c>
      <c r="D79" s="88">
        <f t="shared" ref="D79:K79" si="13">SUM(D70:D78)</f>
        <v>1233207</v>
      </c>
      <c r="E79" s="89">
        <f t="shared" si="13"/>
        <v>1075165</v>
      </c>
      <c r="F79" s="90">
        <f t="shared" si="13"/>
        <v>4156485</v>
      </c>
      <c r="G79" s="88">
        <f t="shared" si="13"/>
        <v>4156485</v>
      </c>
      <c r="H79" s="91">
        <f t="shared" si="13"/>
        <v>1100707</v>
      </c>
      <c r="I79" s="92">
        <f t="shared" si="13"/>
        <v>5862264</v>
      </c>
      <c r="J79" s="88">
        <f t="shared" si="13"/>
        <v>6131928</v>
      </c>
      <c r="K79" s="89">
        <f t="shared" si="13"/>
        <v>6407866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211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>
        <v>22246</v>
      </c>
      <c r="F70" s="57"/>
      <c r="G70" s="55"/>
      <c r="H70" s="58">
        <v>23321</v>
      </c>
      <c r="I70" s="59">
        <v>22062</v>
      </c>
      <c r="J70" s="55">
        <v>23165</v>
      </c>
      <c r="K70" s="56">
        <v>24324</v>
      </c>
    </row>
    <row r="71" spans="1:11" ht="13.5" x14ac:dyDescent="0.25">
      <c r="A71" s="24" t="s">
        <v>82</v>
      </c>
      <c r="B71" s="12" t="s">
        <v>20</v>
      </c>
      <c r="C71" s="55">
        <v>14538300</v>
      </c>
      <c r="D71" s="55">
        <v>6918888</v>
      </c>
      <c r="E71" s="56">
        <v>6916462</v>
      </c>
      <c r="F71" s="57">
        <v>6849251</v>
      </c>
      <c r="G71" s="55">
        <v>6932051</v>
      </c>
      <c r="H71" s="58">
        <v>6919370</v>
      </c>
      <c r="I71" s="59">
        <v>13570128</v>
      </c>
      <c r="J71" s="55">
        <v>14248633</v>
      </c>
      <c r="K71" s="56">
        <v>14961066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14538300</v>
      </c>
      <c r="D79" s="88">
        <f t="shared" ref="D79:K79" si="13">SUM(D70:D78)</f>
        <v>6918888</v>
      </c>
      <c r="E79" s="89">
        <f t="shared" si="13"/>
        <v>6938708</v>
      </c>
      <c r="F79" s="90">
        <f t="shared" si="13"/>
        <v>6849251</v>
      </c>
      <c r="G79" s="88">
        <f t="shared" si="13"/>
        <v>6932051</v>
      </c>
      <c r="H79" s="91">
        <f t="shared" si="13"/>
        <v>6942691</v>
      </c>
      <c r="I79" s="92">
        <f t="shared" si="13"/>
        <v>13592190</v>
      </c>
      <c r="J79" s="88">
        <f t="shared" si="13"/>
        <v>14271798</v>
      </c>
      <c r="K79" s="89">
        <f t="shared" si="13"/>
        <v>14985390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212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42543</v>
      </c>
      <c r="D6" s="19">
        <v>42543</v>
      </c>
      <c r="E6" s="20">
        <v>42543</v>
      </c>
      <c r="F6" s="21">
        <v>132828</v>
      </c>
      <c r="G6" s="19">
        <v>132828</v>
      </c>
      <c r="H6" s="22">
        <v>132828</v>
      </c>
      <c r="I6" s="23">
        <v>102194</v>
      </c>
      <c r="J6" s="19">
        <v>89552</v>
      </c>
      <c r="K6" s="20">
        <v>90052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>
        <v>1000</v>
      </c>
      <c r="J7" s="19">
        <v>1250</v>
      </c>
      <c r="K7" s="20">
        <v>2000</v>
      </c>
    </row>
    <row r="8" spans="1:11" ht="13.5" x14ac:dyDescent="0.25">
      <c r="A8" s="24" t="s">
        <v>23</v>
      </c>
      <c r="B8" s="12" t="s">
        <v>24</v>
      </c>
      <c r="C8" s="19">
        <v>82824</v>
      </c>
      <c r="D8" s="19">
        <v>82824</v>
      </c>
      <c r="E8" s="20">
        <v>82824</v>
      </c>
      <c r="F8" s="21">
        <v>84480</v>
      </c>
      <c r="G8" s="19">
        <v>84480</v>
      </c>
      <c r="H8" s="22">
        <v>87893</v>
      </c>
      <c r="I8" s="23">
        <v>91893</v>
      </c>
      <c r="J8" s="19">
        <v>91893</v>
      </c>
      <c r="K8" s="20">
        <v>91893</v>
      </c>
    </row>
    <row r="9" spans="1:11" ht="13.5" x14ac:dyDescent="0.25">
      <c r="A9" s="24" t="s">
        <v>25</v>
      </c>
      <c r="B9" s="12" t="s">
        <v>26</v>
      </c>
      <c r="C9" s="19">
        <v>14613</v>
      </c>
      <c r="D9" s="19">
        <v>14613</v>
      </c>
      <c r="E9" s="20">
        <v>14613</v>
      </c>
      <c r="F9" s="21">
        <v>14905</v>
      </c>
      <c r="G9" s="19">
        <v>14905</v>
      </c>
      <c r="H9" s="22">
        <v>15507</v>
      </c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139980</v>
      </c>
      <c r="D10" s="26">
        <f t="shared" ref="D10:K10" si="0">SUM(D6:D9)</f>
        <v>139980</v>
      </c>
      <c r="E10" s="27">
        <f t="shared" si="0"/>
        <v>139980</v>
      </c>
      <c r="F10" s="28">
        <f t="shared" si="0"/>
        <v>232213</v>
      </c>
      <c r="G10" s="26">
        <f t="shared" si="0"/>
        <v>232213</v>
      </c>
      <c r="H10" s="29">
        <f t="shared" si="0"/>
        <v>236228</v>
      </c>
      <c r="I10" s="30">
        <f t="shared" si="0"/>
        <v>195087</v>
      </c>
      <c r="J10" s="26">
        <f t="shared" si="0"/>
        <v>182695</v>
      </c>
      <c r="K10" s="27">
        <f t="shared" si="0"/>
        <v>183945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139980</v>
      </c>
      <c r="D15" s="37">
        <f t="shared" ref="D15:K15" si="2">+D10+D14</f>
        <v>139980</v>
      </c>
      <c r="E15" s="38">
        <f t="shared" si="2"/>
        <v>139980</v>
      </c>
      <c r="F15" s="39">
        <f t="shared" si="2"/>
        <v>232213</v>
      </c>
      <c r="G15" s="37">
        <f t="shared" si="2"/>
        <v>232213</v>
      </c>
      <c r="H15" s="40">
        <f t="shared" si="2"/>
        <v>236228</v>
      </c>
      <c r="I15" s="41">
        <f t="shared" si="2"/>
        <v>195087</v>
      </c>
      <c r="J15" s="37">
        <f t="shared" si="2"/>
        <v>182695</v>
      </c>
      <c r="K15" s="38">
        <f t="shared" si="2"/>
        <v>183945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14613</v>
      </c>
      <c r="D17" s="19">
        <v>14613</v>
      </c>
      <c r="E17" s="20">
        <v>14613</v>
      </c>
      <c r="F17" s="21">
        <v>26280</v>
      </c>
      <c r="G17" s="19">
        <v>26280</v>
      </c>
      <c r="H17" s="22">
        <v>26280</v>
      </c>
      <c r="I17" s="23">
        <v>13140</v>
      </c>
      <c r="J17" s="19">
        <v>13140</v>
      </c>
      <c r="K17" s="20">
        <v>13140</v>
      </c>
    </row>
    <row r="18" spans="1:11" ht="13.5" x14ac:dyDescent="0.25">
      <c r="A18" s="24" t="s">
        <v>37</v>
      </c>
      <c r="B18" s="12" t="s">
        <v>20</v>
      </c>
      <c r="C18" s="19">
        <v>14613</v>
      </c>
      <c r="D18" s="19">
        <v>14613</v>
      </c>
      <c r="E18" s="20">
        <v>14613</v>
      </c>
      <c r="F18" s="21">
        <v>14905</v>
      </c>
      <c r="G18" s="19">
        <v>14905</v>
      </c>
      <c r="H18" s="22">
        <v>15507</v>
      </c>
      <c r="I18" s="23">
        <v>15507</v>
      </c>
      <c r="J18" s="19">
        <v>15507</v>
      </c>
      <c r="K18" s="20">
        <v>15507</v>
      </c>
    </row>
    <row r="19" spans="1:11" ht="13.5" x14ac:dyDescent="0.25">
      <c r="A19" s="24" t="s">
        <v>38</v>
      </c>
      <c r="B19" s="12" t="s">
        <v>20</v>
      </c>
      <c r="C19" s="19">
        <v>14613</v>
      </c>
      <c r="D19" s="19">
        <v>14613</v>
      </c>
      <c r="E19" s="20">
        <v>14613</v>
      </c>
      <c r="F19" s="21">
        <v>14905</v>
      </c>
      <c r="G19" s="19">
        <v>14905</v>
      </c>
      <c r="H19" s="22">
        <v>15507</v>
      </c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14613</v>
      </c>
      <c r="D20" s="19">
        <v>14613</v>
      </c>
      <c r="E20" s="20">
        <v>14613</v>
      </c>
      <c r="F20" s="21">
        <v>19805</v>
      </c>
      <c r="G20" s="19">
        <v>19805</v>
      </c>
      <c r="H20" s="22">
        <v>20407</v>
      </c>
      <c r="I20" s="23">
        <v>22657</v>
      </c>
      <c r="J20" s="19">
        <v>22657</v>
      </c>
      <c r="K20" s="20">
        <v>22657</v>
      </c>
    </row>
    <row r="21" spans="1:11" ht="13.5" x14ac:dyDescent="0.25">
      <c r="A21" s="24" t="s">
        <v>40</v>
      </c>
      <c r="B21" s="12" t="s">
        <v>20</v>
      </c>
      <c r="C21" s="19">
        <v>14613</v>
      </c>
      <c r="D21" s="19">
        <v>14613</v>
      </c>
      <c r="E21" s="20">
        <v>14613</v>
      </c>
      <c r="F21" s="21">
        <v>14905</v>
      </c>
      <c r="G21" s="19">
        <v>14905</v>
      </c>
      <c r="H21" s="22">
        <v>15507</v>
      </c>
      <c r="I21" s="23">
        <v>15507</v>
      </c>
      <c r="J21" s="19">
        <v>15507</v>
      </c>
      <c r="K21" s="20">
        <v>15507</v>
      </c>
    </row>
    <row r="22" spans="1:11" ht="13.5" x14ac:dyDescent="0.25">
      <c r="A22" s="25" t="s">
        <v>27</v>
      </c>
      <c r="B22" s="12" t="s">
        <v>20</v>
      </c>
      <c r="C22" s="26">
        <f>SUM(C17:C21)</f>
        <v>73065</v>
      </c>
      <c r="D22" s="26">
        <f t="shared" ref="D22:K22" si="3">SUM(D17:D21)</f>
        <v>73065</v>
      </c>
      <c r="E22" s="27">
        <f t="shared" si="3"/>
        <v>73065</v>
      </c>
      <c r="F22" s="28">
        <f t="shared" si="3"/>
        <v>90800</v>
      </c>
      <c r="G22" s="26">
        <f t="shared" si="3"/>
        <v>90800</v>
      </c>
      <c r="H22" s="29">
        <f t="shared" si="3"/>
        <v>93208</v>
      </c>
      <c r="I22" s="30">
        <f t="shared" si="3"/>
        <v>66811</v>
      </c>
      <c r="J22" s="26">
        <f t="shared" si="3"/>
        <v>66811</v>
      </c>
      <c r="K22" s="27">
        <f t="shared" si="3"/>
        <v>66811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73065</v>
      </c>
      <c r="D27" s="37">
        <f t="shared" ref="D27:K27" si="5">+D22+D26</f>
        <v>73065</v>
      </c>
      <c r="E27" s="38">
        <f t="shared" si="5"/>
        <v>73065</v>
      </c>
      <c r="F27" s="39">
        <f t="shared" si="5"/>
        <v>90800</v>
      </c>
      <c r="G27" s="37">
        <f t="shared" si="5"/>
        <v>90800</v>
      </c>
      <c r="H27" s="40">
        <f t="shared" si="5"/>
        <v>93208</v>
      </c>
      <c r="I27" s="41">
        <f t="shared" si="5"/>
        <v>66811</v>
      </c>
      <c r="J27" s="37">
        <f t="shared" si="5"/>
        <v>66811</v>
      </c>
      <c r="K27" s="38">
        <f t="shared" si="5"/>
        <v>66811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>
        <v>44712</v>
      </c>
      <c r="D30" s="19">
        <v>44712</v>
      </c>
      <c r="E30" s="20">
        <v>44712</v>
      </c>
      <c r="F30" s="21">
        <v>45607</v>
      </c>
      <c r="G30" s="19">
        <v>45607</v>
      </c>
      <c r="H30" s="22">
        <v>47449</v>
      </c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44712</v>
      </c>
      <c r="D31" s="26">
        <f t="shared" ref="D31:K31" si="6">SUM(D29:D30)</f>
        <v>44712</v>
      </c>
      <c r="E31" s="27">
        <f t="shared" si="6"/>
        <v>44712</v>
      </c>
      <c r="F31" s="28">
        <f t="shared" si="6"/>
        <v>45607</v>
      </c>
      <c r="G31" s="26">
        <f t="shared" si="6"/>
        <v>45607</v>
      </c>
      <c r="H31" s="29">
        <f t="shared" si="6"/>
        <v>47449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>
        <v>18763</v>
      </c>
      <c r="D33" s="19">
        <v>18763</v>
      </c>
      <c r="E33" s="20">
        <v>18763</v>
      </c>
      <c r="F33" s="21">
        <v>19138</v>
      </c>
      <c r="G33" s="19">
        <v>19138</v>
      </c>
      <c r="H33" s="22">
        <v>19911</v>
      </c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>
        <v>13585</v>
      </c>
      <c r="D34" s="19">
        <v>13585</v>
      </c>
      <c r="E34" s="20">
        <v>13585</v>
      </c>
      <c r="F34" s="21">
        <v>13857</v>
      </c>
      <c r="G34" s="19">
        <v>13857</v>
      </c>
      <c r="H34" s="22">
        <v>14416</v>
      </c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32348</v>
      </c>
      <c r="D35" s="31">
        <f t="shared" ref="D35:K35" si="7">SUM(D32:D34)</f>
        <v>32348</v>
      </c>
      <c r="E35" s="32">
        <f t="shared" si="7"/>
        <v>32348</v>
      </c>
      <c r="F35" s="33">
        <f t="shared" si="7"/>
        <v>32995</v>
      </c>
      <c r="G35" s="31">
        <f t="shared" si="7"/>
        <v>32995</v>
      </c>
      <c r="H35" s="34">
        <f t="shared" si="7"/>
        <v>34327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77060</v>
      </c>
      <c r="D36" s="37">
        <f t="shared" ref="D36:K36" si="8">+D31+D35</f>
        <v>77060</v>
      </c>
      <c r="E36" s="38">
        <f t="shared" si="8"/>
        <v>77060</v>
      </c>
      <c r="F36" s="39">
        <f t="shared" si="8"/>
        <v>78602</v>
      </c>
      <c r="G36" s="37">
        <f t="shared" si="8"/>
        <v>78602</v>
      </c>
      <c r="H36" s="40">
        <f t="shared" si="8"/>
        <v>81776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32675</v>
      </c>
      <c r="D38" s="42">
        <v>32675</v>
      </c>
      <c r="E38" s="43">
        <v>32675</v>
      </c>
      <c r="F38" s="44">
        <v>33329</v>
      </c>
      <c r="G38" s="42">
        <v>33329</v>
      </c>
      <c r="H38" s="45">
        <v>34675</v>
      </c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32675</v>
      </c>
      <c r="D39" s="19">
        <f t="shared" ref="D39:K39" si="9">+D38</f>
        <v>32675</v>
      </c>
      <c r="E39" s="20">
        <f t="shared" si="9"/>
        <v>32675</v>
      </c>
      <c r="F39" s="21">
        <f t="shared" si="9"/>
        <v>33329</v>
      </c>
      <c r="G39" s="19">
        <f t="shared" si="9"/>
        <v>33329</v>
      </c>
      <c r="H39" s="22">
        <f t="shared" si="9"/>
        <v>34675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>
        <v>103</v>
      </c>
      <c r="D40" s="19">
        <v>103</v>
      </c>
      <c r="E40" s="20">
        <v>103</v>
      </c>
      <c r="F40" s="21">
        <v>105</v>
      </c>
      <c r="G40" s="19">
        <v>105</v>
      </c>
      <c r="H40" s="22">
        <v>109</v>
      </c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>
        <v>15200</v>
      </c>
      <c r="D41" s="19">
        <v>15200</v>
      </c>
      <c r="E41" s="20">
        <v>15200</v>
      </c>
      <c r="F41" s="21">
        <v>15204</v>
      </c>
      <c r="G41" s="19">
        <v>15204</v>
      </c>
      <c r="H41" s="22">
        <v>16130</v>
      </c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>
        <v>139</v>
      </c>
      <c r="D42" s="19">
        <v>139</v>
      </c>
      <c r="E42" s="20">
        <v>139</v>
      </c>
      <c r="F42" s="21">
        <v>142</v>
      </c>
      <c r="G42" s="19">
        <v>142</v>
      </c>
      <c r="H42" s="22">
        <v>148</v>
      </c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>
        <v>1151</v>
      </c>
      <c r="D44" s="19">
        <v>1151</v>
      </c>
      <c r="E44" s="20">
        <v>1151</v>
      </c>
      <c r="F44" s="21">
        <v>1174</v>
      </c>
      <c r="G44" s="19">
        <v>1174</v>
      </c>
      <c r="H44" s="22">
        <v>1221</v>
      </c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16593</v>
      </c>
      <c r="D45" s="31">
        <f t="shared" ref="D45:K45" si="10">SUM(D40:D44)</f>
        <v>16593</v>
      </c>
      <c r="E45" s="32">
        <f t="shared" si="10"/>
        <v>16593</v>
      </c>
      <c r="F45" s="33">
        <f t="shared" si="10"/>
        <v>16625</v>
      </c>
      <c r="G45" s="31">
        <f t="shared" si="10"/>
        <v>16625</v>
      </c>
      <c r="H45" s="34">
        <f t="shared" si="10"/>
        <v>17608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49268</v>
      </c>
      <c r="D46" s="37">
        <f t="shared" ref="D46:K46" si="11">+D39+D45</f>
        <v>49268</v>
      </c>
      <c r="E46" s="38">
        <f t="shared" si="11"/>
        <v>49268</v>
      </c>
      <c r="F46" s="39">
        <f t="shared" si="11"/>
        <v>49954</v>
      </c>
      <c r="G46" s="37">
        <f t="shared" si="11"/>
        <v>49954</v>
      </c>
      <c r="H46" s="40">
        <f t="shared" si="11"/>
        <v>52283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1850</v>
      </c>
      <c r="D49" s="19">
        <v>2000</v>
      </c>
      <c r="E49" s="50">
        <v>2000</v>
      </c>
      <c r="F49" s="23"/>
      <c r="G49" s="19"/>
      <c r="H49" s="50"/>
      <c r="I49" s="23">
        <v>2093</v>
      </c>
      <c r="J49" s="19"/>
      <c r="K49" s="50"/>
    </row>
    <row r="50" spans="1:11" ht="13.5" x14ac:dyDescent="0.25">
      <c r="A50" s="24" t="s">
        <v>60</v>
      </c>
      <c r="B50" s="12" t="s">
        <v>20</v>
      </c>
      <c r="C50" s="19">
        <v>1850</v>
      </c>
      <c r="D50" s="19">
        <v>2000</v>
      </c>
      <c r="E50" s="50">
        <v>2000</v>
      </c>
      <c r="F50" s="23"/>
      <c r="G50" s="19"/>
      <c r="H50" s="50"/>
      <c r="I50" s="23">
        <v>2093</v>
      </c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>
        <v>24885</v>
      </c>
      <c r="D52" s="19">
        <v>24885</v>
      </c>
      <c r="E52" s="50">
        <v>24885</v>
      </c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681563</v>
      </c>
      <c r="D55" s="55">
        <v>2248656</v>
      </c>
      <c r="E55" s="56">
        <v>3129209</v>
      </c>
      <c r="F55" s="57">
        <v>3728491</v>
      </c>
      <c r="G55" s="55">
        <v>3728491</v>
      </c>
      <c r="H55" s="58">
        <v>2652494</v>
      </c>
      <c r="I55" s="59">
        <v>4082698</v>
      </c>
      <c r="J55" s="55">
        <v>4270503</v>
      </c>
      <c r="K55" s="56">
        <v>4462674</v>
      </c>
    </row>
    <row r="56" spans="1:11" ht="13.5" x14ac:dyDescent="0.25">
      <c r="A56" s="24" t="s">
        <v>66</v>
      </c>
      <c r="B56" s="12" t="s">
        <v>20</v>
      </c>
      <c r="C56" s="55">
        <v>581801</v>
      </c>
      <c r="D56" s="55">
        <v>606526</v>
      </c>
      <c r="E56" s="56">
        <v>823182</v>
      </c>
      <c r="F56" s="57">
        <v>1097270</v>
      </c>
      <c r="G56" s="55">
        <v>1097270</v>
      </c>
      <c r="H56" s="58">
        <v>1031830</v>
      </c>
      <c r="I56" s="59">
        <v>1201511</v>
      </c>
      <c r="J56" s="55">
        <v>1256780</v>
      </c>
      <c r="K56" s="56">
        <v>1313336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1263364</v>
      </c>
      <c r="D60" s="67">
        <f t="shared" ref="D60:K60" si="12">SUM(D55:D59)</f>
        <v>2855182</v>
      </c>
      <c r="E60" s="68">
        <f t="shared" si="12"/>
        <v>3952391</v>
      </c>
      <c r="F60" s="69">
        <f t="shared" si="12"/>
        <v>4825761</v>
      </c>
      <c r="G60" s="67">
        <f t="shared" si="12"/>
        <v>4825761</v>
      </c>
      <c r="H60" s="70">
        <f t="shared" si="12"/>
        <v>3684324</v>
      </c>
      <c r="I60" s="71">
        <f t="shared" si="12"/>
        <v>5284209</v>
      </c>
      <c r="J60" s="67">
        <f t="shared" si="12"/>
        <v>5527283</v>
      </c>
      <c r="K60" s="68">
        <f t="shared" si="12"/>
        <v>5776010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>
        <v>82</v>
      </c>
      <c r="D66" s="19">
        <v>82</v>
      </c>
      <c r="E66" s="20">
        <v>82</v>
      </c>
      <c r="F66" s="78">
        <v>126</v>
      </c>
      <c r="G66" s="79">
        <v>126</v>
      </c>
      <c r="H66" s="81">
        <v>126</v>
      </c>
      <c r="I66" s="23">
        <v>145</v>
      </c>
      <c r="J66" s="19">
        <v>153</v>
      </c>
      <c r="K66" s="20">
        <v>163</v>
      </c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213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6069612</v>
      </c>
      <c r="G57" s="55">
        <v>5449612</v>
      </c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17300976</v>
      </c>
      <c r="G58" s="55">
        <v>17300976</v>
      </c>
      <c r="H58" s="58"/>
      <c r="I58" s="59">
        <v>18148728</v>
      </c>
      <c r="J58" s="55">
        <v>18983568</v>
      </c>
      <c r="K58" s="56">
        <v>19837824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23370588</v>
      </c>
      <c r="G60" s="67">
        <f t="shared" si="12"/>
        <v>22750588</v>
      </c>
      <c r="H60" s="70">
        <f t="shared" si="12"/>
        <v>0</v>
      </c>
      <c r="I60" s="71">
        <f t="shared" si="12"/>
        <v>18148728</v>
      </c>
      <c r="J60" s="67">
        <f t="shared" si="12"/>
        <v>18983568</v>
      </c>
      <c r="K60" s="68">
        <f t="shared" si="12"/>
        <v>19837824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>
        <v>43664817</v>
      </c>
      <c r="G71" s="55">
        <v>42956207</v>
      </c>
      <c r="H71" s="58">
        <v>7007881</v>
      </c>
      <c r="I71" s="59">
        <v>14845308</v>
      </c>
      <c r="J71" s="55">
        <v>15528192</v>
      </c>
      <c r="K71" s="56">
        <v>16226952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43664817</v>
      </c>
      <c r="G79" s="88">
        <f t="shared" si="13"/>
        <v>42956207</v>
      </c>
      <c r="H79" s="91">
        <f t="shared" si="13"/>
        <v>7007881</v>
      </c>
      <c r="I79" s="92">
        <f t="shared" si="13"/>
        <v>14845308</v>
      </c>
      <c r="J79" s="88">
        <f t="shared" si="13"/>
        <v>15528192</v>
      </c>
      <c r="K79" s="89">
        <f t="shared" si="13"/>
        <v>16226952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214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9416275</v>
      </c>
      <c r="D71" s="55">
        <v>9716912</v>
      </c>
      <c r="E71" s="56">
        <v>10081824</v>
      </c>
      <c r="F71" s="57">
        <v>14054613</v>
      </c>
      <c r="G71" s="55">
        <v>14074604</v>
      </c>
      <c r="H71" s="58">
        <v>14651849</v>
      </c>
      <c r="I71" s="59">
        <v>17687463</v>
      </c>
      <c r="J71" s="55">
        <v>18501087</v>
      </c>
      <c r="K71" s="56">
        <v>19352135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9416275</v>
      </c>
      <c r="D79" s="88">
        <f t="shared" ref="D79:K79" si="13">SUM(D70:D78)</f>
        <v>9716912</v>
      </c>
      <c r="E79" s="89">
        <f t="shared" si="13"/>
        <v>10081824</v>
      </c>
      <c r="F79" s="90">
        <f t="shared" si="13"/>
        <v>14054613</v>
      </c>
      <c r="G79" s="88">
        <f t="shared" si="13"/>
        <v>14074604</v>
      </c>
      <c r="H79" s="91">
        <f t="shared" si="13"/>
        <v>14651849</v>
      </c>
      <c r="I79" s="92">
        <f t="shared" si="13"/>
        <v>17687463</v>
      </c>
      <c r="J79" s="88">
        <f t="shared" si="13"/>
        <v>18501087</v>
      </c>
      <c r="K79" s="89">
        <f t="shared" si="13"/>
        <v>19352135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215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498270</v>
      </c>
      <c r="D70" s="55">
        <v>495592</v>
      </c>
      <c r="E70" s="56">
        <v>508926</v>
      </c>
      <c r="F70" s="57">
        <v>455016</v>
      </c>
      <c r="G70" s="55">
        <v>455016</v>
      </c>
      <c r="H70" s="58">
        <v>449680</v>
      </c>
      <c r="I70" s="59">
        <v>580865</v>
      </c>
      <c r="J70" s="55">
        <v>607584</v>
      </c>
      <c r="K70" s="56">
        <v>635532</v>
      </c>
    </row>
    <row r="71" spans="1:11" ht="13.5" x14ac:dyDescent="0.25">
      <c r="A71" s="24" t="s">
        <v>82</v>
      </c>
      <c r="B71" s="12" t="s">
        <v>20</v>
      </c>
      <c r="C71" s="55">
        <v>2021580</v>
      </c>
      <c r="D71" s="55">
        <v>2023205</v>
      </c>
      <c r="E71" s="56">
        <v>2004762</v>
      </c>
      <c r="F71" s="57">
        <v>2085992</v>
      </c>
      <c r="G71" s="55">
        <v>2085992</v>
      </c>
      <c r="H71" s="58">
        <v>2144849</v>
      </c>
      <c r="I71" s="59">
        <v>2598335</v>
      </c>
      <c r="J71" s="55">
        <v>2717868</v>
      </c>
      <c r="K71" s="56">
        <v>2842893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2519850</v>
      </c>
      <c r="D79" s="88">
        <f t="shared" ref="D79:K79" si="13">SUM(D70:D78)</f>
        <v>2518797</v>
      </c>
      <c r="E79" s="89">
        <f t="shared" si="13"/>
        <v>2513688</v>
      </c>
      <c r="F79" s="90">
        <f t="shared" si="13"/>
        <v>2541008</v>
      </c>
      <c r="G79" s="88">
        <f t="shared" si="13"/>
        <v>2541008</v>
      </c>
      <c r="H79" s="91">
        <f t="shared" si="13"/>
        <v>2594529</v>
      </c>
      <c r="I79" s="92">
        <f t="shared" si="13"/>
        <v>3179200</v>
      </c>
      <c r="J79" s="88">
        <f t="shared" si="13"/>
        <v>3325452</v>
      </c>
      <c r="K79" s="89">
        <f t="shared" si="13"/>
        <v>3478425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216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2852</v>
      </c>
      <c r="D6" s="19">
        <v>2852</v>
      </c>
      <c r="E6" s="20">
        <v>2852</v>
      </c>
      <c r="F6" s="21">
        <v>2852</v>
      </c>
      <c r="G6" s="19">
        <v>2852</v>
      </c>
      <c r="H6" s="22">
        <v>2852</v>
      </c>
      <c r="I6" s="23">
        <v>2852</v>
      </c>
      <c r="J6" s="19">
        <v>2852</v>
      </c>
      <c r="K6" s="20">
        <v>2852</v>
      </c>
    </row>
    <row r="7" spans="1:11" ht="13.5" x14ac:dyDescent="0.25">
      <c r="A7" s="24" t="s">
        <v>22</v>
      </c>
      <c r="B7" s="12" t="s">
        <v>20</v>
      </c>
      <c r="C7" s="19">
        <v>26767</v>
      </c>
      <c r="D7" s="19">
        <v>26767</v>
      </c>
      <c r="E7" s="20">
        <v>26767</v>
      </c>
      <c r="F7" s="21">
        <v>26767</v>
      </c>
      <c r="G7" s="19">
        <v>26767</v>
      </c>
      <c r="H7" s="22">
        <v>26767</v>
      </c>
      <c r="I7" s="23">
        <v>26767</v>
      </c>
      <c r="J7" s="19">
        <v>26767</v>
      </c>
      <c r="K7" s="20">
        <v>26767</v>
      </c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29619</v>
      </c>
      <c r="D10" s="26">
        <f t="shared" ref="D10:K10" si="0">SUM(D6:D9)</f>
        <v>29619</v>
      </c>
      <c r="E10" s="27">
        <f t="shared" si="0"/>
        <v>29619</v>
      </c>
      <c r="F10" s="28">
        <f t="shared" si="0"/>
        <v>29619</v>
      </c>
      <c r="G10" s="26">
        <f t="shared" si="0"/>
        <v>29619</v>
      </c>
      <c r="H10" s="29">
        <f t="shared" si="0"/>
        <v>29619</v>
      </c>
      <c r="I10" s="30">
        <f t="shared" si="0"/>
        <v>29619</v>
      </c>
      <c r="J10" s="26">
        <f t="shared" si="0"/>
        <v>29619</v>
      </c>
      <c r="K10" s="27">
        <f t="shared" si="0"/>
        <v>29619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29619</v>
      </c>
      <c r="D15" s="37">
        <f t="shared" ref="D15:K15" si="2">+D10+D14</f>
        <v>29619</v>
      </c>
      <c r="E15" s="38">
        <f t="shared" si="2"/>
        <v>29619</v>
      </c>
      <c r="F15" s="39">
        <f t="shared" si="2"/>
        <v>29619</v>
      </c>
      <c r="G15" s="37">
        <f t="shared" si="2"/>
        <v>29619</v>
      </c>
      <c r="H15" s="40">
        <f t="shared" si="2"/>
        <v>29619</v>
      </c>
      <c r="I15" s="41">
        <f t="shared" si="2"/>
        <v>29619</v>
      </c>
      <c r="J15" s="37">
        <f t="shared" si="2"/>
        <v>29619</v>
      </c>
      <c r="K15" s="38">
        <f t="shared" si="2"/>
        <v>29619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>
        <v>2365</v>
      </c>
      <c r="D40" s="19">
        <v>2365</v>
      </c>
      <c r="E40" s="20">
        <v>2365</v>
      </c>
      <c r="F40" s="21">
        <v>2365</v>
      </c>
      <c r="G40" s="19">
        <v>2365</v>
      </c>
      <c r="H40" s="22">
        <v>2365</v>
      </c>
      <c r="I40" s="23">
        <v>2371</v>
      </c>
      <c r="J40" s="19">
        <v>2371</v>
      </c>
      <c r="K40" s="20">
        <v>2371</v>
      </c>
    </row>
    <row r="41" spans="1:11" ht="13.5" x14ac:dyDescent="0.25">
      <c r="A41" s="24" t="s">
        <v>53</v>
      </c>
      <c r="B41" s="12" t="s">
        <v>20</v>
      </c>
      <c r="C41" s="19">
        <v>40297</v>
      </c>
      <c r="D41" s="19">
        <v>40297</v>
      </c>
      <c r="E41" s="20">
        <v>40297</v>
      </c>
      <c r="F41" s="21">
        <v>40297</v>
      </c>
      <c r="G41" s="19">
        <v>40297</v>
      </c>
      <c r="H41" s="22">
        <v>40297</v>
      </c>
      <c r="I41" s="23">
        <v>40533</v>
      </c>
      <c r="J41" s="19">
        <v>40533</v>
      </c>
      <c r="K41" s="20">
        <v>40533</v>
      </c>
    </row>
    <row r="42" spans="1:11" ht="13.5" x14ac:dyDescent="0.25">
      <c r="A42" s="24" t="s">
        <v>54</v>
      </c>
      <c r="B42" s="12" t="s">
        <v>20</v>
      </c>
      <c r="C42" s="19">
        <v>2393</v>
      </c>
      <c r="D42" s="19">
        <v>2393</v>
      </c>
      <c r="E42" s="20">
        <v>2393</v>
      </c>
      <c r="F42" s="21">
        <v>2393</v>
      </c>
      <c r="G42" s="19">
        <v>2393</v>
      </c>
      <c r="H42" s="22">
        <v>2393</v>
      </c>
      <c r="I42" s="23">
        <v>2393</v>
      </c>
      <c r="J42" s="19">
        <v>2393</v>
      </c>
      <c r="K42" s="20">
        <v>2393</v>
      </c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45055</v>
      </c>
      <c r="D45" s="31">
        <f t="shared" ref="D45:K45" si="10">SUM(D40:D44)</f>
        <v>45055</v>
      </c>
      <c r="E45" s="32">
        <f t="shared" si="10"/>
        <v>45055</v>
      </c>
      <c r="F45" s="33">
        <f t="shared" si="10"/>
        <v>45055</v>
      </c>
      <c r="G45" s="31">
        <f t="shared" si="10"/>
        <v>45055</v>
      </c>
      <c r="H45" s="34">
        <f t="shared" si="10"/>
        <v>45055</v>
      </c>
      <c r="I45" s="35">
        <f t="shared" si="10"/>
        <v>45297</v>
      </c>
      <c r="J45" s="31">
        <f t="shared" si="10"/>
        <v>45297</v>
      </c>
      <c r="K45" s="32">
        <f t="shared" si="10"/>
        <v>45297</v>
      </c>
    </row>
    <row r="46" spans="1:11" ht="13.5" x14ac:dyDescent="0.25">
      <c r="A46" s="36" t="s">
        <v>33</v>
      </c>
      <c r="B46" s="12" t="s">
        <v>34</v>
      </c>
      <c r="C46" s="37">
        <f>+C39+C45</f>
        <v>45055</v>
      </c>
      <c r="D46" s="37">
        <f t="shared" ref="D46:K46" si="11">+D39+D45</f>
        <v>45055</v>
      </c>
      <c r="E46" s="38">
        <f t="shared" si="11"/>
        <v>45055</v>
      </c>
      <c r="F46" s="39">
        <f t="shared" si="11"/>
        <v>45055</v>
      </c>
      <c r="G46" s="37">
        <f t="shared" si="11"/>
        <v>45055</v>
      </c>
      <c r="H46" s="40">
        <f t="shared" si="11"/>
        <v>45055</v>
      </c>
      <c r="I46" s="41">
        <f t="shared" si="11"/>
        <v>45297</v>
      </c>
      <c r="J46" s="37">
        <f t="shared" si="11"/>
        <v>45297</v>
      </c>
      <c r="K46" s="38">
        <f t="shared" si="11"/>
        <v>45297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>
        <v>176327</v>
      </c>
      <c r="D51" s="19">
        <v>176327</v>
      </c>
      <c r="E51" s="50">
        <v>176327</v>
      </c>
      <c r="F51" s="23">
        <v>184790</v>
      </c>
      <c r="G51" s="19">
        <v>184790</v>
      </c>
      <c r="H51" s="50">
        <v>192921</v>
      </c>
      <c r="I51" s="23">
        <v>192921</v>
      </c>
      <c r="J51" s="19">
        <v>203146</v>
      </c>
      <c r="K51" s="50">
        <v>213913</v>
      </c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2778566</v>
      </c>
      <c r="D71" s="55">
        <v>4023034</v>
      </c>
      <c r="E71" s="56">
        <v>2179288</v>
      </c>
      <c r="F71" s="57">
        <v>19923410</v>
      </c>
      <c r="G71" s="55">
        <v>21643400</v>
      </c>
      <c r="H71" s="58">
        <v>16734150</v>
      </c>
      <c r="I71" s="59">
        <v>22592818</v>
      </c>
      <c r="J71" s="55">
        <v>23632087</v>
      </c>
      <c r="K71" s="56">
        <v>24719162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2778566</v>
      </c>
      <c r="D79" s="88">
        <f t="shared" ref="D79:K79" si="13">SUM(D70:D78)</f>
        <v>4023034</v>
      </c>
      <c r="E79" s="89">
        <f t="shared" si="13"/>
        <v>2179288</v>
      </c>
      <c r="F79" s="90">
        <f t="shared" si="13"/>
        <v>19923410</v>
      </c>
      <c r="G79" s="88">
        <f t="shared" si="13"/>
        <v>21643400</v>
      </c>
      <c r="H79" s="91">
        <f t="shared" si="13"/>
        <v>16734150</v>
      </c>
      <c r="I79" s="92">
        <f t="shared" si="13"/>
        <v>22592818</v>
      </c>
      <c r="J79" s="88">
        <f t="shared" si="13"/>
        <v>23632087</v>
      </c>
      <c r="K79" s="89">
        <f t="shared" si="13"/>
        <v>24719162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217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51803</v>
      </c>
      <c r="D6" s="19"/>
      <c r="E6" s="20"/>
      <c r="F6" s="21">
        <v>59311</v>
      </c>
      <c r="G6" s="19">
        <v>59311</v>
      </c>
      <c r="H6" s="22">
        <v>59311</v>
      </c>
      <c r="I6" s="23">
        <v>63166</v>
      </c>
      <c r="J6" s="19">
        <v>67272</v>
      </c>
      <c r="K6" s="20"/>
    </row>
    <row r="7" spans="1:11" ht="13.5" x14ac:dyDescent="0.25">
      <c r="A7" s="24" t="s">
        <v>22</v>
      </c>
      <c r="B7" s="12" t="s">
        <v>20</v>
      </c>
      <c r="C7" s="19">
        <v>21178</v>
      </c>
      <c r="D7" s="19"/>
      <c r="E7" s="20"/>
      <c r="F7" s="21">
        <v>24115</v>
      </c>
      <c r="G7" s="19">
        <v>24115</v>
      </c>
      <c r="H7" s="22">
        <v>24115</v>
      </c>
      <c r="I7" s="23">
        <v>25682</v>
      </c>
      <c r="J7" s="19">
        <v>27352</v>
      </c>
      <c r="K7" s="20"/>
    </row>
    <row r="8" spans="1:11" ht="13.5" x14ac:dyDescent="0.25">
      <c r="A8" s="24" t="s">
        <v>23</v>
      </c>
      <c r="B8" s="12" t="s">
        <v>24</v>
      </c>
      <c r="C8" s="19">
        <v>31978</v>
      </c>
      <c r="D8" s="19"/>
      <c r="E8" s="20"/>
      <c r="F8" s="21">
        <v>42298</v>
      </c>
      <c r="G8" s="19">
        <v>42298</v>
      </c>
      <c r="H8" s="22">
        <v>42298</v>
      </c>
      <c r="I8" s="23">
        <v>45047</v>
      </c>
      <c r="J8" s="19">
        <v>47975</v>
      </c>
      <c r="K8" s="20"/>
    </row>
    <row r="9" spans="1:11" ht="13.5" x14ac:dyDescent="0.25">
      <c r="A9" s="24" t="s">
        <v>25</v>
      </c>
      <c r="B9" s="12" t="s">
        <v>26</v>
      </c>
      <c r="C9" s="19">
        <v>32112</v>
      </c>
      <c r="D9" s="19"/>
      <c r="E9" s="20"/>
      <c r="F9" s="21">
        <v>35089</v>
      </c>
      <c r="G9" s="19">
        <v>35089</v>
      </c>
      <c r="H9" s="22">
        <v>35089</v>
      </c>
      <c r="I9" s="23">
        <v>37369</v>
      </c>
      <c r="J9" s="19">
        <v>39798</v>
      </c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137071</v>
      </c>
      <c r="D10" s="26">
        <f t="shared" ref="D10:K10" si="0">SUM(D6:D9)</f>
        <v>0</v>
      </c>
      <c r="E10" s="27">
        <f t="shared" si="0"/>
        <v>0</v>
      </c>
      <c r="F10" s="28">
        <f t="shared" si="0"/>
        <v>160813</v>
      </c>
      <c r="G10" s="26">
        <f t="shared" si="0"/>
        <v>160813</v>
      </c>
      <c r="H10" s="29">
        <f t="shared" si="0"/>
        <v>160813</v>
      </c>
      <c r="I10" s="30">
        <f t="shared" si="0"/>
        <v>171264</v>
      </c>
      <c r="J10" s="26">
        <f t="shared" si="0"/>
        <v>182397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>
        <v>32112</v>
      </c>
      <c r="D12" s="19"/>
      <c r="E12" s="20"/>
      <c r="F12" s="21">
        <v>35088</v>
      </c>
      <c r="G12" s="19">
        <v>35088</v>
      </c>
      <c r="H12" s="22">
        <v>35088</v>
      </c>
      <c r="I12" s="23">
        <v>37369</v>
      </c>
      <c r="J12" s="19">
        <v>39798</v>
      </c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32112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35088</v>
      </c>
      <c r="G14" s="31">
        <f t="shared" si="1"/>
        <v>35088</v>
      </c>
      <c r="H14" s="34">
        <f t="shared" si="1"/>
        <v>35088</v>
      </c>
      <c r="I14" s="35">
        <f t="shared" si="1"/>
        <v>37369</v>
      </c>
      <c r="J14" s="31">
        <f t="shared" si="1"/>
        <v>39798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169183</v>
      </c>
      <c r="D15" s="37">
        <f t="shared" ref="D15:K15" si="2">+D10+D14</f>
        <v>0</v>
      </c>
      <c r="E15" s="38">
        <f t="shared" si="2"/>
        <v>0</v>
      </c>
      <c r="F15" s="39">
        <f t="shared" si="2"/>
        <v>195901</v>
      </c>
      <c r="G15" s="37">
        <f t="shared" si="2"/>
        <v>195901</v>
      </c>
      <c r="H15" s="40">
        <f t="shared" si="2"/>
        <v>195901</v>
      </c>
      <c r="I15" s="41">
        <f t="shared" si="2"/>
        <v>208633</v>
      </c>
      <c r="J15" s="37">
        <f t="shared" si="2"/>
        <v>222195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75205</v>
      </c>
      <c r="D17" s="19"/>
      <c r="E17" s="20"/>
      <c r="F17" s="21">
        <v>92608</v>
      </c>
      <c r="G17" s="19">
        <v>92608</v>
      </c>
      <c r="H17" s="22">
        <v>92608</v>
      </c>
      <c r="I17" s="23">
        <v>98628</v>
      </c>
      <c r="J17" s="19">
        <v>105039</v>
      </c>
      <c r="K17" s="20"/>
    </row>
    <row r="18" spans="1:11" ht="13.5" x14ac:dyDescent="0.25">
      <c r="A18" s="24" t="s">
        <v>37</v>
      </c>
      <c r="B18" s="12" t="s">
        <v>20</v>
      </c>
      <c r="C18" s="19">
        <v>13112</v>
      </c>
      <c r="D18" s="19"/>
      <c r="E18" s="20"/>
      <c r="F18" s="21">
        <v>14931</v>
      </c>
      <c r="G18" s="19">
        <v>14931</v>
      </c>
      <c r="H18" s="22">
        <v>14931</v>
      </c>
      <c r="I18" s="23">
        <v>15901</v>
      </c>
      <c r="J18" s="19">
        <v>16935</v>
      </c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48755</v>
      </c>
      <c r="D20" s="19"/>
      <c r="E20" s="20"/>
      <c r="F20" s="21">
        <v>53273</v>
      </c>
      <c r="G20" s="19">
        <v>53273</v>
      </c>
      <c r="H20" s="22">
        <v>53273</v>
      </c>
      <c r="I20" s="23">
        <v>56736</v>
      </c>
      <c r="J20" s="19">
        <v>60424</v>
      </c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137072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160812</v>
      </c>
      <c r="G22" s="26">
        <f t="shared" si="3"/>
        <v>160812</v>
      </c>
      <c r="H22" s="29">
        <f t="shared" si="3"/>
        <v>160812</v>
      </c>
      <c r="I22" s="30">
        <f t="shared" si="3"/>
        <v>171265</v>
      </c>
      <c r="J22" s="26">
        <f t="shared" si="3"/>
        <v>182398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137072</v>
      </c>
      <c r="D27" s="37">
        <f t="shared" ref="D27:K27" si="5">+D22+D26</f>
        <v>0</v>
      </c>
      <c r="E27" s="38">
        <f t="shared" si="5"/>
        <v>0</v>
      </c>
      <c r="F27" s="39">
        <f t="shared" si="5"/>
        <v>160812</v>
      </c>
      <c r="G27" s="37">
        <f t="shared" si="5"/>
        <v>160812</v>
      </c>
      <c r="H27" s="40">
        <f t="shared" si="5"/>
        <v>160812</v>
      </c>
      <c r="I27" s="41">
        <f t="shared" si="5"/>
        <v>171265</v>
      </c>
      <c r="J27" s="37">
        <f t="shared" si="5"/>
        <v>182398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303080</v>
      </c>
      <c r="D55" s="55">
        <v>641645</v>
      </c>
      <c r="E55" s="56">
        <v>1775226</v>
      </c>
      <c r="F55" s="57">
        <v>-683183</v>
      </c>
      <c r="G55" s="55">
        <v>-683183</v>
      </c>
      <c r="H55" s="58">
        <v>1827751</v>
      </c>
      <c r="I55" s="59">
        <v>-724173</v>
      </c>
      <c r="J55" s="55">
        <v>-683183</v>
      </c>
      <c r="K55" s="56">
        <v>-716657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303080</v>
      </c>
      <c r="D60" s="67">
        <f t="shared" ref="D60:K60" si="12">SUM(D55:D59)</f>
        <v>641645</v>
      </c>
      <c r="E60" s="68">
        <f t="shared" si="12"/>
        <v>1775226</v>
      </c>
      <c r="F60" s="69">
        <f t="shared" si="12"/>
        <v>-683183</v>
      </c>
      <c r="G60" s="67">
        <f t="shared" si="12"/>
        <v>-683183</v>
      </c>
      <c r="H60" s="70">
        <f t="shared" si="12"/>
        <v>1827751</v>
      </c>
      <c r="I60" s="71">
        <f t="shared" si="12"/>
        <v>-724173</v>
      </c>
      <c r="J60" s="67">
        <f t="shared" si="12"/>
        <v>-683183</v>
      </c>
      <c r="K60" s="68">
        <f t="shared" si="12"/>
        <v>-716657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218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219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5948</v>
      </c>
      <c r="D6" s="19">
        <v>5948</v>
      </c>
      <c r="E6" s="20">
        <v>5948</v>
      </c>
      <c r="F6" s="21">
        <v>5948</v>
      </c>
      <c r="G6" s="19">
        <v>5948</v>
      </c>
      <c r="H6" s="22">
        <v>5948</v>
      </c>
      <c r="I6" s="23">
        <v>5948</v>
      </c>
      <c r="J6" s="19">
        <v>5948</v>
      </c>
      <c r="K6" s="20">
        <v>5948</v>
      </c>
    </row>
    <row r="7" spans="1:11" ht="13.5" x14ac:dyDescent="0.25">
      <c r="A7" s="24" t="s">
        <v>22</v>
      </c>
      <c r="B7" s="12" t="s">
        <v>20</v>
      </c>
      <c r="C7" s="19">
        <v>20320</v>
      </c>
      <c r="D7" s="19">
        <v>20320</v>
      </c>
      <c r="E7" s="20">
        <v>20320</v>
      </c>
      <c r="F7" s="21">
        <v>20320</v>
      </c>
      <c r="G7" s="19">
        <v>20320</v>
      </c>
      <c r="H7" s="22">
        <v>20320</v>
      </c>
      <c r="I7" s="23">
        <v>20320</v>
      </c>
      <c r="J7" s="19">
        <v>20320</v>
      </c>
      <c r="K7" s="20">
        <v>20320</v>
      </c>
    </row>
    <row r="8" spans="1:11" ht="13.5" x14ac:dyDescent="0.25">
      <c r="A8" s="24" t="s">
        <v>23</v>
      </c>
      <c r="B8" s="12" t="s">
        <v>24</v>
      </c>
      <c r="C8" s="19">
        <v>17276</v>
      </c>
      <c r="D8" s="19">
        <v>17276</v>
      </c>
      <c r="E8" s="20">
        <v>17276</v>
      </c>
      <c r="F8" s="21">
        <v>17276</v>
      </c>
      <c r="G8" s="19">
        <v>17276</v>
      </c>
      <c r="H8" s="22">
        <v>17276</v>
      </c>
      <c r="I8" s="23">
        <v>17276</v>
      </c>
      <c r="J8" s="19">
        <v>17276</v>
      </c>
      <c r="K8" s="20">
        <v>17276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43544</v>
      </c>
      <c r="D10" s="26">
        <f t="shared" ref="D10:K10" si="0">SUM(D6:D9)</f>
        <v>43544</v>
      </c>
      <c r="E10" s="27">
        <f t="shared" si="0"/>
        <v>43544</v>
      </c>
      <c r="F10" s="28">
        <f t="shared" si="0"/>
        <v>43544</v>
      </c>
      <c r="G10" s="26">
        <f t="shared" si="0"/>
        <v>43544</v>
      </c>
      <c r="H10" s="29">
        <f t="shared" si="0"/>
        <v>43544</v>
      </c>
      <c r="I10" s="30">
        <f t="shared" si="0"/>
        <v>43544</v>
      </c>
      <c r="J10" s="26">
        <f t="shared" si="0"/>
        <v>43544</v>
      </c>
      <c r="K10" s="27">
        <f t="shared" si="0"/>
        <v>43544</v>
      </c>
    </row>
    <row r="11" spans="1:11" ht="13.5" x14ac:dyDescent="0.25">
      <c r="A11" s="24" t="s">
        <v>28</v>
      </c>
      <c r="B11" s="12" t="s">
        <v>29</v>
      </c>
      <c r="C11" s="19">
        <v>7560</v>
      </c>
      <c r="D11" s="19">
        <v>7560</v>
      </c>
      <c r="E11" s="20">
        <v>7560</v>
      </c>
      <c r="F11" s="21">
        <v>7560</v>
      </c>
      <c r="G11" s="19">
        <v>7560</v>
      </c>
      <c r="H11" s="22">
        <v>7560</v>
      </c>
      <c r="I11" s="23">
        <v>7560</v>
      </c>
      <c r="J11" s="19">
        <v>7560</v>
      </c>
      <c r="K11" s="20">
        <v>7560</v>
      </c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7158</v>
      </c>
      <c r="D13" s="19">
        <v>7158</v>
      </c>
      <c r="E13" s="20">
        <v>7158</v>
      </c>
      <c r="F13" s="21">
        <v>7158</v>
      </c>
      <c r="G13" s="19">
        <v>7158</v>
      </c>
      <c r="H13" s="22">
        <v>7158</v>
      </c>
      <c r="I13" s="23">
        <v>7158</v>
      </c>
      <c r="J13" s="19">
        <v>7158</v>
      </c>
      <c r="K13" s="20">
        <v>7158</v>
      </c>
    </row>
    <row r="14" spans="1:11" ht="13.5" x14ac:dyDescent="0.25">
      <c r="A14" s="25" t="s">
        <v>32</v>
      </c>
      <c r="B14" s="12" t="s">
        <v>20</v>
      </c>
      <c r="C14" s="31">
        <f>SUM(C11:C13)</f>
        <v>14718</v>
      </c>
      <c r="D14" s="31">
        <f t="shared" ref="D14:K14" si="1">SUM(D11:D13)</f>
        <v>14718</v>
      </c>
      <c r="E14" s="32">
        <f t="shared" si="1"/>
        <v>14718</v>
      </c>
      <c r="F14" s="33">
        <f t="shared" si="1"/>
        <v>14718</v>
      </c>
      <c r="G14" s="31">
        <f t="shared" si="1"/>
        <v>14718</v>
      </c>
      <c r="H14" s="34">
        <f t="shared" si="1"/>
        <v>14718</v>
      </c>
      <c r="I14" s="35">
        <f t="shared" si="1"/>
        <v>14718</v>
      </c>
      <c r="J14" s="31">
        <f t="shared" si="1"/>
        <v>14718</v>
      </c>
      <c r="K14" s="32">
        <f t="shared" si="1"/>
        <v>14718</v>
      </c>
    </row>
    <row r="15" spans="1:11" ht="13.5" x14ac:dyDescent="0.25">
      <c r="A15" s="36" t="s">
        <v>33</v>
      </c>
      <c r="B15" s="12" t="s">
        <v>34</v>
      </c>
      <c r="C15" s="37">
        <f>+C10+C14</f>
        <v>58262</v>
      </c>
      <c r="D15" s="37">
        <f t="shared" ref="D15:K15" si="2">+D10+D14</f>
        <v>58262</v>
      </c>
      <c r="E15" s="38">
        <f t="shared" si="2"/>
        <v>58262</v>
      </c>
      <c r="F15" s="39">
        <f t="shared" si="2"/>
        <v>58262</v>
      </c>
      <c r="G15" s="37">
        <f t="shared" si="2"/>
        <v>58262</v>
      </c>
      <c r="H15" s="40">
        <f t="shared" si="2"/>
        <v>58262</v>
      </c>
      <c r="I15" s="41">
        <f t="shared" si="2"/>
        <v>58262</v>
      </c>
      <c r="J15" s="37">
        <f t="shared" si="2"/>
        <v>58262</v>
      </c>
      <c r="K15" s="38">
        <f t="shared" si="2"/>
        <v>58262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9458</v>
      </c>
      <c r="D17" s="19">
        <v>9458</v>
      </c>
      <c r="E17" s="20">
        <v>9458</v>
      </c>
      <c r="F17" s="21">
        <v>9458</v>
      </c>
      <c r="G17" s="19">
        <v>9458</v>
      </c>
      <c r="H17" s="22">
        <v>9458</v>
      </c>
      <c r="I17" s="23">
        <v>9458</v>
      </c>
      <c r="J17" s="19">
        <v>9458</v>
      </c>
      <c r="K17" s="20">
        <v>9458</v>
      </c>
    </row>
    <row r="18" spans="1:11" ht="13.5" x14ac:dyDescent="0.25">
      <c r="A18" s="24" t="s">
        <v>37</v>
      </c>
      <c r="B18" s="12" t="s">
        <v>20</v>
      </c>
      <c r="C18" s="19">
        <v>7510</v>
      </c>
      <c r="D18" s="19">
        <v>7510</v>
      </c>
      <c r="E18" s="20">
        <v>7510</v>
      </c>
      <c r="F18" s="21">
        <v>7510</v>
      </c>
      <c r="G18" s="19">
        <v>7510</v>
      </c>
      <c r="H18" s="22">
        <v>7510</v>
      </c>
      <c r="I18" s="23">
        <v>7510</v>
      </c>
      <c r="J18" s="19">
        <v>7510</v>
      </c>
      <c r="K18" s="20">
        <v>7510</v>
      </c>
    </row>
    <row r="19" spans="1:11" ht="13.5" x14ac:dyDescent="0.25">
      <c r="A19" s="24" t="s">
        <v>38</v>
      </c>
      <c r="B19" s="12" t="s">
        <v>20</v>
      </c>
      <c r="C19" s="19">
        <v>11477</v>
      </c>
      <c r="D19" s="19">
        <v>11477</v>
      </c>
      <c r="E19" s="20">
        <v>11477</v>
      </c>
      <c r="F19" s="21">
        <v>11477</v>
      </c>
      <c r="G19" s="19">
        <v>11477</v>
      </c>
      <c r="H19" s="22">
        <v>11477</v>
      </c>
      <c r="I19" s="23">
        <v>11477</v>
      </c>
      <c r="J19" s="19">
        <v>11477</v>
      </c>
      <c r="K19" s="20">
        <v>11477</v>
      </c>
    </row>
    <row r="20" spans="1:11" ht="13.5" x14ac:dyDescent="0.25">
      <c r="A20" s="24" t="s">
        <v>39</v>
      </c>
      <c r="B20" s="12" t="s">
        <v>20</v>
      </c>
      <c r="C20" s="19">
        <v>22409</v>
      </c>
      <c r="D20" s="19">
        <v>22409</v>
      </c>
      <c r="E20" s="20">
        <v>22409</v>
      </c>
      <c r="F20" s="21">
        <v>22409</v>
      </c>
      <c r="G20" s="19">
        <v>22409</v>
      </c>
      <c r="H20" s="22">
        <v>22409</v>
      </c>
      <c r="I20" s="23">
        <v>22409</v>
      </c>
      <c r="J20" s="19">
        <v>22409</v>
      </c>
      <c r="K20" s="20">
        <v>22409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50854</v>
      </c>
      <c r="D22" s="26">
        <f t="shared" ref="D22:K22" si="3">SUM(D17:D21)</f>
        <v>50854</v>
      </c>
      <c r="E22" s="27">
        <f t="shared" si="3"/>
        <v>50854</v>
      </c>
      <c r="F22" s="28">
        <f t="shared" si="3"/>
        <v>50854</v>
      </c>
      <c r="G22" s="26">
        <f t="shared" si="3"/>
        <v>50854</v>
      </c>
      <c r="H22" s="29">
        <f t="shared" si="3"/>
        <v>50854</v>
      </c>
      <c r="I22" s="30">
        <f t="shared" si="3"/>
        <v>50854</v>
      </c>
      <c r="J22" s="26">
        <f t="shared" si="3"/>
        <v>50854</v>
      </c>
      <c r="K22" s="27">
        <f t="shared" si="3"/>
        <v>50854</v>
      </c>
    </row>
    <row r="23" spans="1:11" ht="13.5" x14ac:dyDescent="0.25">
      <c r="A23" s="24" t="s">
        <v>41</v>
      </c>
      <c r="B23" s="12" t="s">
        <v>20</v>
      </c>
      <c r="C23" s="19">
        <v>336</v>
      </c>
      <c r="D23" s="19">
        <v>336</v>
      </c>
      <c r="E23" s="20">
        <v>336</v>
      </c>
      <c r="F23" s="21">
        <v>336</v>
      </c>
      <c r="G23" s="19">
        <v>336</v>
      </c>
      <c r="H23" s="22">
        <v>336</v>
      </c>
      <c r="I23" s="23">
        <v>336</v>
      </c>
      <c r="J23" s="19">
        <v>336</v>
      </c>
      <c r="K23" s="20">
        <v>336</v>
      </c>
    </row>
    <row r="24" spans="1:11" ht="13.5" x14ac:dyDescent="0.25">
      <c r="A24" s="24" t="s">
        <v>42</v>
      </c>
      <c r="B24" s="12" t="s">
        <v>20</v>
      </c>
      <c r="C24" s="19">
        <v>791</v>
      </c>
      <c r="D24" s="19">
        <v>791</v>
      </c>
      <c r="E24" s="20">
        <v>791</v>
      </c>
      <c r="F24" s="21">
        <v>791</v>
      </c>
      <c r="G24" s="19">
        <v>791</v>
      </c>
      <c r="H24" s="22">
        <v>791</v>
      </c>
      <c r="I24" s="23">
        <v>791</v>
      </c>
      <c r="J24" s="19">
        <v>791</v>
      </c>
      <c r="K24" s="20">
        <v>791</v>
      </c>
    </row>
    <row r="25" spans="1:11" ht="13.5" x14ac:dyDescent="0.25">
      <c r="A25" s="24" t="s">
        <v>43</v>
      </c>
      <c r="B25" s="12" t="s">
        <v>20</v>
      </c>
      <c r="C25" s="19">
        <v>6281</v>
      </c>
      <c r="D25" s="19">
        <v>6281</v>
      </c>
      <c r="E25" s="20">
        <v>6281</v>
      </c>
      <c r="F25" s="21">
        <v>6281</v>
      </c>
      <c r="G25" s="19">
        <v>6281</v>
      </c>
      <c r="H25" s="22">
        <v>6281</v>
      </c>
      <c r="I25" s="23">
        <v>6281</v>
      </c>
      <c r="J25" s="19">
        <v>6281</v>
      </c>
      <c r="K25" s="20">
        <v>6281</v>
      </c>
    </row>
    <row r="26" spans="1:11" ht="13.5" x14ac:dyDescent="0.25">
      <c r="A26" s="25" t="s">
        <v>32</v>
      </c>
      <c r="B26" s="12" t="s">
        <v>20</v>
      </c>
      <c r="C26" s="31">
        <f>SUM(C23:C25)</f>
        <v>7408</v>
      </c>
      <c r="D26" s="31">
        <f t="shared" ref="D26:K26" si="4">SUM(D23:D25)</f>
        <v>7408</v>
      </c>
      <c r="E26" s="32">
        <f t="shared" si="4"/>
        <v>7408</v>
      </c>
      <c r="F26" s="33">
        <f t="shared" si="4"/>
        <v>7408</v>
      </c>
      <c r="G26" s="31">
        <f t="shared" si="4"/>
        <v>7408</v>
      </c>
      <c r="H26" s="34">
        <f t="shared" si="4"/>
        <v>7408</v>
      </c>
      <c r="I26" s="35">
        <f t="shared" si="4"/>
        <v>7408</v>
      </c>
      <c r="J26" s="31">
        <f t="shared" si="4"/>
        <v>7408</v>
      </c>
      <c r="K26" s="32">
        <f t="shared" si="4"/>
        <v>7408</v>
      </c>
    </row>
    <row r="27" spans="1:11" ht="13.5" x14ac:dyDescent="0.25">
      <c r="A27" s="36" t="s">
        <v>33</v>
      </c>
      <c r="B27" s="12" t="s">
        <v>34</v>
      </c>
      <c r="C27" s="37">
        <f>+C22+C26</f>
        <v>58262</v>
      </c>
      <c r="D27" s="37">
        <f t="shared" ref="D27:K27" si="5">+D22+D26</f>
        <v>58262</v>
      </c>
      <c r="E27" s="38">
        <f t="shared" si="5"/>
        <v>58262</v>
      </c>
      <c r="F27" s="39">
        <f t="shared" si="5"/>
        <v>58262</v>
      </c>
      <c r="G27" s="37">
        <f t="shared" si="5"/>
        <v>58262</v>
      </c>
      <c r="H27" s="40">
        <f t="shared" si="5"/>
        <v>58262</v>
      </c>
      <c r="I27" s="41">
        <f t="shared" si="5"/>
        <v>58262</v>
      </c>
      <c r="J27" s="37">
        <f t="shared" si="5"/>
        <v>58262</v>
      </c>
      <c r="K27" s="38">
        <f t="shared" si="5"/>
        <v>58262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849</v>
      </c>
      <c r="D29" s="19">
        <v>849</v>
      </c>
      <c r="E29" s="20">
        <v>849</v>
      </c>
      <c r="F29" s="21">
        <v>849</v>
      </c>
      <c r="G29" s="19">
        <v>849</v>
      </c>
      <c r="H29" s="22">
        <v>849</v>
      </c>
      <c r="I29" s="23">
        <v>849</v>
      </c>
      <c r="J29" s="19">
        <v>849</v>
      </c>
      <c r="K29" s="20">
        <v>849</v>
      </c>
    </row>
    <row r="30" spans="1:11" ht="13.5" x14ac:dyDescent="0.25">
      <c r="A30" s="24" t="s">
        <v>46</v>
      </c>
      <c r="B30" s="12" t="s">
        <v>20</v>
      </c>
      <c r="C30" s="19">
        <v>849</v>
      </c>
      <c r="D30" s="19">
        <v>849</v>
      </c>
      <c r="E30" s="20">
        <v>849</v>
      </c>
      <c r="F30" s="21">
        <v>849</v>
      </c>
      <c r="G30" s="19">
        <v>849</v>
      </c>
      <c r="H30" s="22">
        <v>849</v>
      </c>
      <c r="I30" s="23">
        <v>849</v>
      </c>
      <c r="J30" s="19">
        <v>849</v>
      </c>
      <c r="K30" s="20">
        <v>849</v>
      </c>
    </row>
    <row r="31" spans="1:11" ht="13.5" x14ac:dyDescent="0.25">
      <c r="A31" s="25" t="s">
        <v>27</v>
      </c>
      <c r="B31" s="12" t="s">
        <v>20</v>
      </c>
      <c r="C31" s="26">
        <f>SUM(C29:C30)</f>
        <v>1698</v>
      </c>
      <c r="D31" s="26">
        <f t="shared" ref="D31:K31" si="6">SUM(D29:D30)</f>
        <v>1698</v>
      </c>
      <c r="E31" s="27">
        <f t="shared" si="6"/>
        <v>1698</v>
      </c>
      <c r="F31" s="28">
        <f t="shared" si="6"/>
        <v>1698</v>
      </c>
      <c r="G31" s="26">
        <f t="shared" si="6"/>
        <v>1698</v>
      </c>
      <c r="H31" s="29">
        <f t="shared" si="6"/>
        <v>1698</v>
      </c>
      <c r="I31" s="30">
        <f t="shared" si="6"/>
        <v>1698</v>
      </c>
      <c r="J31" s="26">
        <f t="shared" si="6"/>
        <v>1698</v>
      </c>
      <c r="K31" s="27">
        <f t="shared" si="6"/>
        <v>1698</v>
      </c>
    </row>
    <row r="32" spans="1:11" ht="13.5" x14ac:dyDescent="0.25">
      <c r="A32" s="24" t="s">
        <v>47</v>
      </c>
      <c r="B32" s="12" t="s">
        <v>20</v>
      </c>
      <c r="C32" s="19">
        <v>31</v>
      </c>
      <c r="D32" s="19">
        <v>31</v>
      </c>
      <c r="E32" s="20">
        <v>31</v>
      </c>
      <c r="F32" s="21">
        <v>26</v>
      </c>
      <c r="G32" s="19">
        <v>26</v>
      </c>
      <c r="H32" s="22">
        <v>26</v>
      </c>
      <c r="I32" s="23">
        <v>26</v>
      </c>
      <c r="J32" s="19">
        <v>26</v>
      </c>
      <c r="K32" s="20">
        <v>26</v>
      </c>
    </row>
    <row r="33" spans="1:11" ht="13.5" x14ac:dyDescent="0.25">
      <c r="A33" s="24" t="s">
        <v>48</v>
      </c>
      <c r="B33" s="12" t="s">
        <v>20</v>
      </c>
      <c r="C33" s="19">
        <v>849</v>
      </c>
      <c r="D33" s="19">
        <v>849</v>
      </c>
      <c r="E33" s="20">
        <v>849</v>
      </c>
      <c r="F33" s="21">
        <v>849</v>
      </c>
      <c r="G33" s="19">
        <v>849</v>
      </c>
      <c r="H33" s="22">
        <v>849</v>
      </c>
      <c r="I33" s="23">
        <v>849</v>
      </c>
      <c r="J33" s="19">
        <v>849</v>
      </c>
      <c r="K33" s="20">
        <v>849</v>
      </c>
    </row>
    <row r="34" spans="1:11" ht="13.5" x14ac:dyDescent="0.25">
      <c r="A34" s="24" t="s">
        <v>49</v>
      </c>
      <c r="B34" s="12" t="s">
        <v>20</v>
      </c>
      <c r="C34" s="19">
        <v>31</v>
      </c>
      <c r="D34" s="19">
        <v>31</v>
      </c>
      <c r="E34" s="20">
        <v>31</v>
      </c>
      <c r="F34" s="21">
        <v>31</v>
      </c>
      <c r="G34" s="19">
        <v>31</v>
      </c>
      <c r="H34" s="22">
        <v>31</v>
      </c>
      <c r="I34" s="23">
        <v>31</v>
      </c>
      <c r="J34" s="19">
        <v>31</v>
      </c>
      <c r="K34" s="20">
        <v>31</v>
      </c>
    </row>
    <row r="35" spans="1:11" ht="13.5" x14ac:dyDescent="0.25">
      <c r="A35" s="25" t="s">
        <v>32</v>
      </c>
      <c r="B35" s="12" t="s">
        <v>20</v>
      </c>
      <c r="C35" s="31">
        <f>SUM(C32:C34)</f>
        <v>911</v>
      </c>
      <c r="D35" s="31">
        <f t="shared" ref="D35:K35" si="7">SUM(D32:D34)</f>
        <v>911</v>
      </c>
      <c r="E35" s="32">
        <f t="shared" si="7"/>
        <v>911</v>
      </c>
      <c r="F35" s="33">
        <f t="shared" si="7"/>
        <v>906</v>
      </c>
      <c r="G35" s="31">
        <f t="shared" si="7"/>
        <v>906</v>
      </c>
      <c r="H35" s="34">
        <f t="shared" si="7"/>
        <v>906</v>
      </c>
      <c r="I35" s="35">
        <f t="shared" si="7"/>
        <v>906</v>
      </c>
      <c r="J35" s="31">
        <f t="shared" si="7"/>
        <v>906</v>
      </c>
      <c r="K35" s="32">
        <f t="shared" si="7"/>
        <v>906</v>
      </c>
    </row>
    <row r="36" spans="1:11" ht="13.5" x14ac:dyDescent="0.25">
      <c r="A36" s="36" t="s">
        <v>33</v>
      </c>
      <c r="B36" s="12" t="s">
        <v>34</v>
      </c>
      <c r="C36" s="37">
        <f>+C31+C35</f>
        <v>2609</v>
      </c>
      <c r="D36" s="37">
        <f t="shared" ref="D36:K36" si="8">+D31+D35</f>
        <v>2609</v>
      </c>
      <c r="E36" s="38">
        <f t="shared" si="8"/>
        <v>2609</v>
      </c>
      <c r="F36" s="39">
        <f t="shared" si="8"/>
        <v>2604</v>
      </c>
      <c r="G36" s="37">
        <f t="shared" si="8"/>
        <v>2604</v>
      </c>
      <c r="H36" s="40">
        <f t="shared" si="8"/>
        <v>2604</v>
      </c>
      <c r="I36" s="41">
        <f t="shared" si="8"/>
        <v>2604</v>
      </c>
      <c r="J36" s="37">
        <f t="shared" si="8"/>
        <v>2604</v>
      </c>
      <c r="K36" s="38">
        <f t="shared" si="8"/>
        <v>2604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2686</v>
      </c>
      <c r="D38" s="42">
        <v>2686</v>
      </c>
      <c r="E38" s="43">
        <v>2686</v>
      </c>
      <c r="F38" s="44">
        <v>2695</v>
      </c>
      <c r="G38" s="42">
        <v>2695</v>
      </c>
      <c r="H38" s="45">
        <v>2695</v>
      </c>
      <c r="I38" s="46">
        <v>2695</v>
      </c>
      <c r="J38" s="42">
        <v>2695</v>
      </c>
      <c r="K38" s="43">
        <v>2695</v>
      </c>
    </row>
    <row r="39" spans="1:11" ht="13.5" x14ac:dyDescent="0.25">
      <c r="A39" s="25" t="s">
        <v>27</v>
      </c>
      <c r="B39" s="12" t="s">
        <v>20</v>
      </c>
      <c r="C39" s="19">
        <f>+C38</f>
        <v>2686</v>
      </c>
      <c r="D39" s="19">
        <f t="shared" ref="D39:K39" si="9">+D38</f>
        <v>2686</v>
      </c>
      <c r="E39" s="20">
        <f t="shared" si="9"/>
        <v>2686</v>
      </c>
      <c r="F39" s="21">
        <f t="shared" si="9"/>
        <v>2695</v>
      </c>
      <c r="G39" s="19">
        <f t="shared" si="9"/>
        <v>2695</v>
      </c>
      <c r="H39" s="22">
        <f t="shared" si="9"/>
        <v>2695</v>
      </c>
      <c r="I39" s="23">
        <f t="shared" si="9"/>
        <v>2695</v>
      </c>
      <c r="J39" s="19">
        <f t="shared" si="9"/>
        <v>2695</v>
      </c>
      <c r="K39" s="20">
        <f t="shared" si="9"/>
        <v>2695</v>
      </c>
    </row>
    <row r="40" spans="1:11" ht="13.5" x14ac:dyDescent="0.25">
      <c r="A40" s="24" t="s">
        <v>52</v>
      </c>
      <c r="B40" s="12" t="s">
        <v>20</v>
      </c>
      <c r="C40" s="19">
        <v>478</v>
      </c>
      <c r="D40" s="19">
        <v>478</v>
      </c>
      <c r="E40" s="20">
        <v>478</v>
      </c>
      <c r="F40" s="21">
        <v>478</v>
      </c>
      <c r="G40" s="19">
        <v>478</v>
      </c>
      <c r="H40" s="22">
        <v>478</v>
      </c>
      <c r="I40" s="23">
        <v>478</v>
      </c>
      <c r="J40" s="19">
        <v>478</v>
      </c>
      <c r="K40" s="20">
        <v>478</v>
      </c>
    </row>
    <row r="41" spans="1:11" ht="13.5" x14ac:dyDescent="0.25">
      <c r="A41" s="24" t="s">
        <v>53</v>
      </c>
      <c r="B41" s="12" t="s">
        <v>20</v>
      </c>
      <c r="C41" s="19">
        <v>651</v>
      </c>
      <c r="D41" s="19">
        <v>651</v>
      </c>
      <c r="E41" s="20">
        <v>651</v>
      </c>
      <c r="F41" s="21">
        <v>651</v>
      </c>
      <c r="G41" s="19">
        <v>651</v>
      </c>
      <c r="H41" s="22">
        <v>651</v>
      </c>
      <c r="I41" s="23">
        <v>651</v>
      </c>
      <c r="J41" s="19">
        <v>651</v>
      </c>
      <c r="K41" s="20">
        <v>651</v>
      </c>
    </row>
    <row r="42" spans="1:11" ht="13.5" x14ac:dyDescent="0.25">
      <c r="A42" s="24" t="s">
        <v>54</v>
      </c>
      <c r="B42" s="12" t="s">
        <v>20</v>
      </c>
      <c r="C42" s="19">
        <v>42815</v>
      </c>
      <c r="D42" s="19">
        <v>42815</v>
      </c>
      <c r="E42" s="20">
        <v>42815</v>
      </c>
      <c r="F42" s="21">
        <v>42815</v>
      </c>
      <c r="G42" s="19">
        <v>42815</v>
      </c>
      <c r="H42" s="22">
        <v>42815</v>
      </c>
      <c r="I42" s="23">
        <v>42815</v>
      </c>
      <c r="J42" s="19">
        <v>42815</v>
      </c>
      <c r="K42" s="20">
        <v>42815</v>
      </c>
    </row>
    <row r="43" spans="1:11" ht="13.5" x14ac:dyDescent="0.25">
      <c r="A43" s="24" t="s">
        <v>55</v>
      </c>
      <c r="B43" s="12" t="s">
        <v>20</v>
      </c>
      <c r="C43" s="19">
        <v>8554</v>
      </c>
      <c r="D43" s="19">
        <v>8554</v>
      </c>
      <c r="E43" s="20">
        <v>8554</v>
      </c>
      <c r="F43" s="21">
        <v>8554</v>
      </c>
      <c r="G43" s="19">
        <v>8554</v>
      </c>
      <c r="H43" s="22">
        <v>8554</v>
      </c>
      <c r="I43" s="23">
        <v>8554</v>
      </c>
      <c r="J43" s="19">
        <v>8554</v>
      </c>
      <c r="K43" s="20">
        <v>8554</v>
      </c>
    </row>
    <row r="44" spans="1:11" ht="13.5" x14ac:dyDescent="0.25">
      <c r="A44" s="24" t="s">
        <v>56</v>
      </c>
      <c r="B44" s="12" t="s">
        <v>20</v>
      </c>
      <c r="C44" s="19">
        <v>810</v>
      </c>
      <c r="D44" s="19">
        <v>810</v>
      </c>
      <c r="E44" s="20">
        <v>810</v>
      </c>
      <c r="F44" s="21">
        <v>810</v>
      </c>
      <c r="G44" s="19">
        <v>810</v>
      </c>
      <c r="H44" s="22">
        <v>810</v>
      </c>
      <c r="I44" s="23">
        <v>810</v>
      </c>
      <c r="J44" s="19">
        <v>810</v>
      </c>
      <c r="K44" s="20">
        <v>810</v>
      </c>
    </row>
    <row r="45" spans="1:11" ht="13.5" x14ac:dyDescent="0.25">
      <c r="A45" s="25" t="s">
        <v>32</v>
      </c>
      <c r="B45" s="12" t="s">
        <v>20</v>
      </c>
      <c r="C45" s="31">
        <f>SUM(C40:C44)</f>
        <v>53308</v>
      </c>
      <c r="D45" s="31">
        <f t="shared" ref="D45:K45" si="10">SUM(D40:D44)</f>
        <v>53308</v>
      </c>
      <c r="E45" s="32">
        <f t="shared" si="10"/>
        <v>53308</v>
      </c>
      <c r="F45" s="33">
        <f t="shared" si="10"/>
        <v>53308</v>
      </c>
      <c r="G45" s="31">
        <f t="shared" si="10"/>
        <v>53308</v>
      </c>
      <c r="H45" s="34">
        <f t="shared" si="10"/>
        <v>53308</v>
      </c>
      <c r="I45" s="35">
        <f t="shared" si="10"/>
        <v>53308</v>
      </c>
      <c r="J45" s="31">
        <f t="shared" si="10"/>
        <v>53308</v>
      </c>
      <c r="K45" s="32">
        <f t="shared" si="10"/>
        <v>53308</v>
      </c>
    </row>
    <row r="46" spans="1:11" ht="13.5" x14ac:dyDescent="0.25">
      <c r="A46" s="36" t="s">
        <v>33</v>
      </c>
      <c r="B46" s="12" t="s">
        <v>34</v>
      </c>
      <c r="C46" s="37">
        <f>+C39+C45</f>
        <v>55994</v>
      </c>
      <c r="D46" s="37">
        <f t="shared" ref="D46:K46" si="11">+D39+D45</f>
        <v>55994</v>
      </c>
      <c r="E46" s="38">
        <f t="shared" si="11"/>
        <v>55994</v>
      </c>
      <c r="F46" s="39">
        <f t="shared" si="11"/>
        <v>56003</v>
      </c>
      <c r="G46" s="37">
        <f t="shared" si="11"/>
        <v>56003</v>
      </c>
      <c r="H46" s="40">
        <f t="shared" si="11"/>
        <v>56003</v>
      </c>
      <c r="I46" s="41">
        <f t="shared" si="11"/>
        <v>56003</v>
      </c>
      <c r="J46" s="37">
        <f t="shared" si="11"/>
        <v>56003</v>
      </c>
      <c r="K46" s="38">
        <f t="shared" si="11"/>
        <v>56003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>
        <v>849</v>
      </c>
      <c r="D51" s="19">
        <v>849</v>
      </c>
      <c r="E51" s="50">
        <v>849</v>
      </c>
      <c r="F51" s="23">
        <v>849</v>
      </c>
      <c r="G51" s="19">
        <v>849</v>
      </c>
      <c r="H51" s="50">
        <v>849</v>
      </c>
      <c r="I51" s="23">
        <v>849</v>
      </c>
      <c r="J51" s="19">
        <v>849</v>
      </c>
      <c r="K51" s="50">
        <v>849</v>
      </c>
    </row>
    <row r="52" spans="1:11" ht="13.5" x14ac:dyDescent="0.25">
      <c r="A52" s="51" t="s">
        <v>62</v>
      </c>
      <c r="B52" s="12" t="s">
        <v>20</v>
      </c>
      <c r="C52" s="19">
        <v>2686</v>
      </c>
      <c r="D52" s="19">
        <v>2686</v>
      </c>
      <c r="E52" s="50">
        <v>2686</v>
      </c>
      <c r="F52" s="23">
        <v>2695</v>
      </c>
      <c r="G52" s="19">
        <v>2695</v>
      </c>
      <c r="H52" s="50">
        <v>2695</v>
      </c>
      <c r="I52" s="23">
        <v>2695</v>
      </c>
      <c r="J52" s="19">
        <v>2695</v>
      </c>
      <c r="K52" s="50">
        <v>2695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>
        <v>4797</v>
      </c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7623261</v>
      </c>
      <c r="G57" s="55">
        <v>15246522</v>
      </c>
      <c r="H57" s="58"/>
      <c r="I57" s="59">
        <v>17548747</v>
      </c>
      <c r="J57" s="55">
        <v>20303900</v>
      </c>
      <c r="K57" s="56">
        <v>23491613</v>
      </c>
    </row>
    <row r="58" spans="1:11" ht="13.5" x14ac:dyDescent="0.25">
      <c r="A58" s="24" t="s">
        <v>68</v>
      </c>
      <c r="B58" s="12" t="s">
        <v>20</v>
      </c>
      <c r="C58" s="55">
        <v>12140</v>
      </c>
      <c r="D58" s="55"/>
      <c r="E58" s="56"/>
      <c r="F58" s="57">
        <v>619948</v>
      </c>
      <c r="G58" s="55">
        <v>619948</v>
      </c>
      <c r="H58" s="58"/>
      <c r="I58" s="59">
        <v>650325</v>
      </c>
      <c r="J58" s="55">
        <v>680240</v>
      </c>
      <c r="K58" s="56">
        <v>711531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16937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8243209</v>
      </c>
      <c r="G60" s="67">
        <f t="shared" si="12"/>
        <v>15866470</v>
      </c>
      <c r="H60" s="70">
        <f t="shared" si="12"/>
        <v>0</v>
      </c>
      <c r="I60" s="71">
        <f t="shared" si="12"/>
        <v>18199072</v>
      </c>
      <c r="J60" s="67">
        <f t="shared" si="12"/>
        <v>20984140</v>
      </c>
      <c r="K60" s="68">
        <f t="shared" si="12"/>
        <v>24203144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1727930390</v>
      </c>
      <c r="D63" s="19">
        <v>1727930390</v>
      </c>
      <c r="E63" s="20">
        <v>1727930390</v>
      </c>
      <c r="F63" s="78">
        <v>3387307100</v>
      </c>
      <c r="G63" s="19">
        <v>3387307100</v>
      </c>
      <c r="H63" s="22">
        <v>3387307100</v>
      </c>
      <c r="I63" s="23">
        <v>3387307100</v>
      </c>
      <c r="J63" s="19">
        <v>3387307100</v>
      </c>
      <c r="K63" s="20">
        <v>3387307100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>
        <v>1</v>
      </c>
      <c r="D65" s="19"/>
      <c r="E65" s="20"/>
      <c r="F65" s="78">
        <v>1</v>
      </c>
      <c r="G65" s="79">
        <v>1</v>
      </c>
      <c r="H65" s="81"/>
      <c r="I65" s="23">
        <v>1</v>
      </c>
      <c r="J65" s="19">
        <v>1</v>
      </c>
      <c r="K65" s="20"/>
    </row>
    <row r="66" spans="1:11" ht="13.5" x14ac:dyDescent="0.25">
      <c r="A66" s="24" t="s">
        <v>76</v>
      </c>
      <c r="B66" s="12" t="s">
        <v>20</v>
      </c>
      <c r="C66" s="19">
        <v>95</v>
      </c>
      <c r="D66" s="19">
        <v>95</v>
      </c>
      <c r="E66" s="20">
        <v>95</v>
      </c>
      <c r="F66" s="78">
        <v>85</v>
      </c>
      <c r="G66" s="79">
        <v>85</v>
      </c>
      <c r="H66" s="81">
        <v>85</v>
      </c>
      <c r="I66" s="23">
        <v>95</v>
      </c>
      <c r="J66" s="19">
        <v>85</v>
      </c>
      <c r="K66" s="20">
        <v>95</v>
      </c>
    </row>
    <row r="67" spans="1:11" ht="13.5" x14ac:dyDescent="0.25">
      <c r="A67" s="24" t="s">
        <v>77</v>
      </c>
      <c r="B67" s="12" t="s">
        <v>20</v>
      </c>
      <c r="C67" s="19">
        <v>849</v>
      </c>
      <c r="D67" s="79">
        <v>849</v>
      </c>
      <c r="E67" s="80">
        <v>849</v>
      </c>
      <c r="F67" s="78">
        <v>849</v>
      </c>
      <c r="G67" s="79">
        <v>849</v>
      </c>
      <c r="H67" s="81">
        <v>849</v>
      </c>
      <c r="I67" s="82">
        <v>849</v>
      </c>
      <c r="J67" s="19">
        <v>849</v>
      </c>
      <c r="K67" s="20">
        <v>849</v>
      </c>
    </row>
    <row r="68" spans="1:11" ht="13.5" x14ac:dyDescent="0.25">
      <c r="A68" s="52" t="s">
        <v>78</v>
      </c>
      <c r="B68" s="48" t="s">
        <v>20</v>
      </c>
      <c r="C68" s="42">
        <v>50</v>
      </c>
      <c r="D68" s="42">
        <v>50</v>
      </c>
      <c r="E68" s="43">
        <v>50</v>
      </c>
      <c r="F68" s="83">
        <v>50</v>
      </c>
      <c r="G68" s="84">
        <v>50</v>
      </c>
      <c r="H68" s="85">
        <v>50</v>
      </c>
      <c r="I68" s="46">
        <v>50</v>
      </c>
      <c r="J68" s="42">
        <v>50</v>
      </c>
      <c r="K68" s="43">
        <v>50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9523720</v>
      </c>
      <c r="D71" s="55">
        <v>1984194</v>
      </c>
      <c r="E71" s="56">
        <v>2096346</v>
      </c>
      <c r="F71" s="57">
        <v>9866732</v>
      </c>
      <c r="G71" s="55">
        <v>9866732</v>
      </c>
      <c r="H71" s="58"/>
      <c r="I71" s="59">
        <v>10350202</v>
      </c>
      <c r="J71" s="55">
        <v>10826311</v>
      </c>
      <c r="K71" s="56">
        <v>11324321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9523720</v>
      </c>
      <c r="D79" s="88">
        <f t="shared" ref="D79:K79" si="13">SUM(D70:D78)</f>
        <v>1984194</v>
      </c>
      <c r="E79" s="89">
        <f t="shared" si="13"/>
        <v>2096346</v>
      </c>
      <c r="F79" s="90">
        <f t="shared" si="13"/>
        <v>9866732</v>
      </c>
      <c r="G79" s="88">
        <f t="shared" si="13"/>
        <v>9866732</v>
      </c>
      <c r="H79" s="91">
        <f t="shared" si="13"/>
        <v>0</v>
      </c>
      <c r="I79" s="92">
        <f t="shared" si="13"/>
        <v>10350202</v>
      </c>
      <c r="J79" s="88">
        <f t="shared" si="13"/>
        <v>10826311</v>
      </c>
      <c r="K79" s="89">
        <f t="shared" si="13"/>
        <v>11324321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220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>
        <v>12499</v>
      </c>
      <c r="E6" s="20">
        <v>12499</v>
      </c>
      <c r="F6" s="21">
        <v>12499</v>
      </c>
      <c r="G6" s="19">
        <v>12499</v>
      </c>
      <c r="H6" s="22"/>
      <c r="I6" s="23">
        <v>12499</v>
      </c>
      <c r="J6" s="19">
        <v>12499</v>
      </c>
      <c r="K6" s="20">
        <v>12499</v>
      </c>
    </row>
    <row r="7" spans="1:11" ht="13.5" x14ac:dyDescent="0.25">
      <c r="A7" s="24" t="s">
        <v>22</v>
      </c>
      <c r="B7" s="12" t="s">
        <v>20</v>
      </c>
      <c r="C7" s="19"/>
      <c r="D7" s="19">
        <v>2122</v>
      </c>
      <c r="E7" s="20">
        <v>2122</v>
      </c>
      <c r="F7" s="21">
        <v>2122</v>
      </c>
      <c r="G7" s="19">
        <v>2122</v>
      </c>
      <c r="H7" s="22"/>
      <c r="I7" s="23">
        <v>2122</v>
      </c>
      <c r="J7" s="19">
        <v>2122</v>
      </c>
      <c r="K7" s="20">
        <v>2122</v>
      </c>
    </row>
    <row r="8" spans="1:11" ht="13.5" x14ac:dyDescent="0.25">
      <c r="A8" s="24" t="s">
        <v>23</v>
      </c>
      <c r="B8" s="12" t="s">
        <v>24</v>
      </c>
      <c r="C8" s="19"/>
      <c r="D8" s="19">
        <v>49</v>
      </c>
      <c r="E8" s="20">
        <v>49</v>
      </c>
      <c r="F8" s="21">
        <v>49</v>
      </c>
      <c r="G8" s="19">
        <v>49</v>
      </c>
      <c r="H8" s="22"/>
      <c r="I8" s="23">
        <v>49</v>
      </c>
      <c r="J8" s="19">
        <v>49</v>
      </c>
      <c r="K8" s="20">
        <v>49</v>
      </c>
    </row>
    <row r="9" spans="1:11" ht="13.5" x14ac:dyDescent="0.25">
      <c r="A9" s="24" t="s">
        <v>25</v>
      </c>
      <c r="B9" s="12" t="s">
        <v>26</v>
      </c>
      <c r="C9" s="19"/>
      <c r="D9" s="19">
        <v>31</v>
      </c>
      <c r="E9" s="20">
        <v>31</v>
      </c>
      <c r="F9" s="21">
        <v>31</v>
      </c>
      <c r="G9" s="19">
        <v>31</v>
      </c>
      <c r="H9" s="22"/>
      <c r="I9" s="23">
        <v>31</v>
      </c>
      <c r="J9" s="19">
        <v>31</v>
      </c>
      <c r="K9" s="20">
        <v>31</v>
      </c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14701</v>
      </c>
      <c r="E10" s="27">
        <f t="shared" si="0"/>
        <v>14701</v>
      </c>
      <c r="F10" s="28">
        <f t="shared" si="0"/>
        <v>14701</v>
      </c>
      <c r="G10" s="26">
        <f t="shared" si="0"/>
        <v>14701</v>
      </c>
      <c r="H10" s="29">
        <f t="shared" si="0"/>
        <v>0</v>
      </c>
      <c r="I10" s="30">
        <f t="shared" si="0"/>
        <v>14701</v>
      </c>
      <c r="J10" s="26">
        <f t="shared" si="0"/>
        <v>14701</v>
      </c>
      <c r="K10" s="27">
        <f t="shared" si="0"/>
        <v>14701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>
        <v>260</v>
      </c>
      <c r="E12" s="20">
        <v>260</v>
      </c>
      <c r="F12" s="21">
        <v>260</v>
      </c>
      <c r="G12" s="19">
        <v>260</v>
      </c>
      <c r="H12" s="22"/>
      <c r="I12" s="23">
        <v>260</v>
      </c>
      <c r="J12" s="19">
        <v>260</v>
      </c>
      <c r="K12" s="20">
        <v>260</v>
      </c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260</v>
      </c>
      <c r="E14" s="32">
        <f t="shared" si="1"/>
        <v>260</v>
      </c>
      <c r="F14" s="33">
        <f t="shared" si="1"/>
        <v>260</v>
      </c>
      <c r="G14" s="31">
        <f t="shared" si="1"/>
        <v>260</v>
      </c>
      <c r="H14" s="34">
        <f t="shared" si="1"/>
        <v>0</v>
      </c>
      <c r="I14" s="35">
        <f t="shared" si="1"/>
        <v>260</v>
      </c>
      <c r="J14" s="31">
        <f t="shared" si="1"/>
        <v>260</v>
      </c>
      <c r="K14" s="32">
        <f t="shared" si="1"/>
        <v>260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14961</v>
      </c>
      <c r="E15" s="38">
        <f t="shared" si="2"/>
        <v>14961</v>
      </c>
      <c r="F15" s="39">
        <f t="shared" si="2"/>
        <v>14961</v>
      </c>
      <c r="G15" s="37">
        <f t="shared" si="2"/>
        <v>14961</v>
      </c>
      <c r="H15" s="40">
        <f t="shared" si="2"/>
        <v>0</v>
      </c>
      <c r="I15" s="41">
        <f t="shared" si="2"/>
        <v>14961</v>
      </c>
      <c r="J15" s="37">
        <f t="shared" si="2"/>
        <v>14961</v>
      </c>
      <c r="K15" s="38">
        <f t="shared" si="2"/>
        <v>14961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>
        <v>12383</v>
      </c>
      <c r="E17" s="20">
        <v>12383</v>
      </c>
      <c r="F17" s="21">
        <v>12383</v>
      </c>
      <c r="G17" s="19">
        <v>12383</v>
      </c>
      <c r="H17" s="22"/>
      <c r="I17" s="23">
        <v>12383</v>
      </c>
      <c r="J17" s="19">
        <v>12383</v>
      </c>
      <c r="K17" s="20">
        <v>12383</v>
      </c>
    </row>
    <row r="18" spans="1:11" ht="13.5" x14ac:dyDescent="0.25">
      <c r="A18" s="24" t="s">
        <v>37</v>
      </c>
      <c r="B18" s="12" t="s">
        <v>20</v>
      </c>
      <c r="C18" s="19"/>
      <c r="D18" s="19">
        <v>1568</v>
      </c>
      <c r="E18" s="20">
        <v>1568</v>
      </c>
      <c r="F18" s="21">
        <v>1568</v>
      </c>
      <c r="G18" s="19">
        <v>1568</v>
      </c>
      <c r="H18" s="22"/>
      <c r="I18" s="23">
        <v>1568</v>
      </c>
      <c r="J18" s="19">
        <v>1568</v>
      </c>
      <c r="K18" s="20">
        <v>1568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>
        <v>355</v>
      </c>
      <c r="E20" s="20">
        <v>355</v>
      </c>
      <c r="F20" s="21">
        <v>355</v>
      </c>
      <c r="G20" s="19">
        <v>355</v>
      </c>
      <c r="H20" s="22"/>
      <c r="I20" s="23">
        <v>355</v>
      </c>
      <c r="J20" s="19">
        <v>355</v>
      </c>
      <c r="K20" s="20">
        <v>355</v>
      </c>
    </row>
    <row r="21" spans="1:11" ht="13.5" x14ac:dyDescent="0.25">
      <c r="A21" s="24" t="s">
        <v>40</v>
      </c>
      <c r="B21" s="12" t="s">
        <v>20</v>
      </c>
      <c r="C21" s="19"/>
      <c r="D21" s="19">
        <v>31</v>
      </c>
      <c r="E21" s="20">
        <v>31</v>
      </c>
      <c r="F21" s="21">
        <v>31</v>
      </c>
      <c r="G21" s="19">
        <v>31</v>
      </c>
      <c r="H21" s="22"/>
      <c r="I21" s="23">
        <v>31</v>
      </c>
      <c r="J21" s="19">
        <v>31</v>
      </c>
      <c r="K21" s="20">
        <v>31</v>
      </c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14337</v>
      </c>
      <c r="E22" s="27">
        <f t="shared" si="3"/>
        <v>14337</v>
      </c>
      <c r="F22" s="28">
        <f t="shared" si="3"/>
        <v>14337</v>
      </c>
      <c r="G22" s="26">
        <f t="shared" si="3"/>
        <v>14337</v>
      </c>
      <c r="H22" s="29">
        <f t="shared" si="3"/>
        <v>0</v>
      </c>
      <c r="I22" s="30">
        <f t="shared" si="3"/>
        <v>14337</v>
      </c>
      <c r="J22" s="26">
        <f t="shared" si="3"/>
        <v>14337</v>
      </c>
      <c r="K22" s="27">
        <f t="shared" si="3"/>
        <v>14337</v>
      </c>
    </row>
    <row r="23" spans="1:11" ht="13.5" x14ac:dyDescent="0.25">
      <c r="A23" s="24" t="s">
        <v>41</v>
      </c>
      <c r="B23" s="12" t="s">
        <v>20</v>
      </c>
      <c r="C23" s="19"/>
      <c r="D23" s="19">
        <v>309</v>
      </c>
      <c r="E23" s="20">
        <v>309</v>
      </c>
      <c r="F23" s="21">
        <v>309</v>
      </c>
      <c r="G23" s="19">
        <v>309</v>
      </c>
      <c r="H23" s="22"/>
      <c r="I23" s="23">
        <v>309</v>
      </c>
      <c r="J23" s="19">
        <v>309</v>
      </c>
      <c r="K23" s="20">
        <v>309</v>
      </c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>
        <v>305</v>
      </c>
      <c r="E25" s="20">
        <v>305</v>
      </c>
      <c r="F25" s="21">
        <v>305</v>
      </c>
      <c r="G25" s="19">
        <v>305</v>
      </c>
      <c r="H25" s="22"/>
      <c r="I25" s="23">
        <v>305</v>
      </c>
      <c r="J25" s="19">
        <v>305</v>
      </c>
      <c r="K25" s="20">
        <v>305</v>
      </c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614</v>
      </c>
      <c r="E26" s="32">
        <f t="shared" si="4"/>
        <v>614</v>
      </c>
      <c r="F26" s="33">
        <f t="shared" si="4"/>
        <v>614</v>
      </c>
      <c r="G26" s="31">
        <f t="shared" si="4"/>
        <v>614</v>
      </c>
      <c r="H26" s="34">
        <f t="shared" si="4"/>
        <v>0</v>
      </c>
      <c r="I26" s="35">
        <f t="shared" si="4"/>
        <v>614</v>
      </c>
      <c r="J26" s="31">
        <f t="shared" si="4"/>
        <v>614</v>
      </c>
      <c r="K26" s="32">
        <f t="shared" si="4"/>
        <v>614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14951</v>
      </c>
      <c r="E27" s="38">
        <f t="shared" si="5"/>
        <v>14951</v>
      </c>
      <c r="F27" s="39">
        <f t="shared" si="5"/>
        <v>14951</v>
      </c>
      <c r="G27" s="37">
        <f t="shared" si="5"/>
        <v>14951</v>
      </c>
      <c r="H27" s="40">
        <f t="shared" si="5"/>
        <v>0</v>
      </c>
      <c r="I27" s="41">
        <f t="shared" si="5"/>
        <v>14951</v>
      </c>
      <c r="J27" s="37">
        <f t="shared" si="5"/>
        <v>14951</v>
      </c>
      <c r="K27" s="38">
        <f t="shared" si="5"/>
        <v>14951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>
        <v>1006</v>
      </c>
      <c r="E29" s="20">
        <v>1006</v>
      </c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>
        <v>11833</v>
      </c>
      <c r="E30" s="20">
        <v>11833</v>
      </c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12839</v>
      </c>
      <c r="E31" s="27">
        <f t="shared" si="6"/>
        <v>12839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12839</v>
      </c>
      <c r="E36" s="38">
        <f t="shared" si="8"/>
        <v>12839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>
        <v>12978</v>
      </c>
      <c r="E38" s="43">
        <v>12978</v>
      </c>
      <c r="F38" s="44">
        <v>12978</v>
      </c>
      <c r="G38" s="42">
        <v>12978</v>
      </c>
      <c r="H38" s="45"/>
      <c r="I38" s="46">
        <v>12978</v>
      </c>
      <c r="J38" s="42">
        <v>12978</v>
      </c>
      <c r="K38" s="43">
        <v>12978</v>
      </c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12978</v>
      </c>
      <c r="E39" s="20">
        <f t="shared" si="9"/>
        <v>12978</v>
      </c>
      <c r="F39" s="21">
        <f t="shared" si="9"/>
        <v>12978</v>
      </c>
      <c r="G39" s="19">
        <f t="shared" si="9"/>
        <v>12978</v>
      </c>
      <c r="H39" s="22">
        <f t="shared" si="9"/>
        <v>0</v>
      </c>
      <c r="I39" s="23">
        <f t="shared" si="9"/>
        <v>12978</v>
      </c>
      <c r="J39" s="19">
        <f t="shared" si="9"/>
        <v>12978</v>
      </c>
      <c r="K39" s="20">
        <f t="shared" si="9"/>
        <v>12978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12978</v>
      </c>
      <c r="E46" s="38">
        <f t="shared" si="11"/>
        <v>12978</v>
      </c>
      <c r="F46" s="39">
        <f t="shared" si="11"/>
        <v>12978</v>
      </c>
      <c r="G46" s="37">
        <f t="shared" si="11"/>
        <v>12978</v>
      </c>
      <c r="H46" s="40">
        <f t="shared" si="11"/>
        <v>0</v>
      </c>
      <c r="I46" s="41">
        <f t="shared" si="11"/>
        <v>12978</v>
      </c>
      <c r="J46" s="37">
        <f t="shared" si="11"/>
        <v>12978</v>
      </c>
      <c r="K46" s="38">
        <f t="shared" si="11"/>
        <v>12978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>
        <v>6672</v>
      </c>
      <c r="E49" s="50">
        <v>6672</v>
      </c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>
        <v>4917</v>
      </c>
      <c r="E50" s="50">
        <v>4917</v>
      </c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>
        <v>6673</v>
      </c>
      <c r="E51" s="50">
        <v>6673</v>
      </c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>
        <v>4926</v>
      </c>
      <c r="E52" s="50">
        <v>4926</v>
      </c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>
        <v>24968</v>
      </c>
      <c r="D57" s="55">
        <v>765359</v>
      </c>
      <c r="E57" s="56">
        <v>115615</v>
      </c>
      <c r="F57" s="57">
        <v>4100000</v>
      </c>
      <c r="G57" s="55">
        <v>4100000</v>
      </c>
      <c r="H57" s="58">
        <v>264748</v>
      </c>
      <c r="I57" s="59">
        <v>3900000</v>
      </c>
      <c r="J57" s="55">
        <v>4485000</v>
      </c>
      <c r="K57" s="56">
        <v>5247450</v>
      </c>
    </row>
    <row r="58" spans="1:11" ht="13.5" x14ac:dyDescent="0.25">
      <c r="A58" s="24" t="s">
        <v>68</v>
      </c>
      <c r="B58" s="12" t="s">
        <v>20</v>
      </c>
      <c r="C58" s="55">
        <v>414433</v>
      </c>
      <c r="D58" s="55">
        <v>1126089</v>
      </c>
      <c r="E58" s="56">
        <v>1383285</v>
      </c>
      <c r="F58" s="57">
        <v>1300000</v>
      </c>
      <c r="G58" s="55">
        <v>1300000</v>
      </c>
      <c r="H58" s="58">
        <v>2099220</v>
      </c>
      <c r="I58" s="59">
        <v>1383285</v>
      </c>
      <c r="J58" s="55">
        <v>1451066</v>
      </c>
      <c r="K58" s="56">
        <v>1517815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439401</v>
      </c>
      <c r="D60" s="67">
        <f t="shared" ref="D60:K60" si="12">SUM(D55:D59)</f>
        <v>1891448</v>
      </c>
      <c r="E60" s="68">
        <f t="shared" si="12"/>
        <v>1498900</v>
      </c>
      <c r="F60" s="69">
        <f t="shared" si="12"/>
        <v>5400000</v>
      </c>
      <c r="G60" s="67">
        <f t="shared" si="12"/>
        <v>5400000</v>
      </c>
      <c r="H60" s="70">
        <f t="shared" si="12"/>
        <v>2363968</v>
      </c>
      <c r="I60" s="71">
        <f t="shared" si="12"/>
        <v>5283285</v>
      </c>
      <c r="J60" s="67">
        <f t="shared" si="12"/>
        <v>5936066</v>
      </c>
      <c r="K60" s="68">
        <f t="shared" si="12"/>
        <v>6765265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>
        <v>19000</v>
      </c>
      <c r="E63" s="20">
        <v>19000</v>
      </c>
      <c r="F63" s="78">
        <v>19000</v>
      </c>
      <c r="G63" s="19">
        <v>19000</v>
      </c>
      <c r="H63" s="22">
        <v>19000</v>
      </c>
      <c r="I63" s="23">
        <v>19000</v>
      </c>
      <c r="J63" s="19">
        <v>19000</v>
      </c>
      <c r="K63" s="20">
        <v>19000</v>
      </c>
    </row>
    <row r="64" spans="1:11" ht="13.5" x14ac:dyDescent="0.25">
      <c r="A64" s="24" t="s">
        <v>74</v>
      </c>
      <c r="B64" s="12" t="s">
        <v>20</v>
      </c>
      <c r="C64" s="19"/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>
        <v>1</v>
      </c>
      <c r="E65" s="20">
        <v>1</v>
      </c>
      <c r="F65" s="78">
        <v>1</v>
      </c>
      <c r="G65" s="79">
        <v>1</v>
      </c>
      <c r="H65" s="81">
        <v>1</v>
      </c>
      <c r="I65" s="23">
        <v>1</v>
      </c>
      <c r="J65" s="19">
        <v>1</v>
      </c>
      <c r="K65" s="20">
        <v>1</v>
      </c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/>
      <c r="D68" s="42">
        <v>1</v>
      </c>
      <c r="E68" s="43">
        <v>1</v>
      </c>
      <c r="F68" s="83">
        <v>1</v>
      </c>
      <c r="G68" s="84">
        <v>1</v>
      </c>
      <c r="H68" s="85">
        <v>1</v>
      </c>
      <c r="I68" s="46">
        <v>1</v>
      </c>
      <c r="J68" s="42">
        <v>1</v>
      </c>
      <c r="K68" s="43">
        <v>1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39752859</v>
      </c>
      <c r="D71" s="55">
        <v>34757668</v>
      </c>
      <c r="E71" s="56">
        <v>37784600</v>
      </c>
      <c r="F71" s="57">
        <v>42956036</v>
      </c>
      <c r="G71" s="55">
        <v>42956036</v>
      </c>
      <c r="H71" s="58">
        <v>43920838</v>
      </c>
      <c r="I71" s="59">
        <v>42956036</v>
      </c>
      <c r="J71" s="55">
        <v>44932014</v>
      </c>
      <c r="K71" s="56">
        <v>46998886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39752859</v>
      </c>
      <c r="D79" s="88">
        <f t="shared" ref="D79:K79" si="13">SUM(D70:D78)</f>
        <v>34757668</v>
      </c>
      <c r="E79" s="89">
        <f t="shared" si="13"/>
        <v>37784600</v>
      </c>
      <c r="F79" s="90">
        <f t="shared" si="13"/>
        <v>42956036</v>
      </c>
      <c r="G79" s="88">
        <f t="shared" si="13"/>
        <v>42956036</v>
      </c>
      <c r="H79" s="91">
        <f t="shared" si="13"/>
        <v>43920838</v>
      </c>
      <c r="I79" s="92">
        <f t="shared" si="13"/>
        <v>42956036</v>
      </c>
      <c r="J79" s="88">
        <f t="shared" si="13"/>
        <v>44932014</v>
      </c>
      <c r="K79" s="89">
        <f t="shared" si="13"/>
        <v>46998886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221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15</v>
      </c>
      <c r="D6" s="19">
        <v>15</v>
      </c>
      <c r="E6" s="20">
        <v>15</v>
      </c>
      <c r="F6" s="21">
        <v>15</v>
      </c>
      <c r="G6" s="19">
        <v>15</v>
      </c>
      <c r="H6" s="22">
        <v>15</v>
      </c>
      <c r="I6" s="23">
        <v>15</v>
      </c>
      <c r="J6" s="19">
        <v>15</v>
      </c>
      <c r="K6" s="20">
        <v>15</v>
      </c>
    </row>
    <row r="7" spans="1:11" ht="13.5" x14ac:dyDescent="0.25">
      <c r="A7" s="24" t="s">
        <v>22</v>
      </c>
      <c r="B7" s="12" t="s">
        <v>20</v>
      </c>
      <c r="C7" s="19">
        <v>19</v>
      </c>
      <c r="D7" s="19">
        <v>19</v>
      </c>
      <c r="E7" s="20">
        <v>19</v>
      </c>
      <c r="F7" s="21">
        <v>19</v>
      </c>
      <c r="G7" s="19">
        <v>19</v>
      </c>
      <c r="H7" s="22">
        <v>19</v>
      </c>
      <c r="I7" s="23">
        <v>19</v>
      </c>
      <c r="J7" s="19">
        <v>19</v>
      </c>
      <c r="K7" s="20">
        <v>19</v>
      </c>
    </row>
    <row r="8" spans="1:11" ht="13.5" x14ac:dyDescent="0.25">
      <c r="A8" s="24" t="s">
        <v>23</v>
      </c>
      <c r="B8" s="12" t="s">
        <v>24</v>
      </c>
      <c r="C8" s="19">
        <v>3812</v>
      </c>
      <c r="D8" s="19">
        <v>3812</v>
      </c>
      <c r="E8" s="20">
        <v>3812</v>
      </c>
      <c r="F8" s="21">
        <v>3812</v>
      </c>
      <c r="G8" s="19">
        <v>3812</v>
      </c>
      <c r="H8" s="22">
        <v>3812</v>
      </c>
      <c r="I8" s="23">
        <v>3812</v>
      </c>
      <c r="J8" s="19">
        <v>3812</v>
      </c>
      <c r="K8" s="20">
        <v>3812</v>
      </c>
    </row>
    <row r="9" spans="1:11" ht="13.5" x14ac:dyDescent="0.25">
      <c r="A9" s="24" t="s">
        <v>25</v>
      </c>
      <c r="B9" s="12" t="s">
        <v>26</v>
      </c>
      <c r="C9" s="19">
        <v>413</v>
      </c>
      <c r="D9" s="19">
        <v>413</v>
      </c>
      <c r="E9" s="20">
        <v>413</v>
      </c>
      <c r="F9" s="21">
        <v>413</v>
      </c>
      <c r="G9" s="19">
        <v>413</v>
      </c>
      <c r="H9" s="22">
        <v>413</v>
      </c>
      <c r="I9" s="23">
        <v>413</v>
      </c>
      <c r="J9" s="19">
        <v>413</v>
      </c>
      <c r="K9" s="20">
        <v>413</v>
      </c>
    </row>
    <row r="10" spans="1:11" ht="13.5" x14ac:dyDescent="0.25">
      <c r="A10" s="25" t="s">
        <v>27</v>
      </c>
      <c r="B10" s="12" t="s">
        <v>20</v>
      </c>
      <c r="C10" s="26">
        <f>SUM(C6:C9)</f>
        <v>4259</v>
      </c>
      <c r="D10" s="26">
        <f t="shared" ref="D10:K10" si="0">SUM(D6:D9)</f>
        <v>4259</v>
      </c>
      <c r="E10" s="27">
        <f t="shared" si="0"/>
        <v>4259</v>
      </c>
      <c r="F10" s="28">
        <f t="shared" si="0"/>
        <v>4259</v>
      </c>
      <c r="G10" s="26">
        <f t="shared" si="0"/>
        <v>4259</v>
      </c>
      <c r="H10" s="29">
        <f t="shared" si="0"/>
        <v>4259</v>
      </c>
      <c r="I10" s="30">
        <f t="shared" si="0"/>
        <v>4259</v>
      </c>
      <c r="J10" s="26">
        <f t="shared" si="0"/>
        <v>4259</v>
      </c>
      <c r="K10" s="27">
        <f t="shared" si="0"/>
        <v>4259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>
        <v>4259</v>
      </c>
      <c r="D12" s="19">
        <v>4259</v>
      </c>
      <c r="E12" s="20">
        <v>4259</v>
      </c>
      <c r="F12" s="21">
        <v>4259</v>
      </c>
      <c r="G12" s="19">
        <v>4259</v>
      </c>
      <c r="H12" s="22">
        <v>4259</v>
      </c>
      <c r="I12" s="23">
        <v>4259</v>
      </c>
      <c r="J12" s="19">
        <v>4259</v>
      </c>
      <c r="K12" s="20">
        <v>4259</v>
      </c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4259</v>
      </c>
      <c r="D14" s="31">
        <f t="shared" ref="D14:K14" si="1">SUM(D11:D13)</f>
        <v>4259</v>
      </c>
      <c r="E14" s="32">
        <f t="shared" si="1"/>
        <v>4259</v>
      </c>
      <c r="F14" s="33">
        <f t="shared" si="1"/>
        <v>4259</v>
      </c>
      <c r="G14" s="31">
        <f t="shared" si="1"/>
        <v>4259</v>
      </c>
      <c r="H14" s="34">
        <f t="shared" si="1"/>
        <v>4259</v>
      </c>
      <c r="I14" s="35">
        <f t="shared" si="1"/>
        <v>4259</v>
      </c>
      <c r="J14" s="31">
        <f t="shared" si="1"/>
        <v>4259</v>
      </c>
      <c r="K14" s="32">
        <f t="shared" si="1"/>
        <v>4259</v>
      </c>
    </row>
    <row r="15" spans="1:11" ht="13.5" x14ac:dyDescent="0.25">
      <c r="A15" s="36" t="s">
        <v>33</v>
      </c>
      <c r="B15" s="12" t="s">
        <v>34</v>
      </c>
      <c r="C15" s="37">
        <f>+C10+C14</f>
        <v>8518</v>
      </c>
      <c r="D15" s="37">
        <f t="shared" ref="D15:K15" si="2">+D10+D14</f>
        <v>8518</v>
      </c>
      <c r="E15" s="38">
        <f t="shared" si="2"/>
        <v>8518</v>
      </c>
      <c r="F15" s="39">
        <f t="shared" si="2"/>
        <v>8518</v>
      </c>
      <c r="G15" s="37">
        <f t="shared" si="2"/>
        <v>8518</v>
      </c>
      <c r="H15" s="40">
        <f t="shared" si="2"/>
        <v>8518</v>
      </c>
      <c r="I15" s="41">
        <f t="shared" si="2"/>
        <v>8518</v>
      </c>
      <c r="J15" s="37">
        <f t="shared" si="2"/>
        <v>8518</v>
      </c>
      <c r="K15" s="38">
        <f t="shared" si="2"/>
        <v>8518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16638</v>
      </c>
      <c r="D17" s="19">
        <v>16638</v>
      </c>
      <c r="E17" s="20">
        <v>16638</v>
      </c>
      <c r="F17" s="21">
        <v>16638</v>
      </c>
      <c r="G17" s="19">
        <v>16638</v>
      </c>
      <c r="H17" s="22">
        <v>16638</v>
      </c>
      <c r="I17" s="23">
        <v>16638</v>
      </c>
      <c r="J17" s="19">
        <v>16638</v>
      </c>
      <c r="K17" s="20">
        <v>16638</v>
      </c>
    </row>
    <row r="18" spans="1:11" ht="13.5" x14ac:dyDescent="0.25">
      <c r="A18" s="24" t="s">
        <v>37</v>
      </c>
      <c r="B18" s="12" t="s">
        <v>20</v>
      </c>
      <c r="C18" s="19">
        <v>860</v>
      </c>
      <c r="D18" s="19">
        <v>860</v>
      </c>
      <c r="E18" s="20">
        <v>860</v>
      </c>
      <c r="F18" s="21">
        <v>860</v>
      </c>
      <c r="G18" s="19">
        <v>860</v>
      </c>
      <c r="H18" s="22">
        <v>860</v>
      </c>
      <c r="I18" s="23">
        <v>860</v>
      </c>
      <c r="J18" s="19">
        <v>860</v>
      </c>
      <c r="K18" s="20">
        <v>860</v>
      </c>
    </row>
    <row r="19" spans="1:11" ht="13.5" x14ac:dyDescent="0.25">
      <c r="A19" s="24" t="s">
        <v>38</v>
      </c>
      <c r="B19" s="12" t="s">
        <v>20</v>
      </c>
      <c r="C19" s="19">
        <v>424</v>
      </c>
      <c r="D19" s="19">
        <v>424</v>
      </c>
      <c r="E19" s="20">
        <v>424</v>
      </c>
      <c r="F19" s="21">
        <v>424</v>
      </c>
      <c r="G19" s="19">
        <v>424</v>
      </c>
      <c r="H19" s="22">
        <v>424</v>
      </c>
      <c r="I19" s="23">
        <v>424</v>
      </c>
      <c r="J19" s="19">
        <v>424</v>
      </c>
      <c r="K19" s="20">
        <v>424</v>
      </c>
    </row>
    <row r="20" spans="1:11" ht="13.5" x14ac:dyDescent="0.25">
      <c r="A20" s="24" t="s">
        <v>39</v>
      </c>
      <c r="B20" s="12" t="s">
        <v>20</v>
      </c>
      <c r="C20" s="19">
        <v>6718</v>
      </c>
      <c r="D20" s="19">
        <v>6718</v>
      </c>
      <c r="E20" s="20">
        <v>6718</v>
      </c>
      <c r="F20" s="21">
        <v>6718</v>
      </c>
      <c r="G20" s="19">
        <v>6718</v>
      </c>
      <c r="H20" s="22">
        <v>6718</v>
      </c>
      <c r="I20" s="23">
        <v>6718</v>
      </c>
      <c r="J20" s="19">
        <v>6718</v>
      </c>
      <c r="K20" s="20">
        <v>6718</v>
      </c>
    </row>
    <row r="21" spans="1:11" ht="13.5" x14ac:dyDescent="0.25">
      <c r="A21" s="24" t="s">
        <v>40</v>
      </c>
      <c r="B21" s="12" t="s">
        <v>20</v>
      </c>
      <c r="C21" s="19">
        <v>10833</v>
      </c>
      <c r="D21" s="19">
        <v>10833</v>
      </c>
      <c r="E21" s="20">
        <v>10833</v>
      </c>
      <c r="F21" s="21">
        <v>10833</v>
      </c>
      <c r="G21" s="19">
        <v>10833</v>
      </c>
      <c r="H21" s="22">
        <v>10833</v>
      </c>
      <c r="I21" s="23">
        <v>10833</v>
      </c>
      <c r="J21" s="19">
        <v>10833</v>
      </c>
      <c r="K21" s="20">
        <v>10833</v>
      </c>
    </row>
    <row r="22" spans="1:11" ht="13.5" x14ac:dyDescent="0.25">
      <c r="A22" s="25" t="s">
        <v>27</v>
      </c>
      <c r="B22" s="12" t="s">
        <v>20</v>
      </c>
      <c r="C22" s="26">
        <f>SUM(C17:C21)</f>
        <v>35473</v>
      </c>
      <c r="D22" s="26">
        <f t="shared" ref="D22:K22" si="3">SUM(D17:D21)</f>
        <v>35473</v>
      </c>
      <c r="E22" s="27">
        <f t="shared" si="3"/>
        <v>35473</v>
      </c>
      <c r="F22" s="28">
        <f t="shared" si="3"/>
        <v>35473</v>
      </c>
      <c r="G22" s="26">
        <f t="shared" si="3"/>
        <v>35473</v>
      </c>
      <c r="H22" s="29">
        <f t="shared" si="3"/>
        <v>35473</v>
      </c>
      <c r="I22" s="30">
        <f t="shared" si="3"/>
        <v>35473</v>
      </c>
      <c r="J22" s="26">
        <f t="shared" si="3"/>
        <v>35473</v>
      </c>
      <c r="K22" s="27">
        <f t="shared" si="3"/>
        <v>35473</v>
      </c>
    </row>
    <row r="23" spans="1:11" ht="13.5" x14ac:dyDescent="0.25">
      <c r="A23" s="24" t="s">
        <v>41</v>
      </c>
      <c r="B23" s="12" t="s">
        <v>20</v>
      </c>
      <c r="C23" s="19">
        <v>80</v>
      </c>
      <c r="D23" s="19">
        <v>80</v>
      </c>
      <c r="E23" s="20">
        <v>80</v>
      </c>
      <c r="F23" s="21">
        <v>80</v>
      </c>
      <c r="G23" s="19">
        <v>80</v>
      </c>
      <c r="H23" s="22">
        <v>80</v>
      </c>
      <c r="I23" s="23">
        <v>80</v>
      </c>
      <c r="J23" s="19">
        <v>80</v>
      </c>
      <c r="K23" s="20">
        <v>80</v>
      </c>
    </row>
    <row r="24" spans="1:11" ht="13.5" x14ac:dyDescent="0.25">
      <c r="A24" s="24" t="s">
        <v>42</v>
      </c>
      <c r="B24" s="12" t="s">
        <v>20</v>
      </c>
      <c r="C24" s="19">
        <v>864</v>
      </c>
      <c r="D24" s="19">
        <v>864</v>
      </c>
      <c r="E24" s="20">
        <v>864</v>
      </c>
      <c r="F24" s="21">
        <v>864</v>
      </c>
      <c r="G24" s="19">
        <v>864</v>
      </c>
      <c r="H24" s="22">
        <v>864</v>
      </c>
      <c r="I24" s="23">
        <v>864</v>
      </c>
      <c r="J24" s="19">
        <v>864</v>
      </c>
      <c r="K24" s="20">
        <v>864</v>
      </c>
    </row>
    <row r="25" spans="1:11" ht="13.5" x14ac:dyDescent="0.25">
      <c r="A25" s="24" t="s">
        <v>43</v>
      </c>
      <c r="B25" s="12" t="s">
        <v>20</v>
      </c>
      <c r="C25" s="19">
        <v>4698</v>
      </c>
      <c r="D25" s="19">
        <v>4698</v>
      </c>
      <c r="E25" s="20">
        <v>4698</v>
      </c>
      <c r="F25" s="21">
        <v>4698</v>
      </c>
      <c r="G25" s="19">
        <v>4698</v>
      </c>
      <c r="H25" s="22">
        <v>4698</v>
      </c>
      <c r="I25" s="23">
        <v>4698</v>
      </c>
      <c r="J25" s="19">
        <v>4698</v>
      </c>
      <c r="K25" s="20">
        <v>4698</v>
      </c>
    </row>
    <row r="26" spans="1:11" ht="13.5" x14ac:dyDescent="0.25">
      <c r="A26" s="25" t="s">
        <v>32</v>
      </c>
      <c r="B26" s="12" t="s">
        <v>20</v>
      </c>
      <c r="C26" s="31">
        <f>SUM(C23:C25)</f>
        <v>5642</v>
      </c>
      <c r="D26" s="31">
        <f t="shared" ref="D26:K26" si="4">SUM(D23:D25)</f>
        <v>5642</v>
      </c>
      <c r="E26" s="32">
        <f t="shared" si="4"/>
        <v>5642</v>
      </c>
      <c r="F26" s="33">
        <f t="shared" si="4"/>
        <v>5642</v>
      </c>
      <c r="G26" s="31">
        <f t="shared" si="4"/>
        <v>5642</v>
      </c>
      <c r="H26" s="34">
        <f t="shared" si="4"/>
        <v>5642</v>
      </c>
      <c r="I26" s="35">
        <f t="shared" si="4"/>
        <v>5642</v>
      </c>
      <c r="J26" s="31">
        <f t="shared" si="4"/>
        <v>5642</v>
      </c>
      <c r="K26" s="32">
        <f t="shared" si="4"/>
        <v>5642</v>
      </c>
    </row>
    <row r="27" spans="1:11" ht="13.5" x14ac:dyDescent="0.25">
      <c r="A27" s="36" t="s">
        <v>33</v>
      </c>
      <c r="B27" s="12" t="s">
        <v>34</v>
      </c>
      <c r="C27" s="37">
        <f>+C22+C26</f>
        <v>41115</v>
      </c>
      <c r="D27" s="37">
        <f t="shared" ref="D27:K27" si="5">+D22+D26</f>
        <v>41115</v>
      </c>
      <c r="E27" s="38">
        <f t="shared" si="5"/>
        <v>41115</v>
      </c>
      <c r="F27" s="39">
        <f t="shared" si="5"/>
        <v>41115</v>
      </c>
      <c r="G27" s="37">
        <f t="shared" si="5"/>
        <v>41115</v>
      </c>
      <c r="H27" s="40">
        <f t="shared" si="5"/>
        <v>41115</v>
      </c>
      <c r="I27" s="41">
        <f t="shared" si="5"/>
        <v>41115</v>
      </c>
      <c r="J27" s="37">
        <f t="shared" si="5"/>
        <v>41115</v>
      </c>
      <c r="K27" s="38">
        <f t="shared" si="5"/>
        <v>41115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37345</v>
      </c>
      <c r="D29" s="19">
        <v>37345</v>
      </c>
      <c r="E29" s="20">
        <v>37345</v>
      </c>
      <c r="F29" s="21">
        <v>37345</v>
      </c>
      <c r="G29" s="19">
        <v>37345</v>
      </c>
      <c r="H29" s="22">
        <v>37345</v>
      </c>
      <c r="I29" s="23">
        <v>37345</v>
      </c>
      <c r="J29" s="19">
        <v>37345</v>
      </c>
      <c r="K29" s="20">
        <v>37345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37345</v>
      </c>
      <c r="D31" s="26">
        <f t="shared" ref="D31:K31" si="6">SUM(D29:D30)</f>
        <v>37345</v>
      </c>
      <c r="E31" s="27">
        <f t="shared" si="6"/>
        <v>37345</v>
      </c>
      <c r="F31" s="28">
        <f t="shared" si="6"/>
        <v>37345</v>
      </c>
      <c r="G31" s="26">
        <f t="shared" si="6"/>
        <v>37345</v>
      </c>
      <c r="H31" s="29">
        <f t="shared" si="6"/>
        <v>37345</v>
      </c>
      <c r="I31" s="30">
        <f t="shared" si="6"/>
        <v>37345</v>
      </c>
      <c r="J31" s="26">
        <f t="shared" si="6"/>
        <v>37345</v>
      </c>
      <c r="K31" s="27">
        <f t="shared" si="6"/>
        <v>37345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37345</v>
      </c>
      <c r="D36" s="37">
        <f t="shared" ref="D36:K36" si="8">+D31+D35</f>
        <v>37345</v>
      </c>
      <c r="E36" s="38">
        <f t="shared" si="8"/>
        <v>37345</v>
      </c>
      <c r="F36" s="39">
        <f t="shared" si="8"/>
        <v>37345</v>
      </c>
      <c r="G36" s="37">
        <f t="shared" si="8"/>
        <v>37345</v>
      </c>
      <c r="H36" s="40">
        <f t="shared" si="8"/>
        <v>37345</v>
      </c>
      <c r="I36" s="41">
        <f t="shared" si="8"/>
        <v>37345</v>
      </c>
      <c r="J36" s="37">
        <f t="shared" si="8"/>
        <v>37345</v>
      </c>
      <c r="K36" s="38">
        <f t="shared" si="8"/>
        <v>37345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20066</v>
      </c>
      <c r="D38" s="42">
        <v>20066</v>
      </c>
      <c r="E38" s="43">
        <v>20066</v>
      </c>
      <c r="F38" s="44">
        <v>20066</v>
      </c>
      <c r="G38" s="42">
        <v>20066</v>
      </c>
      <c r="H38" s="45">
        <v>20066</v>
      </c>
      <c r="I38" s="46">
        <v>20066</v>
      </c>
      <c r="J38" s="42">
        <v>20066</v>
      </c>
      <c r="K38" s="43">
        <v>20066</v>
      </c>
    </row>
    <row r="39" spans="1:11" ht="13.5" x14ac:dyDescent="0.25">
      <c r="A39" s="25" t="s">
        <v>27</v>
      </c>
      <c r="B39" s="12" t="s">
        <v>20</v>
      </c>
      <c r="C39" s="19">
        <f>+C38</f>
        <v>20066</v>
      </c>
      <c r="D39" s="19">
        <f t="shared" ref="D39:K39" si="9">+D38</f>
        <v>20066</v>
      </c>
      <c r="E39" s="20">
        <f t="shared" si="9"/>
        <v>20066</v>
      </c>
      <c r="F39" s="21">
        <f t="shared" si="9"/>
        <v>20066</v>
      </c>
      <c r="G39" s="19">
        <f t="shared" si="9"/>
        <v>20066</v>
      </c>
      <c r="H39" s="22">
        <f t="shared" si="9"/>
        <v>20066</v>
      </c>
      <c r="I39" s="23">
        <f t="shared" si="9"/>
        <v>20066</v>
      </c>
      <c r="J39" s="19">
        <f t="shared" si="9"/>
        <v>20066</v>
      </c>
      <c r="K39" s="20">
        <f t="shared" si="9"/>
        <v>20066</v>
      </c>
    </row>
    <row r="40" spans="1:11" ht="13.5" x14ac:dyDescent="0.25">
      <c r="A40" s="24" t="s">
        <v>52</v>
      </c>
      <c r="B40" s="12" t="s">
        <v>20</v>
      </c>
      <c r="C40" s="19">
        <v>257</v>
      </c>
      <c r="D40" s="19">
        <v>257</v>
      </c>
      <c r="E40" s="20">
        <v>257</v>
      </c>
      <c r="F40" s="21">
        <v>257</v>
      </c>
      <c r="G40" s="19">
        <v>257</v>
      </c>
      <c r="H40" s="22">
        <v>257</v>
      </c>
      <c r="I40" s="23">
        <v>257</v>
      </c>
      <c r="J40" s="19">
        <v>257</v>
      </c>
      <c r="K40" s="20">
        <v>257</v>
      </c>
    </row>
    <row r="41" spans="1:11" ht="13.5" x14ac:dyDescent="0.25">
      <c r="A41" s="24" t="s">
        <v>53</v>
      </c>
      <c r="B41" s="12" t="s">
        <v>20</v>
      </c>
      <c r="C41" s="19">
        <v>684</v>
      </c>
      <c r="D41" s="19">
        <v>684</v>
      </c>
      <c r="E41" s="20">
        <v>684</v>
      </c>
      <c r="F41" s="21">
        <v>684</v>
      </c>
      <c r="G41" s="19">
        <v>684</v>
      </c>
      <c r="H41" s="22">
        <v>684</v>
      </c>
      <c r="I41" s="23">
        <v>684</v>
      </c>
      <c r="J41" s="19">
        <v>684</v>
      </c>
      <c r="K41" s="20">
        <v>684</v>
      </c>
    </row>
    <row r="42" spans="1:11" ht="13.5" x14ac:dyDescent="0.25">
      <c r="A42" s="24" t="s">
        <v>54</v>
      </c>
      <c r="B42" s="12" t="s">
        <v>20</v>
      </c>
      <c r="C42" s="19">
        <v>17849</v>
      </c>
      <c r="D42" s="19">
        <v>17849</v>
      </c>
      <c r="E42" s="20">
        <v>17849</v>
      </c>
      <c r="F42" s="21">
        <v>17849</v>
      </c>
      <c r="G42" s="19">
        <v>17849</v>
      </c>
      <c r="H42" s="22">
        <v>17849</v>
      </c>
      <c r="I42" s="23">
        <v>17849</v>
      </c>
      <c r="J42" s="19">
        <v>17849</v>
      </c>
      <c r="K42" s="20">
        <v>17849</v>
      </c>
    </row>
    <row r="43" spans="1:11" ht="13.5" x14ac:dyDescent="0.25">
      <c r="A43" s="24" t="s">
        <v>55</v>
      </c>
      <c r="B43" s="12" t="s">
        <v>20</v>
      </c>
      <c r="C43" s="19">
        <v>327</v>
      </c>
      <c r="D43" s="19">
        <v>327</v>
      </c>
      <c r="E43" s="20">
        <v>327</v>
      </c>
      <c r="F43" s="21">
        <v>327</v>
      </c>
      <c r="G43" s="19">
        <v>327</v>
      </c>
      <c r="H43" s="22">
        <v>327</v>
      </c>
      <c r="I43" s="23">
        <v>327</v>
      </c>
      <c r="J43" s="19">
        <v>327</v>
      </c>
      <c r="K43" s="20">
        <v>327</v>
      </c>
    </row>
    <row r="44" spans="1:11" ht="13.5" x14ac:dyDescent="0.25">
      <c r="A44" s="24" t="s">
        <v>56</v>
      </c>
      <c r="B44" s="12" t="s">
        <v>20</v>
      </c>
      <c r="C44" s="19">
        <v>1933</v>
      </c>
      <c r="D44" s="19">
        <v>1933</v>
      </c>
      <c r="E44" s="20">
        <v>1933</v>
      </c>
      <c r="F44" s="21">
        <v>1933</v>
      </c>
      <c r="G44" s="19">
        <v>1933</v>
      </c>
      <c r="H44" s="22">
        <v>1933</v>
      </c>
      <c r="I44" s="23">
        <v>1933</v>
      </c>
      <c r="J44" s="19">
        <v>1933</v>
      </c>
      <c r="K44" s="20">
        <v>1933</v>
      </c>
    </row>
    <row r="45" spans="1:11" ht="13.5" x14ac:dyDescent="0.25">
      <c r="A45" s="25" t="s">
        <v>32</v>
      </c>
      <c r="B45" s="12" t="s">
        <v>20</v>
      </c>
      <c r="C45" s="31">
        <f>SUM(C40:C44)</f>
        <v>21050</v>
      </c>
      <c r="D45" s="31">
        <f t="shared" ref="D45:K45" si="10">SUM(D40:D44)</f>
        <v>21050</v>
      </c>
      <c r="E45" s="32">
        <f t="shared" si="10"/>
        <v>21050</v>
      </c>
      <c r="F45" s="33">
        <f t="shared" si="10"/>
        <v>21050</v>
      </c>
      <c r="G45" s="31">
        <f t="shared" si="10"/>
        <v>21050</v>
      </c>
      <c r="H45" s="34">
        <f t="shared" si="10"/>
        <v>21050</v>
      </c>
      <c r="I45" s="35">
        <f t="shared" si="10"/>
        <v>21050</v>
      </c>
      <c r="J45" s="31">
        <f t="shared" si="10"/>
        <v>21050</v>
      </c>
      <c r="K45" s="32">
        <f t="shared" si="10"/>
        <v>21050</v>
      </c>
    </row>
    <row r="46" spans="1:11" ht="13.5" x14ac:dyDescent="0.25">
      <c r="A46" s="36" t="s">
        <v>33</v>
      </c>
      <c r="B46" s="12" t="s">
        <v>34</v>
      </c>
      <c r="C46" s="37">
        <f>+C39+C45</f>
        <v>41116</v>
      </c>
      <c r="D46" s="37">
        <f t="shared" ref="D46:K46" si="11">+D39+D45</f>
        <v>41116</v>
      </c>
      <c r="E46" s="38">
        <f t="shared" si="11"/>
        <v>41116</v>
      </c>
      <c r="F46" s="39">
        <f t="shared" si="11"/>
        <v>41116</v>
      </c>
      <c r="G46" s="37">
        <f t="shared" si="11"/>
        <v>41116</v>
      </c>
      <c r="H46" s="40">
        <f t="shared" si="11"/>
        <v>41116</v>
      </c>
      <c r="I46" s="41">
        <f t="shared" si="11"/>
        <v>41116</v>
      </c>
      <c r="J46" s="37">
        <f t="shared" si="11"/>
        <v>41116</v>
      </c>
      <c r="K46" s="38">
        <f t="shared" si="11"/>
        <v>41116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578</v>
      </c>
      <c r="D49" s="19">
        <v>576</v>
      </c>
      <c r="E49" s="50">
        <v>576</v>
      </c>
      <c r="F49" s="23">
        <v>173</v>
      </c>
      <c r="G49" s="19">
        <v>173</v>
      </c>
      <c r="H49" s="50">
        <v>505</v>
      </c>
      <c r="I49" s="23">
        <v>505</v>
      </c>
      <c r="J49" s="19">
        <v>505</v>
      </c>
      <c r="K49" s="50">
        <v>505</v>
      </c>
    </row>
    <row r="50" spans="1:11" ht="13.5" x14ac:dyDescent="0.25">
      <c r="A50" s="24" t="s">
        <v>60</v>
      </c>
      <c r="B50" s="12" t="s">
        <v>20</v>
      </c>
      <c r="C50" s="19">
        <v>361</v>
      </c>
      <c r="D50" s="19">
        <v>342</v>
      </c>
      <c r="E50" s="50">
        <v>342</v>
      </c>
      <c r="F50" s="23">
        <v>209</v>
      </c>
      <c r="G50" s="19">
        <v>209</v>
      </c>
      <c r="H50" s="50">
        <v>505</v>
      </c>
      <c r="I50" s="23">
        <v>505</v>
      </c>
      <c r="J50" s="19">
        <v>505</v>
      </c>
      <c r="K50" s="50">
        <v>505</v>
      </c>
    </row>
    <row r="51" spans="1:11" ht="13.5" x14ac:dyDescent="0.25">
      <c r="A51" s="24" t="s">
        <v>61</v>
      </c>
      <c r="B51" s="12" t="s">
        <v>20</v>
      </c>
      <c r="C51" s="19">
        <v>802</v>
      </c>
      <c r="D51" s="19">
        <v>385</v>
      </c>
      <c r="E51" s="50">
        <v>385</v>
      </c>
      <c r="F51" s="23">
        <v>333</v>
      </c>
      <c r="G51" s="19">
        <v>333</v>
      </c>
      <c r="H51" s="50">
        <v>1125</v>
      </c>
      <c r="I51" s="23">
        <v>1125</v>
      </c>
      <c r="J51" s="19">
        <v>1125</v>
      </c>
      <c r="K51" s="50">
        <v>1125</v>
      </c>
    </row>
    <row r="52" spans="1:11" ht="13.5" x14ac:dyDescent="0.25">
      <c r="A52" s="51" t="s">
        <v>62</v>
      </c>
      <c r="B52" s="12" t="s">
        <v>20</v>
      </c>
      <c r="C52" s="19">
        <v>369</v>
      </c>
      <c r="D52" s="19">
        <v>252</v>
      </c>
      <c r="E52" s="50">
        <v>252</v>
      </c>
      <c r="F52" s="23">
        <v>227</v>
      </c>
      <c r="G52" s="19">
        <v>227</v>
      </c>
      <c r="H52" s="50">
        <v>505</v>
      </c>
      <c r="I52" s="23">
        <v>505</v>
      </c>
      <c r="J52" s="19">
        <v>505</v>
      </c>
      <c r="K52" s="50">
        <v>505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-3819936</v>
      </c>
      <c r="D71" s="55">
        <v>15510069</v>
      </c>
      <c r="E71" s="56">
        <v>14818480</v>
      </c>
      <c r="F71" s="57">
        <v>14798282</v>
      </c>
      <c r="G71" s="55">
        <v>14798282</v>
      </c>
      <c r="H71" s="58">
        <v>6870953</v>
      </c>
      <c r="I71" s="59">
        <v>15612189</v>
      </c>
      <c r="J71" s="55">
        <v>16486469</v>
      </c>
      <c r="K71" s="56">
        <v>17426198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>
        <v>1278831</v>
      </c>
      <c r="G74" s="55">
        <v>1278831</v>
      </c>
      <c r="H74" s="58">
        <v>1701127</v>
      </c>
      <c r="I74" s="59">
        <v>1657723</v>
      </c>
      <c r="J74" s="55">
        <v>1917986</v>
      </c>
      <c r="K74" s="56">
        <v>2219109</v>
      </c>
    </row>
    <row r="75" spans="1:11" ht="13.5" x14ac:dyDescent="0.25">
      <c r="A75" s="24" t="s">
        <v>86</v>
      </c>
      <c r="B75" s="12" t="s">
        <v>20</v>
      </c>
      <c r="C75" s="55"/>
      <c r="D75" s="55">
        <v>213308</v>
      </c>
      <c r="E75" s="56">
        <v>435511</v>
      </c>
      <c r="F75" s="57">
        <v>182393</v>
      </c>
      <c r="G75" s="55">
        <v>182393</v>
      </c>
      <c r="H75" s="58">
        <v>1367548</v>
      </c>
      <c r="I75" s="59">
        <v>221289</v>
      </c>
      <c r="J75" s="55">
        <v>233680</v>
      </c>
      <c r="K75" s="56">
        <v>247000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-3819936</v>
      </c>
      <c r="D79" s="88">
        <f t="shared" ref="D79:K79" si="13">SUM(D70:D78)</f>
        <v>15723377</v>
      </c>
      <c r="E79" s="89">
        <f t="shared" si="13"/>
        <v>15253991</v>
      </c>
      <c r="F79" s="90">
        <f t="shared" si="13"/>
        <v>16259506</v>
      </c>
      <c r="G79" s="88">
        <f t="shared" si="13"/>
        <v>16259506</v>
      </c>
      <c r="H79" s="91">
        <f t="shared" si="13"/>
        <v>9939628</v>
      </c>
      <c r="I79" s="92">
        <f t="shared" si="13"/>
        <v>17491201</v>
      </c>
      <c r="J79" s="88">
        <f t="shared" si="13"/>
        <v>18638135</v>
      </c>
      <c r="K79" s="89">
        <f t="shared" si="13"/>
        <v>19892307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222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24076101</v>
      </c>
      <c r="D71" s="55">
        <v>18650968</v>
      </c>
      <c r="E71" s="56">
        <v>21218342</v>
      </c>
      <c r="F71" s="57">
        <v>19555968</v>
      </c>
      <c r="G71" s="55">
        <v>24150000</v>
      </c>
      <c r="H71" s="58">
        <v>28127556</v>
      </c>
      <c r="I71" s="59">
        <v>25550000</v>
      </c>
      <c r="J71" s="55">
        <v>26725300</v>
      </c>
      <c r="K71" s="56">
        <v>27927939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24076101</v>
      </c>
      <c r="D79" s="88">
        <f t="shared" ref="D79:K79" si="13">SUM(D70:D78)</f>
        <v>18650968</v>
      </c>
      <c r="E79" s="89">
        <f t="shared" si="13"/>
        <v>21218342</v>
      </c>
      <c r="F79" s="90">
        <f t="shared" si="13"/>
        <v>19555968</v>
      </c>
      <c r="G79" s="88">
        <f t="shared" si="13"/>
        <v>24150000</v>
      </c>
      <c r="H79" s="91">
        <f t="shared" si="13"/>
        <v>28127556</v>
      </c>
      <c r="I79" s="92">
        <f t="shared" si="13"/>
        <v>25550000</v>
      </c>
      <c r="J79" s="88">
        <f t="shared" si="13"/>
        <v>26725300</v>
      </c>
      <c r="K79" s="89">
        <f t="shared" si="13"/>
        <v>27927939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223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>
        <v>58046</v>
      </c>
      <c r="G56" s="55">
        <v>58046</v>
      </c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58046</v>
      </c>
      <c r="G60" s="67">
        <f t="shared" si="12"/>
        <v>58046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>
        <v>1539</v>
      </c>
      <c r="D72" s="55"/>
      <c r="E72" s="56"/>
      <c r="F72" s="57">
        <v>594585</v>
      </c>
      <c r="G72" s="55">
        <v>594585</v>
      </c>
      <c r="H72" s="58"/>
      <c r="I72" s="59">
        <v>951336</v>
      </c>
      <c r="J72" s="55">
        <v>1008420</v>
      </c>
      <c r="K72" s="56">
        <v>1068924</v>
      </c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1539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594585</v>
      </c>
      <c r="G79" s="88">
        <f t="shared" si="13"/>
        <v>594585</v>
      </c>
      <c r="H79" s="91">
        <f t="shared" si="13"/>
        <v>0</v>
      </c>
      <c r="I79" s="92">
        <f t="shared" si="13"/>
        <v>951336</v>
      </c>
      <c r="J79" s="88">
        <f t="shared" si="13"/>
        <v>1008420</v>
      </c>
      <c r="K79" s="89">
        <f t="shared" si="13"/>
        <v>1068924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224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11466</v>
      </c>
      <c r="D6" s="19">
        <v>11466</v>
      </c>
      <c r="E6" s="20">
        <v>11466</v>
      </c>
      <c r="F6" s="21">
        <v>11466</v>
      </c>
      <c r="G6" s="19">
        <v>11466</v>
      </c>
      <c r="H6" s="22">
        <v>11466</v>
      </c>
      <c r="I6" s="23">
        <v>11466</v>
      </c>
      <c r="J6" s="19">
        <v>11466</v>
      </c>
      <c r="K6" s="20">
        <v>11466</v>
      </c>
    </row>
    <row r="7" spans="1:11" ht="13.5" x14ac:dyDescent="0.25">
      <c r="A7" s="24" t="s">
        <v>22</v>
      </c>
      <c r="B7" s="12" t="s">
        <v>20</v>
      </c>
      <c r="C7" s="19">
        <v>61459</v>
      </c>
      <c r="D7" s="19">
        <v>61459</v>
      </c>
      <c r="E7" s="20">
        <v>61459</v>
      </c>
      <c r="F7" s="21">
        <v>61459</v>
      </c>
      <c r="G7" s="19">
        <v>61459</v>
      </c>
      <c r="H7" s="22">
        <v>61459</v>
      </c>
      <c r="I7" s="23">
        <v>61459</v>
      </c>
      <c r="J7" s="19">
        <v>61459</v>
      </c>
      <c r="K7" s="20">
        <v>61459</v>
      </c>
    </row>
    <row r="8" spans="1:11" ht="13.5" x14ac:dyDescent="0.25">
      <c r="A8" s="24" t="s">
        <v>23</v>
      </c>
      <c r="B8" s="12" t="s">
        <v>24</v>
      </c>
      <c r="C8" s="19">
        <v>3864</v>
      </c>
      <c r="D8" s="19">
        <v>3864</v>
      </c>
      <c r="E8" s="20">
        <v>3864</v>
      </c>
      <c r="F8" s="21">
        <v>3864</v>
      </c>
      <c r="G8" s="19">
        <v>3864</v>
      </c>
      <c r="H8" s="22">
        <v>3864</v>
      </c>
      <c r="I8" s="23">
        <v>3864</v>
      </c>
      <c r="J8" s="19">
        <v>3864</v>
      </c>
      <c r="K8" s="20">
        <v>3864</v>
      </c>
    </row>
    <row r="9" spans="1:11" ht="13.5" x14ac:dyDescent="0.25">
      <c r="A9" s="24" t="s">
        <v>25</v>
      </c>
      <c r="B9" s="12" t="s">
        <v>26</v>
      </c>
      <c r="C9" s="19">
        <v>55221</v>
      </c>
      <c r="D9" s="19">
        <v>55221</v>
      </c>
      <c r="E9" s="20">
        <v>55221</v>
      </c>
      <c r="F9" s="21">
        <v>55221</v>
      </c>
      <c r="G9" s="19">
        <v>55221</v>
      </c>
      <c r="H9" s="22">
        <v>55221</v>
      </c>
      <c r="I9" s="23">
        <v>55221</v>
      </c>
      <c r="J9" s="19">
        <v>55221</v>
      </c>
      <c r="K9" s="20">
        <v>55221</v>
      </c>
    </row>
    <row r="10" spans="1:11" ht="13.5" x14ac:dyDescent="0.25">
      <c r="A10" s="25" t="s">
        <v>27</v>
      </c>
      <c r="B10" s="12" t="s">
        <v>20</v>
      </c>
      <c r="C10" s="26">
        <f>SUM(C6:C9)</f>
        <v>132010</v>
      </c>
      <c r="D10" s="26">
        <f t="shared" ref="D10:K10" si="0">SUM(D6:D9)</f>
        <v>132010</v>
      </c>
      <c r="E10" s="27">
        <f t="shared" si="0"/>
        <v>132010</v>
      </c>
      <c r="F10" s="28">
        <f t="shared" si="0"/>
        <v>132010</v>
      </c>
      <c r="G10" s="26">
        <f t="shared" si="0"/>
        <v>132010</v>
      </c>
      <c r="H10" s="29">
        <f t="shared" si="0"/>
        <v>132010</v>
      </c>
      <c r="I10" s="30">
        <f t="shared" si="0"/>
        <v>132010</v>
      </c>
      <c r="J10" s="26">
        <f t="shared" si="0"/>
        <v>132010</v>
      </c>
      <c r="K10" s="27">
        <f t="shared" si="0"/>
        <v>132010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132010</v>
      </c>
      <c r="D15" s="37">
        <f t="shared" ref="D15:K15" si="2">+D10+D14</f>
        <v>132010</v>
      </c>
      <c r="E15" s="38">
        <f t="shared" si="2"/>
        <v>132010</v>
      </c>
      <c r="F15" s="39">
        <f t="shared" si="2"/>
        <v>132010</v>
      </c>
      <c r="G15" s="37">
        <f t="shared" si="2"/>
        <v>132010</v>
      </c>
      <c r="H15" s="40">
        <f t="shared" si="2"/>
        <v>132010</v>
      </c>
      <c r="I15" s="41">
        <f t="shared" si="2"/>
        <v>132010</v>
      </c>
      <c r="J15" s="37">
        <f t="shared" si="2"/>
        <v>132010</v>
      </c>
      <c r="K15" s="38">
        <f t="shared" si="2"/>
        <v>132010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71555</v>
      </c>
      <c r="D17" s="19">
        <v>71555</v>
      </c>
      <c r="E17" s="20">
        <v>71555</v>
      </c>
      <c r="F17" s="21">
        <v>71555</v>
      </c>
      <c r="G17" s="19">
        <v>71555</v>
      </c>
      <c r="H17" s="22">
        <v>71555</v>
      </c>
      <c r="I17" s="23">
        <v>71555</v>
      </c>
      <c r="J17" s="19">
        <v>71555</v>
      </c>
      <c r="K17" s="20">
        <v>71555</v>
      </c>
    </row>
    <row r="18" spans="1:11" ht="13.5" x14ac:dyDescent="0.25">
      <c r="A18" s="24" t="s">
        <v>37</v>
      </c>
      <c r="B18" s="12" t="s">
        <v>20</v>
      </c>
      <c r="C18" s="19">
        <v>2572</v>
      </c>
      <c r="D18" s="19">
        <v>2572</v>
      </c>
      <c r="E18" s="20">
        <v>2572</v>
      </c>
      <c r="F18" s="21">
        <v>2572</v>
      </c>
      <c r="G18" s="19">
        <v>2572</v>
      </c>
      <c r="H18" s="22">
        <v>2572</v>
      </c>
      <c r="I18" s="23">
        <v>2572</v>
      </c>
      <c r="J18" s="19">
        <v>2572</v>
      </c>
      <c r="K18" s="20">
        <v>2572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44308</v>
      </c>
      <c r="D20" s="19">
        <v>44308</v>
      </c>
      <c r="E20" s="20">
        <v>44308</v>
      </c>
      <c r="F20" s="21">
        <v>44308</v>
      </c>
      <c r="G20" s="19">
        <v>44308</v>
      </c>
      <c r="H20" s="22">
        <v>44308</v>
      </c>
      <c r="I20" s="23">
        <v>44308</v>
      </c>
      <c r="J20" s="19">
        <v>44308</v>
      </c>
      <c r="K20" s="20">
        <v>44308</v>
      </c>
    </row>
    <row r="21" spans="1:11" ht="13.5" x14ac:dyDescent="0.25">
      <c r="A21" s="24" t="s">
        <v>40</v>
      </c>
      <c r="B21" s="12" t="s">
        <v>20</v>
      </c>
      <c r="C21" s="19">
        <v>7669</v>
      </c>
      <c r="D21" s="19">
        <v>7669</v>
      </c>
      <c r="E21" s="20">
        <v>7669</v>
      </c>
      <c r="F21" s="21">
        <v>7669</v>
      </c>
      <c r="G21" s="19">
        <v>7669</v>
      </c>
      <c r="H21" s="22">
        <v>7669</v>
      </c>
      <c r="I21" s="23">
        <v>7669</v>
      </c>
      <c r="J21" s="19">
        <v>7669</v>
      </c>
      <c r="K21" s="20">
        <v>7669</v>
      </c>
    </row>
    <row r="22" spans="1:11" ht="13.5" x14ac:dyDescent="0.25">
      <c r="A22" s="25" t="s">
        <v>27</v>
      </c>
      <c r="B22" s="12" t="s">
        <v>20</v>
      </c>
      <c r="C22" s="26">
        <f>SUM(C17:C21)</f>
        <v>126104</v>
      </c>
      <c r="D22" s="26">
        <f t="shared" ref="D22:K22" si="3">SUM(D17:D21)</f>
        <v>126104</v>
      </c>
      <c r="E22" s="27">
        <f t="shared" si="3"/>
        <v>126104</v>
      </c>
      <c r="F22" s="28">
        <f t="shared" si="3"/>
        <v>126104</v>
      </c>
      <c r="G22" s="26">
        <f t="shared" si="3"/>
        <v>126104</v>
      </c>
      <c r="H22" s="29">
        <f t="shared" si="3"/>
        <v>126104</v>
      </c>
      <c r="I22" s="30">
        <f t="shared" si="3"/>
        <v>126104</v>
      </c>
      <c r="J22" s="26">
        <f t="shared" si="3"/>
        <v>126104</v>
      </c>
      <c r="K22" s="27">
        <f t="shared" si="3"/>
        <v>126104</v>
      </c>
    </row>
    <row r="23" spans="1:11" ht="13.5" x14ac:dyDescent="0.25">
      <c r="A23" s="24" t="s">
        <v>41</v>
      </c>
      <c r="B23" s="12" t="s">
        <v>20</v>
      </c>
      <c r="C23" s="19">
        <v>151</v>
      </c>
      <c r="D23" s="19">
        <v>151</v>
      </c>
      <c r="E23" s="20">
        <v>151</v>
      </c>
      <c r="F23" s="21">
        <v>151</v>
      </c>
      <c r="G23" s="19">
        <v>151</v>
      </c>
      <c r="H23" s="22">
        <v>151</v>
      </c>
      <c r="I23" s="23">
        <v>151</v>
      </c>
      <c r="J23" s="19">
        <v>151</v>
      </c>
      <c r="K23" s="20">
        <v>151</v>
      </c>
    </row>
    <row r="24" spans="1:11" ht="13.5" x14ac:dyDescent="0.25">
      <c r="A24" s="24" t="s">
        <v>42</v>
      </c>
      <c r="B24" s="12" t="s">
        <v>20</v>
      </c>
      <c r="C24" s="19">
        <v>5753</v>
      </c>
      <c r="D24" s="19">
        <v>5753</v>
      </c>
      <c r="E24" s="20">
        <v>5753</v>
      </c>
      <c r="F24" s="21">
        <v>5753</v>
      </c>
      <c r="G24" s="19">
        <v>5753</v>
      </c>
      <c r="H24" s="22">
        <v>5753</v>
      </c>
      <c r="I24" s="23">
        <v>5753</v>
      </c>
      <c r="J24" s="19">
        <v>5753</v>
      </c>
      <c r="K24" s="20">
        <v>5753</v>
      </c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5904</v>
      </c>
      <c r="D26" s="31">
        <f t="shared" ref="D26:K26" si="4">SUM(D23:D25)</f>
        <v>5904</v>
      </c>
      <c r="E26" s="32">
        <f t="shared" si="4"/>
        <v>5904</v>
      </c>
      <c r="F26" s="33">
        <f t="shared" si="4"/>
        <v>5904</v>
      </c>
      <c r="G26" s="31">
        <f t="shared" si="4"/>
        <v>5904</v>
      </c>
      <c r="H26" s="34">
        <f t="shared" si="4"/>
        <v>5904</v>
      </c>
      <c r="I26" s="35">
        <f t="shared" si="4"/>
        <v>5904</v>
      </c>
      <c r="J26" s="31">
        <f t="shared" si="4"/>
        <v>5904</v>
      </c>
      <c r="K26" s="32">
        <f t="shared" si="4"/>
        <v>5904</v>
      </c>
    </row>
    <row r="27" spans="1:11" ht="13.5" x14ac:dyDescent="0.25">
      <c r="A27" s="36" t="s">
        <v>33</v>
      </c>
      <c r="B27" s="12" t="s">
        <v>34</v>
      </c>
      <c r="C27" s="37">
        <f>+C22+C26</f>
        <v>132008</v>
      </c>
      <c r="D27" s="37">
        <f t="shared" ref="D27:K27" si="5">+D22+D26</f>
        <v>132008</v>
      </c>
      <c r="E27" s="38">
        <f t="shared" si="5"/>
        <v>132008</v>
      </c>
      <c r="F27" s="39">
        <f t="shared" si="5"/>
        <v>132008</v>
      </c>
      <c r="G27" s="37">
        <f t="shared" si="5"/>
        <v>132008</v>
      </c>
      <c r="H27" s="40">
        <f t="shared" si="5"/>
        <v>132008</v>
      </c>
      <c r="I27" s="41">
        <f t="shared" si="5"/>
        <v>132008</v>
      </c>
      <c r="J27" s="37">
        <f t="shared" si="5"/>
        <v>132008</v>
      </c>
      <c r="K27" s="38">
        <f t="shared" si="5"/>
        <v>132008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8151</v>
      </c>
      <c r="D29" s="19">
        <v>8151</v>
      </c>
      <c r="E29" s="20">
        <v>8151</v>
      </c>
      <c r="F29" s="21">
        <v>8151</v>
      </c>
      <c r="G29" s="19">
        <v>8151</v>
      </c>
      <c r="H29" s="22">
        <v>8151</v>
      </c>
      <c r="I29" s="23">
        <v>8151</v>
      </c>
      <c r="J29" s="19">
        <v>8151</v>
      </c>
      <c r="K29" s="20">
        <v>8151</v>
      </c>
    </row>
    <row r="30" spans="1:11" ht="13.5" x14ac:dyDescent="0.25">
      <c r="A30" s="24" t="s">
        <v>46</v>
      </c>
      <c r="B30" s="12" t="s">
        <v>20</v>
      </c>
      <c r="C30" s="19">
        <v>110887</v>
      </c>
      <c r="D30" s="19">
        <v>110887</v>
      </c>
      <c r="E30" s="20">
        <v>110887</v>
      </c>
      <c r="F30" s="21">
        <v>110887</v>
      </c>
      <c r="G30" s="19">
        <v>110887</v>
      </c>
      <c r="H30" s="22">
        <v>110887</v>
      </c>
      <c r="I30" s="23">
        <v>110887</v>
      </c>
      <c r="J30" s="19">
        <v>110887</v>
      </c>
      <c r="K30" s="20">
        <v>110887</v>
      </c>
    </row>
    <row r="31" spans="1:11" ht="13.5" x14ac:dyDescent="0.25">
      <c r="A31" s="25" t="s">
        <v>27</v>
      </c>
      <c r="B31" s="12" t="s">
        <v>20</v>
      </c>
      <c r="C31" s="26">
        <f>SUM(C29:C30)</f>
        <v>119038</v>
      </c>
      <c r="D31" s="26">
        <f t="shared" ref="D31:K31" si="6">SUM(D29:D30)</f>
        <v>119038</v>
      </c>
      <c r="E31" s="27">
        <f t="shared" si="6"/>
        <v>119038</v>
      </c>
      <c r="F31" s="28">
        <f t="shared" si="6"/>
        <v>119038</v>
      </c>
      <c r="G31" s="26">
        <f t="shared" si="6"/>
        <v>119038</v>
      </c>
      <c r="H31" s="29">
        <f t="shared" si="6"/>
        <v>119038</v>
      </c>
      <c r="I31" s="30">
        <f t="shared" si="6"/>
        <v>119038</v>
      </c>
      <c r="J31" s="26">
        <f t="shared" si="6"/>
        <v>119038</v>
      </c>
      <c r="K31" s="27">
        <f t="shared" si="6"/>
        <v>119038</v>
      </c>
    </row>
    <row r="32" spans="1:11" ht="13.5" x14ac:dyDescent="0.25">
      <c r="A32" s="24" t="s">
        <v>47</v>
      </c>
      <c r="B32" s="12" t="s">
        <v>20</v>
      </c>
      <c r="C32" s="19">
        <v>2677</v>
      </c>
      <c r="D32" s="19">
        <v>2677</v>
      </c>
      <c r="E32" s="20">
        <v>2677</v>
      </c>
      <c r="F32" s="21">
        <v>2677</v>
      </c>
      <c r="G32" s="19">
        <v>2677</v>
      </c>
      <c r="H32" s="22">
        <v>2677</v>
      </c>
      <c r="I32" s="23">
        <v>2677</v>
      </c>
      <c r="J32" s="19">
        <v>2677</v>
      </c>
      <c r="K32" s="20">
        <v>2677</v>
      </c>
    </row>
    <row r="33" spans="1:11" ht="13.5" x14ac:dyDescent="0.25">
      <c r="A33" s="24" t="s">
        <v>48</v>
      </c>
      <c r="B33" s="12" t="s">
        <v>20</v>
      </c>
      <c r="C33" s="19">
        <v>2364</v>
      </c>
      <c r="D33" s="19">
        <v>2364</v>
      </c>
      <c r="E33" s="20">
        <v>2364</v>
      </c>
      <c r="F33" s="21">
        <v>2364</v>
      </c>
      <c r="G33" s="19">
        <v>2364</v>
      </c>
      <c r="H33" s="22">
        <v>2364</v>
      </c>
      <c r="I33" s="23">
        <v>2364</v>
      </c>
      <c r="J33" s="19">
        <v>2364</v>
      </c>
      <c r="K33" s="20">
        <v>2364</v>
      </c>
    </row>
    <row r="34" spans="1:11" ht="13.5" x14ac:dyDescent="0.25">
      <c r="A34" s="24" t="s">
        <v>49</v>
      </c>
      <c r="B34" s="12" t="s">
        <v>20</v>
      </c>
      <c r="C34" s="19">
        <v>710</v>
      </c>
      <c r="D34" s="19">
        <v>710</v>
      </c>
      <c r="E34" s="20">
        <v>710</v>
      </c>
      <c r="F34" s="21">
        <v>710</v>
      </c>
      <c r="G34" s="19">
        <v>710</v>
      </c>
      <c r="H34" s="22">
        <v>710</v>
      </c>
      <c r="I34" s="23">
        <v>710</v>
      </c>
      <c r="J34" s="19">
        <v>710</v>
      </c>
      <c r="K34" s="20">
        <v>710</v>
      </c>
    </row>
    <row r="35" spans="1:11" ht="13.5" x14ac:dyDescent="0.25">
      <c r="A35" s="25" t="s">
        <v>32</v>
      </c>
      <c r="B35" s="12" t="s">
        <v>20</v>
      </c>
      <c r="C35" s="31">
        <f>SUM(C32:C34)</f>
        <v>5751</v>
      </c>
      <c r="D35" s="31">
        <f t="shared" ref="D35:K35" si="7">SUM(D32:D34)</f>
        <v>5751</v>
      </c>
      <c r="E35" s="32">
        <f t="shared" si="7"/>
        <v>5751</v>
      </c>
      <c r="F35" s="33">
        <f t="shared" si="7"/>
        <v>5751</v>
      </c>
      <c r="G35" s="31">
        <f t="shared" si="7"/>
        <v>5751</v>
      </c>
      <c r="H35" s="34">
        <f t="shared" si="7"/>
        <v>5751</v>
      </c>
      <c r="I35" s="35">
        <f t="shared" si="7"/>
        <v>5751</v>
      </c>
      <c r="J35" s="31">
        <f t="shared" si="7"/>
        <v>5751</v>
      </c>
      <c r="K35" s="32">
        <f t="shared" si="7"/>
        <v>5751</v>
      </c>
    </row>
    <row r="36" spans="1:11" ht="13.5" x14ac:dyDescent="0.25">
      <c r="A36" s="36" t="s">
        <v>33</v>
      </c>
      <c r="B36" s="12" t="s">
        <v>34</v>
      </c>
      <c r="C36" s="37">
        <f>+C31+C35</f>
        <v>124789</v>
      </c>
      <c r="D36" s="37">
        <f t="shared" ref="D36:K36" si="8">+D31+D35</f>
        <v>124789</v>
      </c>
      <c r="E36" s="38">
        <f t="shared" si="8"/>
        <v>124789</v>
      </c>
      <c r="F36" s="39">
        <f t="shared" si="8"/>
        <v>124789</v>
      </c>
      <c r="G36" s="37">
        <f t="shared" si="8"/>
        <v>124789</v>
      </c>
      <c r="H36" s="40">
        <f t="shared" si="8"/>
        <v>124789</v>
      </c>
      <c r="I36" s="41">
        <f t="shared" si="8"/>
        <v>124789</v>
      </c>
      <c r="J36" s="37">
        <f t="shared" si="8"/>
        <v>124789</v>
      </c>
      <c r="K36" s="38">
        <f t="shared" si="8"/>
        <v>124789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20589</v>
      </c>
      <c r="D38" s="42">
        <v>20589</v>
      </c>
      <c r="E38" s="43">
        <v>20589</v>
      </c>
      <c r="F38" s="44">
        <v>20589</v>
      </c>
      <c r="G38" s="42">
        <v>20589</v>
      </c>
      <c r="H38" s="45">
        <v>20589</v>
      </c>
      <c r="I38" s="46">
        <v>20589</v>
      </c>
      <c r="J38" s="42">
        <v>20589</v>
      </c>
      <c r="K38" s="43">
        <v>20589</v>
      </c>
    </row>
    <row r="39" spans="1:11" ht="13.5" x14ac:dyDescent="0.25">
      <c r="A39" s="25" t="s">
        <v>27</v>
      </c>
      <c r="B39" s="12" t="s">
        <v>20</v>
      </c>
      <c r="C39" s="19">
        <f>+C38</f>
        <v>20589</v>
      </c>
      <c r="D39" s="19">
        <f t="shared" ref="D39:K39" si="9">+D38</f>
        <v>20589</v>
      </c>
      <c r="E39" s="20">
        <f t="shared" si="9"/>
        <v>20589</v>
      </c>
      <c r="F39" s="21">
        <f t="shared" si="9"/>
        <v>20589</v>
      </c>
      <c r="G39" s="19">
        <f t="shared" si="9"/>
        <v>20589</v>
      </c>
      <c r="H39" s="22">
        <f t="shared" si="9"/>
        <v>20589</v>
      </c>
      <c r="I39" s="23">
        <f t="shared" si="9"/>
        <v>20589</v>
      </c>
      <c r="J39" s="19">
        <f t="shared" si="9"/>
        <v>20589</v>
      </c>
      <c r="K39" s="20">
        <f t="shared" si="9"/>
        <v>20589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20589</v>
      </c>
      <c r="D46" s="37">
        <f t="shared" ref="D46:K46" si="11">+D39+D45</f>
        <v>20589</v>
      </c>
      <c r="E46" s="38">
        <f t="shared" si="11"/>
        <v>20589</v>
      </c>
      <c r="F46" s="39">
        <f t="shared" si="11"/>
        <v>20589</v>
      </c>
      <c r="G46" s="37">
        <f t="shared" si="11"/>
        <v>20589</v>
      </c>
      <c r="H46" s="40">
        <f t="shared" si="11"/>
        <v>20589</v>
      </c>
      <c r="I46" s="41">
        <f t="shared" si="11"/>
        <v>20589</v>
      </c>
      <c r="J46" s="37">
        <f t="shared" si="11"/>
        <v>20589</v>
      </c>
      <c r="K46" s="38">
        <f t="shared" si="11"/>
        <v>20589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>
        <v>2162</v>
      </c>
      <c r="D51" s="19">
        <v>2162</v>
      </c>
      <c r="E51" s="50">
        <v>2162</v>
      </c>
      <c r="F51" s="23">
        <v>2162</v>
      </c>
      <c r="G51" s="19">
        <v>2162</v>
      </c>
      <c r="H51" s="50">
        <v>2162</v>
      </c>
      <c r="I51" s="23">
        <v>2162</v>
      </c>
      <c r="J51" s="19">
        <v>2162</v>
      </c>
      <c r="K51" s="50">
        <v>2162</v>
      </c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6</v>
      </c>
      <c r="D63" s="19">
        <v>6</v>
      </c>
      <c r="E63" s="20">
        <v>6</v>
      </c>
      <c r="F63" s="78">
        <v>6</v>
      </c>
      <c r="G63" s="19">
        <v>6</v>
      </c>
      <c r="H63" s="22">
        <v>6</v>
      </c>
      <c r="I63" s="23">
        <v>6</v>
      </c>
      <c r="J63" s="19">
        <v>6</v>
      </c>
      <c r="K63" s="20">
        <v>6</v>
      </c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>
        <v>55</v>
      </c>
      <c r="D66" s="19">
        <v>55</v>
      </c>
      <c r="E66" s="20">
        <v>55</v>
      </c>
      <c r="F66" s="78">
        <v>55</v>
      </c>
      <c r="G66" s="79">
        <v>55</v>
      </c>
      <c r="H66" s="81">
        <v>55</v>
      </c>
      <c r="I66" s="23">
        <v>55</v>
      </c>
      <c r="J66" s="19">
        <v>55</v>
      </c>
      <c r="K66" s="20">
        <v>55</v>
      </c>
    </row>
    <row r="67" spans="1:11" ht="13.5" x14ac:dyDescent="0.25">
      <c r="A67" s="24" t="s">
        <v>77</v>
      </c>
      <c r="B67" s="12" t="s">
        <v>20</v>
      </c>
      <c r="C67" s="19">
        <v>2162</v>
      </c>
      <c r="D67" s="79">
        <v>2162</v>
      </c>
      <c r="E67" s="80">
        <v>2162</v>
      </c>
      <c r="F67" s="78">
        <v>2162</v>
      </c>
      <c r="G67" s="79">
        <v>2162</v>
      </c>
      <c r="H67" s="81">
        <v>2162</v>
      </c>
      <c r="I67" s="82">
        <v>2162</v>
      </c>
      <c r="J67" s="19">
        <v>2162</v>
      </c>
      <c r="K67" s="20">
        <v>2162</v>
      </c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>
        <v>2162410</v>
      </c>
      <c r="G71" s="55">
        <v>2162410</v>
      </c>
      <c r="H71" s="58">
        <v>-1400916</v>
      </c>
      <c r="I71" s="59">
        <v>-1162410</v>
      </c>
      <c r="J71" s="55">
        <v>-1212394</v>
      </c>
      <c r="K71" s="56">
        <v>-1273013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>
        <v>2162410</v>
      </c>
      <c r="G74" s="55">
        <v>2162410</v>
      </c>
      <c r="H74" s="58"/>
      <c r="I74" s="59">
        <v>2162410</v>
      </c>
      <c r="J74" s="55">
        <v>2255394</v>
      </c>
      <c r="K74" s="56">
        <v>2368163</v>
      </c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>
        <v>2162410</v>
      </c>
      <c r="G75" s="55">
        <v>2162410</v>
      </c>
      <c r="H75" s="58">
        <v>-1660</v>
      </c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6487230</v>
      </c>
      <c r="G79" s="88">
        <f t="shared" si="13"/>
        <v>6487230</v>
      </c>
      <c r="H79" s="91">
        <f t="shared" si="13"/>
        <v>-1402576</v>
      </c>
      <c r="I79" s="92">
        <f t="shared" si="13"/>
        <v>1000000</v>
      </c>
      <c r="J79" s="88">
        <f t="shared" si="13"/>
        <v>1043000</v>
      </c>
      <c r="K79" s="89">
        <f t="shared" si="13"/>
        <v>1095150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225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>
        <v>-3197265</v>
      </c>
      <c r="E71" s="56">
        <v>-2471530</v>
      </c>
      <c r="F71" s="57">
        <v>1256400</v>
      </c>
      <c r="G71" s="55">
        <v>1765028</v>
      </c>
      <c r="H71" s="58">
        <v>1261360</v>
      </c>
      <c r="I71" s="59">
        <v>1550000</v>
      </c>
      <c r="J71" s="55">
        <v>1621300</v>
      </c>
      <c r="K71" s="56">
        <v>1694259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>
        <v>5000000</v>
      </c>
      <c r="G75" s="55">
        <v>3000000</v>
      </c>
      <c r="H75" s="58">
        <v>1336687</v>
      </c>
      <c r="I75" s="59">
        <v>2528568</v>
      </c>
      <c r="J75" s="55">
        <v>2644882</v>
      </c>
      <c r="K75" s="56">
        <v>2763902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-3197265</v>
      </c>
      <c r="E79" s="89">
        <f t="shared" si="13"/>
        <v>-2471530</v>
      </c>
      <c r="F79" s="90">
        <f t="shared" si="13"/>
        <v>6256400</v>
      </c>
      <c r="G79" s="88">
        <f t="shared" si="13"/>
        <v>4765028</v>
      </c>
      <c r="H79" s="91">
        <f t="shared" si="13"/>
        <v>2598047</v>
      </c>
      <c r="I79" s="92">
        <f t="shared" si="13"/>
        <v>4078568</v>
      </c>
      <c r="J79" s="88">
        <f t="shared" si="13"/>
        <v>4266182</v>
      </c>
      <c r="K79" s="89">
        <f t="shared" si="13"/>
        <v>4458161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226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15000</v>
      </c>
      <c r="D29" s="19">
        <v>15000</v>
      </c>
      <c r="E29" s="20">
        <v>15000</v>
      </c>
      <c r="F29" s="21">
        <v>15000</v>
      </c>
      <c r="G29" s="19">
        <v>15000</v>
      </c>
      <c r="H29" s="22">
        <v>15000</v>
      </c>
      <c r="I29" s="23">
        <v>15000</v>
      </c>
      <c r="J29" s="19">
        <v>15000</v>
      </c>
      <c r="K29" s="20">
        <v>15000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15000</v>
      </c>
      <c r="D31" s="26">
        <f t="shared" ref="D31:K31" si="6">SUM(D29:D30)</f>
        <v>15000</v>
      </c>
      <c r="E31" s="27">
        <f t="shared" si="6"/>
        <v>15000</v>
      </c>
      <c r="F31" s="28">
        <f t="shared" si="6"/>
        <v>15000</v>
      </c>
      <c r="G31" s="26">
        <f t="shared" si="6"/>
        <v>15000</v>
      </c>
      <c r="H31" s="29">
        <f t="shared" si="6"/>
        <v>15000</v>
      </c>
      <c r="I31" s="30">
        <f t="shared" si="6"/>
        <v>15000</v>
      </c>
      <c r="J31" s="26">
        <f t="shared" si="6"/>
        <v>15000</v>
      </c>
      <c r="K31" s="27">
        <f t="shared" si="6"/>
        <v>15000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>
        <v>2441000</v>
      </c>
      <c r="D34" s="19">
        <v>4413000</v>
      </c>
      <c r="E34" s="20">
        <v>4413000</v>
      </c>
      <c r="F34" s="21">
        <v>4413000</v>
      </c>
      <c r="G34" s="19">
        <v>4413000</v>
      </c>
      <c r="H34" s="22">
        <v>4413000</v>
      </c>
      <c r="I34" s="23">
        <v>4545000</v>
      </c>
      <c r="J34" s="19">
        <v>4657000</v>
      </c>
      <c r="K34" s="20">
        <v>4657000</v>
      </c>
    </row>
    <row r="35" spans="1:11" ht="13.5" x14ac:dyDescent="0.25">
      <c r="A35" s="25" t="s">
        <v>32</v>
      </c>
      <c r="B35" s="12" t="s">
        <v>20</v>
      </c>
      <c r="C35" s="31">
        <f>SUM(C32:C34)</f>
        <v>2441000</v>
      </c>
      <c r="D35" s="31">
        <f t="shared" ref="D35:K35" si="7">SUM(D32:D34)</f>
        <v>4413000</v>
      </c>
      <c r="E35" s="32">
        <f t="shared" si="7"/>
        <v>4413000</v>
      </c>
      <c r="F35" s="33">
        <f t="shared" si="7"/>
        <v>4413000</v>
      </c>
      <c r="G35" s="31">
        <f t="shared" si="7"/>
        <v>4413000</v>
      </c>
      <c r="H35" s="34">
        <f t="shared" si="7"/>
        <v>4413000</v>
      </c>
      <c r="I35" s="35">
        <f t="shared" si="7"/>
        <v>4545000</v>
      </c>
      <c r="J35" s="31">
        <f t="shared" si="7"/>
        <v>4657000</v>
      </c>
      <c r="K35" s="32">
        <f t="shared" si="7"/>
        <v>4657000</v>
      </c>
    </row>
    <row r="36" spans="1:11" ht="13.5" x14ac:dyDescent="0.25">
      <c r="A36" s="36" t="s">
        <v>33</v>
      </c>
      <c r="B36" s="12" t="s">
        <v>34</v>
      </c>
      <c r="C36" s="37">
        <f>+C31+C35</f>
        <v>2456000</v>
      </c>
      <c r="D36" s="37">
        <f t="shared" ref="D36:K36" si="8">+D31+D35</f>
        <v>4428000</v>
      </c>
      <c r="E36" s="38">
        <f t="shared" si="8"/>
        <v>4428000</v>
      </c>
      <c r="F36" s="39">
        <f t="shared" si="8"/>
        <v>4428000</v>
      </c>
      <c r="G36" s="37">
        <f t="shared" si="8"/>
        <v>4428000</v>
      </c>
      <c r="H36" s="40">
        <f t="shared" si="8"/>
        <v>4428000</v>
      </c>
      <c r="I36" s="41">
        <f t="shared" si="8"/>
        <v>4560000</v>
      </c>
      <c r="J36" s="37">
        <f t="shared" si="8"/>
        <v>4672000</v>
      </c>
      <c r="K36" s="38">
        <f t="shared" si="8"/>
        <v>4672000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2000</v>
      </c>
      <c r="D38" s="42">
        <v>2000</v>
      </c>
      <c r="E38" s="43">
        <v>2000</v>
      </c>
      <c r="F38" s="44">
        <v>2000</v>
      </c>
      <c r="G38" s="42">
        <v>2000</v>
      </c>
      <c r="H38" s="45">
        <v>2000</v>
      </c>
      <c r="I38" s="46">
        <v>2000</v>
      </c>
      <c r="J38" s="42">
        <v>2000</v>
      </c>
      <c r="K38" s="43">
        <v>2000</v>
      </c>
    </row>
    <row r="39" spans="1:11" ht="13.5" x14ac:dyDescent="0.25">
      <c r="A39" s="25" t="s">
        <v>27</v>
      </c>
      <c r="B39" s="12" t="s">
        <v>20</v>
      </c>
      <c r="C39" s="19">
        <f>+C38</f>
        <v>2000</v>
      </c>
      <c r="D39" s="19">
        <f t="shared" ref="D39:K39" si="9">+D38</f>
        <v>2000</v>
      </c>
      <c r="E39" s="20">
        <f t="shared" si="9"/>
        <v>2000</v>
      </c>
      <c r="F39" s="21">
        <f t="shared" si="9"/>
        <v>2000</v>
      </c>
      <c r="G39" s="19">
        <f t="shared" si="9"/>
        <v>2000</v>
      </c>
      <c r="H39" s="22">
        <f t="shared" si="9"/>
        <v>2000</v>
      </c>
      <c r="I39" s="23">
        <f t="shared" si="9"/>
        <v>2000</v>
      </c>
      <c r="J39" s="19">
        <f t="shared" si="9"/>
        <v>2000</v>
      </c>
      <c r="K39" s="20">
        <f t="shared" si="9"/>
        <v>2000</v>
      </c>
    </row>
    <row r="40" spans="1:11" ht="13.5" x14ac:dyDescent="0.25">
      <c r="A40" s="24" t="s">
        <v>52</v>
      </c>
      <c r="B40" s="12" t="s">
        <v>20</v>
      </c>
      <c r="C40" s="19">
        <v>2000</v>
      </c>
      <c r="D40" s="19">
        <v>2000</v>
      </c>
      <c r="E40" s="20">
        <v>2000</v>
      </c>
      <c r="F40" s="21">
        <v>2000</v>
      </c>
      <c r="G40" s="19">
        <v>2000</v>
      </c>
      <c r="H40" s="22">
        <v>2000</v>
      </c>
      <c r="I40" s="23">
        <v>2000</v>
      </c>
      <c r="J40" s="19">
        <v>2000</v>
      </c>
      <c r="K40" s="20">
        <v>2000</v>
      </c>
    </row>
    <row r="41" spans="1:11" ht="13.5" x14ac:dyDescent="0.25">
      <c r="A41" s="24" t="s">
        <v>53</v>
      </c>
      <c r="B41" s="12" t="s">
        <v>20</v>
      </c>
      <c r="C41" s="19">
        <v>10000</v>
      </c>
      <c r="D41" s="19">
        <v>10000</v>
      </c>
      <c r="E41" s="20">
        <v>10000</v>
      </c>
      <c r="F41" s="21">
        <v>10000</v>
      </c>
      <c r="G41" s="19">
        <v>10000</v>
      </c>
      <c r="H41" s="22">
        <v>10000</v>
      </c>
      <c r="I41" s="23">
        <v>10000</v>
      </c>
      <c r="J41" s="19">
        <v>10000</v>
      </c>
      <c r="K41" s="20">
        <v>10000</v>
      </c>
    </row>
    <row r="42" spans="1:11" ht="13.5" x14ac:dyDescent="0.25">
      <c r="A42" s="24" t="s">
        <v>54</v>
      </c>
      <c r="B42" s="12" t="s">
        <v>20</v>
      </c>
      <c r="C42" s="19">
        <v>3000</v>
      </c>
      <c r="D42" s="19">
        <v>3000</v>
      </c>
      <c r="E42" s="20">
        <v>3000</v>
      </c>
      <c r="F42" s="21">
        <v>3000</v>
      </c>
      <c r="G42" s="19">
        <v>3000</v>
      </c>
      <c r="H42" s="22">
        <v>3000</v>
      </c>
      <c r="I42" s="23">
        <v>3000</v>
      </c>
      <c r="J42" s="19">
        <v>3000</v>
      </c>
      <c r="K42" s="20">
        <v>3000</v>
      </c>
    </row>
    <row r="43" spans="1:11" ht="13.5" x14ac:dyDescent="0.25">
      <c r="A43" s="24" t="s">
        <v>55</v>
      </c>
      <c r="B43" s="12" t="s">
        <v>20</v>
      </c>
      <c r="C43" s="19">
        <v>33000</v>
      </c>
      <c r="D43" s="19">
        <v>33000</v>
      </c>
      <c r="E43" s="20">
        <v>33000</v>
      </c>
      <c r="F43" s="21">
        <v>33000</v>
      </c>
      <c r="G43" s="19">
        <v>33000</v>
      </c>
      <c r="H43" s="22">
        <v>33000</v>
      </c>
      <c r="I43" s="23">
        <v>33000</v>
      </c>
      <c r="J43" s="19">
        <v>33000</v>
      </c>
      <c r="K43" s="20">
        <v>33000</v>
      </c>
    </row>
    <row r="44" spans="1:11" ht="13.5" x14ac:dyDescent="0.25">
      <c r="A44" s="24" t="s">
        <v>56</v>
      </c>
      <c r="B44" s="12" t="s">
        <v>20</v>
      </c>
      <c r="C44" s="19">
        <v>3000</v>
      </c>
      <c r="D44" s="19">
        <v>3000</v>
      </c>
      <c r="E44" s="20">
        <v>3000</v>
      </c>
      <c r="F44" s="21">
        <v>3000</v>
      </c>
      <c r="G44" s="19">
        <v>3000</v>
      </c>
      <c r="H44" s="22">
        <v>3000</v>
      </c>
      <c r="I44" s="23">
        <v>3000</v>
      </c>
      <c r="J44" s="19">
        <v>3000</v>
      </c>
      <c r="K44" s="20">
        <v>3000</v>
      </c>
    </row>
    <row r="45" spans="1:11" ht="13.5" x14ac:dyDescent="0.25">
      <c r="A45" s="25" t="s">
        <v>32</v>
      </c>
      <c r="B45" s="12" t="s">
        <v>20</v>
      </c>
      <c r="C45" s="31">
        <f>SUM(C40:C44)</f>
        <v>51000</v>
      </c>
      <c r="D45" s="31">
        <f t="shared" ref="D45:K45" si="10">SUM(D40:D44)</f>
        <v>51000</v>
      </c>
      <c r="E45" s="32">
        <f t="shared" si="10"/>
        <v>51000</v>
      </c>
      <c r="F45" s="33">
        <f t="shared" si="10"/>
        <v>51000</v>
      </c>
      <c r="G45" s="31">
        <f t="shared" si="10"/>
        <v>51000</v>
      </c>
      <c r="H45" s="34">
        <f t="shared" si="10"/>
        <v>51000</v>
      </c>
      <c r="I45" s="35">
        <f t="shared" si="10"/>
        <v>51000</v>
      </c>
      <c r="J45" s="31">
        <f t="shared" si="10"/>
        <v>51000</v>
      </c>
      <c r="K45" s="32">
        <f t="shared" si="10"/>
        <v>51000</v>
      </c>
    </row>
    <row r="46" spans="1:11" ht="13.5" x14ac:dyDescent="0.25">
      <c r="A46" s="36" t="s">
        <v>33</v>
      </c>
      <c r="B46" s="12" t="s">
        <v>34</v>
      </c>
      <c r="C46" s="37">
        <f>+C39+C45</f>
        <v>53000</v>
      </c>
      <c r="D46" s="37">
        <f t="shared" ref="D46:K46" si="11">+D39+D45</f>
        <v>53000</v>
      </c>
      <c r="E46" s="38">
        <f t="shared" si="11"/>
        <v>53000</v>
      </c>
      <c r="F46" s="39">
        <f t="shared" si="11"/>
        <v>53000</v>
      </c>
      <c r="G46" s="37">
        <f t="shared" si="11"/>
        <v>53000</v>
      </c>
      <c r="H46" s="40">
        <f t="shared" si="11"/>
        <v>53000</v>
      </c>
      <c r="I46" s="41">
        <f t="shared" si="11"/>
        <v>53000</v>
      </c>
      <c r="J46" s="37">
        <f t="shared" si="11"/>
        <v>53000</v>
      </c>
      <c r="K46" s="38">
        <f t="shared" si="11"/>
        <v>53000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>
        <v>49000</v>
      </c>
      <c r="D52" s="19">
        <v>49000</v>
      </c>
      <c r="E52" s="50">
        <v>49000</v>
      </c>
      <c r="F52" s="23">
        <v>49000</v>
      </c>
      <c r="G52" s="19">
        <v>49000</v>
      </c>
      <c r="H52" s="50">
        <v>49000</v>
      </c>
      <c r="I52" s="23">
        <v>49000</v>
      </c>
      <c r="J52" s="19">
        <v>49000</v>
      </c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>
        <v>1658000</v>
      </c>
      <c r="J58" s="55">
        <v>1734000</v>
      </c>
      <c r="K58" s="56">
        <v>1814000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1658000</v>
      </c>
      <c r="J60" s="67">
        <f t="shared" si="12"/>
        <v>1734000</v>
      </c>
      <c r="K60" s="68">
        <f t="shared" si="12"/>
        <v>1814000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>
        <v>7491000</v>
      </c>
      <c r="J71" s="55">
        <v>7836000</v>
      </c>
      <c r="K71" s="56">
        <v>8196000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>
        <v>-43197</v>
      </c>
      <c r="F74" s="57">
        <v>5540948</v>
      </c>
      <c r="G74" s="55">
        <v>5540948</v>
      </c>
      <c r="H74" s="58"/>
      <c r="I74" s="59">
        <v>6244644</v>
      </c>
      <c r="J74" s="55">
        <v>7037724</v>
      </c>
      <c r="K74" s="56">
        <v>7931508</v>
      </c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-43197</v>
      </c>
      <c r="F79" s="90">
        <f t="shared" si="13"/>
        <v>5540948</v>
      </c>
      <c r="G79" s="88">
        <f t="shared" si="13"/>
        <v>5540948</v>
      </c>
      <c r="H79" s="91">
        <f t="shared" si="13"/>
        <v>0</v>
      </c>
      <c r="I79" s="92">
        <f t="shared" si="13"/>
        <v>13735644</v>
      </c>
      <c r="J79" s="88">
        <f t="shared" si="13"/>
        <v>14873724</v>
      </c>
      <c r="K79" s="89">
        <f t="shared" si="13"/>
        <v>16127508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227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>
        <v>4373</v>
      </c>
      <c r="D5" s="19">
        <v>4373</v>
      </c>
      <c r="E5" s="20">
        <v>4373</v>
      </c>
      <c r="F5" s="21">
        <v>4373</v>
      </c>
      <c r="G5" s="19">
        <v>4373</v>
      </c>
      <c r="H5" s="22">
        <v>4373</v>
      </c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>
        <v>35745</v>
      </c>
      <c r="D7" s="19">
        <v>35745</v>
      </c>
      <c r="E7" s="20">
        <v>35745</v>
      </c>
      <c r="F7" s="21">
        <v>35745</v>
      </c>
      <c r="G7" s="19">
        <v>35745</v>
      </c>
      <c r="H7" s="22">
        <v>35745</v>
      </c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>
        <v>24900</v>
      </c>
      <c r="D8" s="19">
        <v>24900</v>
      </c>
      <c r="E8" s="20">
        <v>24900</v>
      </c>
      <c r="F8" s="21">
        <v>24900</v>
      </c>
      <c r="G8" s="19">
        <v>24900</v>
      </c>
      <c r="H8" s="22">
        <v>24900</v>
      </c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>
        <v>7016</v>
      </c>
      <c r="D9" s="19">
        <v>7016</v>
      </c>
      <c r="E9" s="20">
        <v>7016</v>
      </c>
      <c r="F9" s="21">
        <v>7016</v>
      </c>
      <c r="G9" s="19">
        <v>7016</v>
      </c>
      <c r="H9" s="22">
        <v>7016</v>
      </c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67661</v>
      </c>
      <c r="D10" s="26">
        <f t="shared" ref="D10:K10" si="0">SUM(D6:D9)</f>
        <v>67661</v>
      </c>
      <c r="E10" s="27">
        <f t="shared" si="0"/>
        <v>67661</v>
      </c>
      <c r="F10" s="28">
        <f t="shared" si="0"/>
        <v>67661</v>
      </c>
      <c r="G10" s="26">
        <f t="shared" si="0"/>
        <v>67661</v>
      </c>
      <c r="H10" s="29">
        <f t="shared" si="0"/>
        <v>67661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>
        <v>15348</v>
      </c>
      <c r="D11" s="19">
        <v>15348</v>
      </c>
      <c r="E11" s="20">
        <v>15348</v>
      </c>
      <c r="F11" s="21">
        <v>15348</v>
      </c>
      <c r="G11" s="19">
        <v>15348</v>
      </c>
      <c r="H11" s="22">
        <v>15348</v>
      </c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>
        <v>4554</v>
      </c>
      <c r="D12" s="19">
        <v>4554</v>
      </c>
      <c r="E12" s="20">
        <v>4554</v>
      </c>
      <c r="F12" s="21">
        <v>4554</v>
      </c>
      <c r="G12" s="19">
        <v>4554</v>
      </c>
      <c r="H12" s="22">
        <v>4554</v>
      </c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199020</v>
      </c>
      <c r="D13" s="19">
        <v>19902</v>
      </c>
      <c r="E13" s="20">
        <v>19902</v>
      </c>
      <c r="F13" s="21">
        <v>19902</v>
      </c>
      <c r="G13" s="19">
        <v>19902</v>
      </c>
      <c r="H13" s="22">
        <v>19902</v>
      </c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218922</v>
      </c>
      <c r="D14" s="31">
        <f t="shared" ref="D14:K14" si="1">SUM(D11:D13)</f>
        <v>39804</v>
      </c>
      <c r="E14" s="32">
        <f t="shared" si="1"/>
        <v>39804</v>
      </c>
      <c r="F14" s="33">
        <f t="shared" si="1"/>
        <v>39804</v>
      </c>
      <c r="G14" s="31">
        <f t="shared" si="1"/>
        <v>39804</v>
      </c>
      <c r="H14" s="34">
        <f t="shared" si="1"/>
        <v>39804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286583</v>
      </c>
      <c r="D15" s="37">
        <f t="shared" ref="D15:K15" si="2">+D10+D14</f>
        <v>107465</v>
      </c>
      <c r="E15" s="38">
        <f t="shared" si="2"/>
        <v>107465</v>
      </c>
      <c r="F15" s="39">
        <f t="shared" si="2"/>
        <v>107465</v>
      </c>
      <c r="G15" s="37">
        <f t="shared" si="2"/>
        <v>107465</v>
      </c>
      <c r="H15" s="40">
        <f t="shared" si="2"/>
        <v>107465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9335</v>
      </c>
      <c r="D17" s="19">
        <v>9335</v>
      </c>
      <c r="E17" s="20">
        <v>9335</v>
      </c>
      <c r="F17" s="21">
        <v>9335</v>
      </c>
      <c r="G17" s="19">
        <v>9335</v>
      </c>
      <c r="H17" s="22">
        <v>9335</v>
      </c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68462</v>
      </c>
      <c r="D20" s="19">
        <v>68462</v>
      </c>
      <c r="E20" s="20">
        <v>68462</v>
      </c>
      <c r="F20" s="21">
        <v>68462</v>
      </c>
      <c r="G20" s="19">
        <v>68462</v>
      </c>
      <c r="H20" s="22">
        <v>68462</v>
      </c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77797</v>
      </c>
      <c r="D22" s="26">
        <f t="shared" ref="D22:K22" si="3">SUM(D17:D21)</f>
        <v>77797</v>
      </c>
      <c r="E22" s="27">
        <f t="shared" si="3"/>
        <v>77797</v>
      </c>
      <c r="F22" s="28">
        <f t="shared" si="3"/>
        <v>77797</v>
      </c>
      <c r="G22" s="26">
        <f t="shared" si="3"/>
        <v>77797</v>
      </c>
      <c r="H22" s="29">
        <f t="shared" si="3"/>
        <v>77797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>
        <v>14139</v>
      </c>
      <c r="D24" s="19">
        <v>14139</v>
      </c>
      <c r="E24" s="20">
        <v>14139</v>
      </c>
      <c r="F24" s="21">
        <v>14139</v>
      </c>
      <c r="G24" s="19">
        <v>14139</v>
      </c>
      <c r="H24" s="22">
        <v>14139</v>
      </c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14139</v>
      </c>
      <c r="D26" s="31">
        <f t="shared" ref="D26:K26" si="4">SUM(D23:D25)</f>
        <v>14139</v>
      </c>
      <c r="E26" s="32">
        <f t="shared" si="4"/>
        <v>14139</v>
      </c>
      <c r="F26" s="33">
        <f t="shared" si="4"/>
        <v>14139</v>
      </c>
      <c r="G26" s="31">
        <f t="shared" si="4"/>
        <v>14139</v>
      </c>
      <c r="H26" s="34">
        <f t="shared" si="4"/>
        <v>14139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91936</v>
      </c>
      <c r="D27" s="37">
        <f t="shared" ref="D27:K27" si="5">+D22+D26</f>
        <v>91936</v>
      </c>
      <c r="E27" s="38">
        <f t="shared" si="5"/>
        <v>91936</v>
      </c>
      <c r="F27" s="39">
        <f t="shared" si="5"/>
        <v>91936</v>
      </c>
      <c r="G27" s="37">
        <f t="shared" si="5"/>
        <v>91936</v>
      </c>
      <c r="H27" s="40">
        <f t="shared" si="5"/>
        <v>91936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3506</v>
      </c>
      <c r="D29" s="19">
        <v>3506</v>
      </c>
      <c r="E29" s="20">
        <v>3506</v>
      </c>
      <c r="F29" s="21">
        <v>3506</v>
      </c>
      <c r="G29" s="19">
        <v>3506</v>
      </c>
      <c r="H29" s="22">
        <v>3506</v>
      </c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>
        <v>82367</v>
      </c>
      <c r="D30" s="19">
        <v>82367</v>
      </c>
      <c r="E30" s="20">
        <v>82367</v>
      </c>
      <c r="F30" s="21">
        <v>82367</v>
      </c>
      <c r="G30" s="19">
        <v>82367</v>
      </c>
      <c r="H30" s="22">
        <v>82367</v>
      </c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85873</v>
      </c>
      <c r="D31" s="26">
        <f t="shared" ref="D31:K31" si="6">SUM(D29:D30)</f>
        <v>85873</v>
      </c>
      <c r="E31" s="27">
        <f t="shared" si="6"/>
        <v>85873</v>
      </c>
      <c r="F31" s="28">
        <f t="shared" si="6"/>
        <v>85873</v>
      </c>
      <c r="G31" s="26">
        <f t="shared" si="6"/>
        <v>85873</v>
      </c>
      <c r="H31" s="29">
        <f t="shared" si="6"/>
        <v>85873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>
        <v>6063</v>
      </c>
      <c r="D34" s="19">
        <v>6063</v>
      </c>
      <c r="E34" s="20">
        <v>6063</v>
      </c>
      <c r="F34" s="21">
        <v>6063</v>
      </c>
      <c r="G34" s="19">
        <v>6063</v>
      </c>
      <c r="H34" s="22">
        <v>6063</v>
      </c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6063</v>
      </c>
      <c r="D35" s="31">
        <f t="shared" ref="D35:K35" si="7">SUM(D32:D34)</f>
        <v>6063</v>
      </c>
      <c r="E35" s="32">
        <f t="shared" si="7"/>
        <v>6063</v>
      </c>
      <c r="F35" s="33">
        <f t="shared" si="7"/>
        <v>6063</v>
      </c>
      <c r="G35" s="31">
        <f t="shared" si="7"/>
        <v>6063</v>
      </c>
      <c r="H35" s="34">
        <f t="shared" si="7"/>
        <v>6063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91936</v>
      </c>
      <c r="D36" s="37">
        <f t="shared" ref="D36:K36" si="8">+D31+D35</f>
        <v>91936</v>
      </c>
      <c r="E36" s="38">
        <f t="shared" si="8"/>
        <v>91936</v>
      </c>
      <c r="F36" s="39">
        <f t="shared" si="8"/>
        <v>91936</v>
      </c>
      <c r="G36" s="37">
        <f t="shared" si="8"/>
        <v>91936</v>
      </c>
      <c r="H36" s="40">
        <f t="shared" si="8"/>
        <v>91936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3836</v>
      </c>
      <c r="D38" s="42">
        <v>3836</v>
      </c>
      <c r="E38" s="43">
        <v>3836</v>
      </c>
      <c r="F38" s="44">
        <v>3836</v>
      </c>
      <c r="G38" s="42">
        <v>3836</v>
      </c>
      <c r="H38" s="45">
        <v>3836</v>
      </c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3836</v>
      </c>
      <c r="D39" s="19">
        <f t="shared" ref="D39:K39" si="9">+D38</f>
        <v>3836</v>
      </c>
      <c r="E39" s="20">
        <f t="shared" si="9"/>
        <v>3836</v>
      </c>
      <c r="F39" s="21">
        <f t="shared" si="9"/>
        <v>3836</v>
      </c>
      <c r="G39" s="19">
        <f t="shared" si="9"/>
        <v>3836</v>
      </c>
      <c r="H39" s="22">
        <f t="shared" si="9"/>
        <v>3836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>
        <v>120</v>
      </c>
      <c r="D40" s="19">
        <v>120</v>
      </c>
      <c r="E40" s="20">
        <v>120</v>
      </c>
      <c r="F40" s="21">
        <v>120</v>
      </c>
      <c r="G40" s="19">
        <v>120</v>
      </c>
      <c r="H40" s="22">
        <v>120</v>
      </c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>
        <v>1474</v>
      </c>
      <c r="D41" s="19">
        <v>1474</v>
      </c>
      <c r="E41" s="20">
        <v>1474</v>
      </c>
      <c r="F41" s="21">
        <v>1474</v>
      </c>
      <c r="G41" s="19">
        <v>1474</v>
      </c>
      <c r="H41" s="22">
        <v>1474</v>
      </c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>
        <v>79045</v>
      </c>
      <c r="D42" s="19">
        <v>79045</v>
      </c>
      <c r="E42" s="20">
        <v>79045</v>
      </c>
      <c r="F42" s="21">
        <v>79045</v>
      </c>
      <c r="G42" s="19">
        <v>79045</v>
      </c>
      <c r="H42" s="22">
        <v>79045</v>
      </c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>
        <v>1117</v>
      </c>
      <c r="D43" s="19">
        <v>1117</v>
      </c>
      <c r="E43" s="20">
        <v>1117</v>
      </c>
      <c r="F43" s="21">
        <v>1117</v>
      </c>
      <c r="G43" s="19">
        <v>1117</v>
      </c>
      <c r="H43" s="22">
        <v>1117</v>
      </c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>
        <v>6344</v>
      </c>
      <c r="D44" s="19">
        <v>6344</v>
      </c>
      <c r="E44" s="20">
        <v>6344</v>
      </c>
      <c r="F44" s="21">
        <v>6344</v>
      </c>
      <c r="G44" s="19">
        <v>6344</v>
      </c>
      <c r="H44" s="22">
        <v>6344</v>
      </c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88100</v>
      </c>
      <c r="D45" s="31">
        <f t="shared" ref="D45:K45" si="10">SUM(D40:D44)</f>
        <v>88100</v>
      </c>
      <c r="E45" s="32">
        <f t="shared" si="10"/>
        <v>88100</v>
      </c>
      <c r="F45" s="33">
        <f t="shared" si="10"/>
        <v>88100</v>
      </c>
      <c r="G45" s="31">
        <f t="shared" si="10"/>
        <v>88100</v>
      </c>
      <c r="H45" s="34">
        <f t="shared" si="10"/>
        <v>88100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91936</v>
      </c>
      <c r="D46" s="37">
        <f t="shared" ref="D46:K46" si="11">+D39+D45</f>
        <v>91936</v>
      </c>
      <c r="E46" s="38">
        <f t="shared" si="11"/>
        <v>91936</v>
      </c>
      <c r="F46" s="39">
        <f t="shared" si="11"/>
        <v>91936</v>
      </c>
      <c r="G46" s="37">
        <f t="shared" si="11"/>
        <v>91936</v>
      </c>
      <c r="H46" s="40">
        <f t="shared" si="11"/>
        <v>91936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896006</v>
      </c>
      <c r="G58" s="55">
        <v>896006</v>
      </c>
      <c r="H58" s="58"/>
      <c r="I58" s="59">
        <v>939910</v>
      </c>
      <c r="J58" s="55">
        <v>983146</v>
      </c>
      <c r="K58" s="56">
        <v>1028371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896006</v>
      </c>
      <c r="G60" s="67">
        <f t="shared" si="12"/>
        <v>896006</v>
      </c>
      <c r="H60" s="70">
        <f t="shared" si="12"/>
        <v>0</v>
      </c>
      <c r="I60" s="71">
        <f t="shared" si="12"/>
        <v>939910</v>
      </c>
      <c r="J60" s="67">
        <f t="shared" si="12"/>
        <v>983146</v>
      </c>
      <c r="K60" s="68">
        <f t="shared" si="12"/>
        <v>1028371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>
        <v>3616006</v>
      </c>
      <c r="G71" s="55">
        <v>3616006</v>
      </c>
      <c r="H71" s="58"/>
      <c r="I71" s="59">
        <v>3793190</v>
      </c>
      <c r="J71" s="55">
        <v>3967677</v>
      </c>
      <c r="K71" s="56">
        <v>4150190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3616006</v>
      </c>
      <c r="G79" s="88">
        <f t="shared" si="13"/>
        <v>3616006</v>
      </c>
      <c r="H79" s="91">
        <f t="shared" si="13"/>
        <v>0</v>
      </c>
      <c r="I79" s="92">
        <f t="shared" si="13"/>
        <v>3793190</v>
      </c>
      <c r="J79" s="88">
        <f t="shared" si="13"/>
        <v>3967677</v>
      </c>
      <c r="K79" s="89">
        <f t="shared" si="13"/>
        <v>4150190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228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>
        <v>11836620</v>
      </c>
      <c r="J72" s="55">
        <v>14238270</v>
      </c>
      <c r="K72" s="56">
        <v>16188294</v>
      </c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11836620</v>
      </c>
      <c r="J79" s="88">
        <f t="shared" si="13"/>
        <v>14238270</v>
      </c>
      <c r="K79" s="89">
        <f t="shared" si="13"/>
        <v>16188294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229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>
        <v>5340</v>
      </c>
      <c r="J29" s="19">
        <v>5210</v>
      </c>
      <c r="K29" s="20">
        <v>5410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5340</v>
      </c>
      <c r="J31" s="26">
        <f t="shared" si="6"/>
        <v>5210</v>
      </c>
      <c r="K31" s="27">
        <f t="shared" si="6"/>
        <v>5410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5340</v>
      </c>
      <c r="J36" s="37">
        <f t="shared" si="8"/>
        <v>5210</v>
      </c>
      <c r="K36" s="38">
        <f t="shared" si="8"/>
        <v>5410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>
        <v>5340</v>
      </c>
      <c r="J51" s="19">
        <v>5201</v>
      </c>
      <c r="K51" s="50">
        <v>5451</v>
      </c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>
        <v>47728</v>
      </c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>
        <v>-1538070</v>
      </c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>
        <v>3755</v>
      </c>
      <c r="E57" s="56">
        <v>4402</v>
      </c>
      <c r="F57" s="57"/>
      <c r="G57" s="55">
        <v>6470</v>
      </c>
      <c r="H57" s="58">
        <v>5544</v>
      </c>
      <c r="I57" s="59">
        <v>3147000</v>
      </c>
      <c r="J57" s="55">
        <v>3291762</v>
      </c>
      <c r="K57" s="56">
        <v>3443183</v>
      </c>
    </row>
    <row r="58" spans="1:11" ht="13.5" x14ac:dyDescent="0.25">
      <c r="A58" s="24" t="s">
        <v>68</v>
      </c>
      <c r="B58" s="12" t="s">
        <v>20</v>
      </c>
      <c r="C58" s="55"/>
      <c r="D58" s="55">
        <v>15424</v>
      </c>
      <c r="E58" s="56">
        <v>20055</v>
      </c>
      <c r="F58" s="57"/>
      <c r="G58" s="55"/>
      <c r="H58" s="58">
        <v>20052</v>
      </c>
      <c r="I58" s="59">
        <v>530000</v>
      </c>
      <c r="J58" s="55">
        <v>554380</v>
      </c>
      <c r="K58" s="56">
        <v>579881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19179</v>
      </c>
      <c r="E60" s="68">
        <f t="shared" si="12"/>
        <v>24457</v>
      </c>
      <c r="F60" s="69">
        <f t="shared" si="12"/>
        <v>0</v>
      </c>
      <c r="G60" s="67">
        <f t="shared" si="12"/>
        <v>6470</v>
      </c>
      <c r="H60" s="70">
        <f t="shared" si="12"/>
        <v>-1464746</v>
      </c>
      <c r="I60" s="71">
        <f t="shared" si="12"/>
        <v>3677000</v>
      </c>
      <c r="J60" s="67">
        <f t="shared" si="12"/>
        <v>3846142</v>
      </c>
      <c r="K60" s="68">
        <f t="shared" si="12"/>
        <v>4023064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815956</v>
      </c>
      <c r="D70" s="55">
        <v>893746</v>
      </c>
      <c r="E70" s="56">
        <v>968686</v>
      </c>
      <c r="F70" s="57">
        <v>906161</v>
      </c>
      <c r="G70" s="55">
        <v>5317316</v>
      </c>
      <c r="H70" s="58">
        <v>1509397</v>
      </c>
      <c r="I70" s="59">
        <v>1367034</v>
      </c>
      <c r="J70" s="55">
        <v>1429918</v>
      </c>
      <c r="K70" s="56">
        <v>1495694</v>
      </c>
    </row>
    <row r="71" spans="1:11" ht="13.5" x14ac:dyDescent="0.25">
      <c r="A71" s="24" t="s">
        <v>82</v>
      </c>
      <c r="B71" s="12" t="s">
        <v>20</v>
      </c>
      <c r="C71" s="55">
        <v>5848588</v>
      </c>
      <c r="D71" s="55">
        <v>2087362</v>
      </c>
      <c r="E71" s="56">
        <v>6854667</v>
      </c>
      <c r="F71" s="57">
        <v>6250675</v>
      </c>
      <c r="G71" s="55">
        <v>1839520</v>
      </c>
      <c r="H71" s="58">
        <v>7408265</v>
      </c>
      <c r="I71" s="59">
        <v>6219215</v>
      </c>
      <c r="J71" s="55">
        <v>6505299</v>
      </c>
      <c r="K71" s="56">
        <v>6804543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6664544</v>
      </c>
      <c r="D79" s="88">
        <f t="shared" ref="D79:K79" si="13">SUM(D70:D78)</f>
        <v>2981108</v>
      </c>
      <c r="E79" s="89">
        <f t="shared" si="13"/>
        <v>7823353</v>
      </c>
      <c r="F79" s="90">
        <f t="shared" si="13"/>
        <v>7156836</v>
      </c>
      <c r="G79" s="88">
        <f t="shared" si="13"/>
        <v>7156836</v>
      </c>
      <c r="H79" s="91">
        <f t="shared" si="13"/>
        <v>8917662</v>
      </c>
      <c r="I79" s="92">
        <f t="shared" si="13"/>
        <v>7586249</v>
      </c>
      <c r="J79" s="88">
        <f t="shared" si="13"/>
        <v>7935217</v>
      </c>
      <c r="K79" s="89">
        <f t="shared" si="13"/>
        <v>8300237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230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>
        <v>-6496580</v>
      </c>
      <c r="D57" s="55">
        <v>-7890793</v>
      </c>
      <c r="E57" s="56">
        <v>-8635703</v>
      </c>
      <c r="F57" s="57">
        <v>4320000</v>
      </c>
      <c r="G57" s="55">
        <v>4320000</v>
      </c>
      <c r="H57" s="58">
        <v>-10208405</v>
      </c>
      <c r="I57" s="59">
        <v>3931680</v>
      </c>
      <c r="J57" s="55">
        <v>4112538</v>
      </c>
      <c r="K57" s="56">
        <v>4297602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51840</v>
      </c>
      <c r="G58" s="55">
        <v>51840</v>
      </c>
      <c r="H58" s="58"/>
      <c r="I58" s="59">
        <v>54381</v>
      </c>
      <c r="J58" s="55">
        <v>56882</v>
      </c>
      <c r="K58" s="56">
        <v>59442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-6496580</v>
      </c>
      <c r="D60" s="67">
        <f t="shared" ref="D60:K60" si="12">SUM(D55:D59)</f>
        <v>-7890793</v>
      </c>
      <c r="E60" s="68">
        <f t="shared" si="12"/>
        <v>-8635703</v>
      </c>
      <c r="F60" s="69">
        <f t="shared" si="12"/>
        <v>4371840</v>
      </c>
      <c r="G60" s="67">
        <f t="shared" si="12"/>
        <v>4371840</v>
      </c>
      <c r="H60" s="70">
        <f t="shared" si="12"/>
        <v>-10208405</v>
      </c>
      <c r="I60" s="71">
        <f t="shared" si="12"/>
        <v>3986061</v>
      </c>
      <c r="J60" s="67">
        <f t="shared" si="12"/>
        <v>4169420</v>
      </c>
      <c r="K60" s="68">
        <f t="shared" si="12"/>
        <v>4357044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1859864</v>
      </c>
      <c r="D70" s="55">
        <v>1054621</v>
      </c>
      <c r="E70" s="56"/>
      <c r="F70" s="57">
        <v>2982912</v>
      </c>
      <c r="G70" s="55">
        <v>2982912</v>
      </c>
      <c r="H70" s="58"/>
      <c r="I70" s="59">
        <v>3129075</v>
      </c>
      <c r="J70" s="55">
        <v>3273013</v>
      </c>
      <c r="K70" s="56">
        <v>3420298</v>
      </c>
    </row>
    <row r="71" spans="1:11" ht="13.5" x14ac:dyDescent="0.25">
      <c r="A71" s="24" t="s">
        <v>82</v>
      </c>
      <c r="B71" s="12" t="s">
        <v>20</v>
      </c>
      <c r="C71" s="55">
        <v>4234022</v>
      </c>
      <c r="D71" s="55"/>
      <c r="E71" s="56"/>
      <c r="F71" s="57">
        <v>5162121</v>
      </c>
      <c r="G71" s="55">
        <v>5162121</v>
      </c>
      <c r="H71" s="58"/>
      <c r="I71" s="59">
        <v>5415066</v>
      </c>
      <c r="J71" s="55">
        <v>5664160</v>
      </c>
      <c r="K71" s="56">
        <v>5919046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6093886</v>
      </c>
      <c r="D79" s="88">
        <f t="shared" ref="D79:K79" si="13">SUM(D70:D78)</f>
        <v>1054621</v>
      </c>
      <c r="E79" s="89">
        <f t="shared" si="13"/>
        <v>0</v>
      </c>
      <c r="F79" s="90">
        <f t="shared" si="13"/>
        <v>8145033</v>
      </c>
      <c r="G79" s="88">
        <f t="shared" si="13"/>
        <v>8145033</v>
      </c>
      <c r="H79" s="91">
        <f t="shared" si="13"/>
        <v>0</v>
      </c>
      <c r="I79" s="92">
        <f t="shared" si="13"/>
        <v>8544141</v>
      </c>
      <c r="J79" s="88">
        <f t="shared" si="13"/>
        <v>8937173</v>
      </c>
      <c r="K79" s="89">
        <f t="shared" si="13"/>
        <v>9339344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231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46986</v>
      </c>
      <c r="D6" s="19">
        <v>55109</v>
      </c>
      <c r="E6" s="20">
        <v>55109</v>
      </c>
      <c r="F6" s="21">
        <v>59682</v>
      </c>
      <c r="G6" s="19">
        <v>59682</v>
      </c>
      <c r="H6" s="22">
        <v>59682</v>
      </c>
      <c r="I6" s="23">
        <v>64635</v>
      </c>
      <c r="J6" s="19">
        <v>69999</v>
      </c>
      <c r="K6" s="20">
        <v>75808</v>
      </c>
    </row>
    <row r="7" spans="1:11" ht="13.5" x14ac:dyDescent="0.25">
      <c r="A7" s="24" t="s">
        <v>22</v>
      </c>
      <c r="B7" s="12" t="s">
        <v>20</v>
      </c>
      <c r="C7" s="19">
        <v>135383</v>
      </c>
      <c r="D7" s="19">
        <v>145837</v>
      </c>
      <c r="E7" s="20">
        <v>145837</v>
      </c>
      <c r="F7" s="21">
        <v>151362</v>
      </c>
      <c r="G7" s="19">
        <v>151362</v>
      </c>
      <c r="H7" s="22">
        <v>151362</v>
      </c>
      <c r="I7" s="23">
        <v>157097</v>
      </c>
      <c r="J7" s="19">
        <v>163050</v>
      </c>
      <c r="K7" s="20">
        <v>169227</v>
      </c>
    </row>
    <row r="8" spans="1:11" ht="13.5" x14ac:dyDescent="0.25">
      <c r="A8" s="24" t="s">
        <v>23</v>
      </c>
      <c r="B8" s="12" t="s">
        <v>24</v>
      </c>
      <c r="C8" s="19">
        <v>37235</v>
      </c>
      <c r="D8" s="19">
        <v>36762</v>
      </c>
      <c r="E8" s="20">
        <v>36762</v>
      </c>
      <c r="F8" s="21">
        <v>36529</v>
      </c>
      <c r="G8" s="19">
        <v>36529</v>
      </c>
      <c r="H8" s="22">
        <v>36529</v>
      </c>
      <c r="I8" s="23">
        <v>36296</v>
      </c>
      <c r="J8" s="19">
        <v>36065</v>
      </c>
      <c r="K8" s="20">
        <v>35836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219604</v>
      </c>
      <c r="D10" s="26">
        <f t="shared" ref="D10:K10" si="0">SUM(D6:D9)</f>
        <v>237708</v>
      </c>
      <c r="E10" s="27">
        <f t="shared" si="0"/>
        <v>237708</v>
      </c>
      <c r="F10" s="28">
        <f t="shared" si="0"/>
        <v>247573</v>
      </c>
      <c r="G10" s="26">
        <f t="shared" si="0"/>
        <v>247573</v>
      </c>
      <c r="H10" s="29">
        <f t="shared" si="0"/>
        <v>247573</v>
      </c>
      <c r="I10" s="30">
        <f t="shared" si="0"/>
        <v>258028</v>
      </c>
      <c r="J10" s="26">
        <f t="shared" si="0"/>
        <v>269114</v>
      </c>
      <c r="K10" s="27">
        <f t="shared" si="0"/>
        <v>280871</v>
      </c>
    </row>
    <row r="11" spans="1:11" ht="13.5" x14ac:dyDescent="0.25">
      <c r="A11" s="24" t="s">
        <v>28</v>
      </c>
      <c r="B11" s="12" t="s">
        <v>29</v>
      </c>
      <c r="C11" s="19">
        <v>24488</v>
      </c>
      <c r="D11" s="19">
        <v>22515</v>
      </c>
      <c r="E11" s="20">
        <v>22515</v>
      </c>
      <c r="F11" s="21">
        <v>21588</v>
      </c>
      <c r="G11" s="19">
        <v>21588</v>
      </c>
      <c r="H11" s="22">
        <v>21588</v>
      </c>
      <c r="I11" s="23">
        <v>20700</v>
      </c>
      <c r="J11" s="19">
        <v>19848</v>
      </c>
      <c r="K11" s="20">
        <v>19032</v>
      </c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2891</v>
      </c>
      <c r="D13" s="19">
        <v>2213</v>
      </c>
      <c r="E13" s="20">
        <v>2213</v>
      </c>
      <c r="F13" s="21">
        <v>1937</v>
      </c>
      <c r="G13" s="19">
        <v>1937</v>
      </c>
      <c r="H13" s="22">
        <v>1937</v>
      </c>
      <c r="I13" s="23">
        <v>1694</v>
      </c>
      <c r="J13" s="19">
        <v>1483</v>
      </c>
      <c r="K13" s="20">
        <v>1297</v>
      </c>
    </row>
    <row r="14" spans="1:11" ht="13.5" x14ac:dyDescent="0.25">
      <c r="A14" s="25" t="s">
        <v>32</v>
      </c>
      <c r="B14" s="12" t="s">
        <v>20</v>
      </c>
      <c r="C14" s="31">
        <f>SUM(C11:C13)</f>
        <v>27379</v>
      </c>
      <c r="D14" s="31">
        <f t="shared" ref="D14:K14" si="1">SUM(D11:D13)</f>
        <v>24728</v>
      </c>
      <c r="E14" s="32">
        <f t="shared" si="1"/>
        <v>24728</v>
      </c>
      <c r="F14" s="33">
        <f t="shared" si="1"/>
        <v>23525</v>
      </c>
      <c r="G14" s="31">
        <f t="shared" si="1"/>
        <v>23525</v>
      </c>
      <c r="H14" s="34">
        <f t="shared" si="1"/>
        <v>23525</v>
      </c>
      <c r="I14" s="35">
        <f t="shared" si="1"/>
        <v>22394</v>
      </c>
      <c r="J14" s="31">
        <f t="shared" si="1"/>
        <v>21331</v>
      </c>
      <c r="K14" s="32">
        <f t="shared" si="1"/>
        <v>20329</v>
      </c>
    </row>
    <row r="15" spans="1:11" ht="13.5" x14ac:dyDescent="0.25">
      <c r="A15" s="36" t="s">
        <v>33</v>
      </c>
      <c r="B15" s="12" t="s">
        <v>34</v>
      </c>
      <c r="C15" s="37">
        <f>+C10+C14</f>
        <v>246983</v>
      </c>
      <c r="D15" s="37">
        <f t="shared" ref="D15:K15" si="2">+D10+D14</f>
        <v>262436</v>
      </c>
      <c r="E15" s="38">
        <f t="shared" si="2"/>
        <v>262436</v>
      </c>
      <c r="F15" s="39">
        <f t="shared" si="2"/>
        <v>271098</v>
      </c>
      <c r="G15" s="37">
        <f t="shared" si="2"/>
        <v>271098</v>
      </c>
      <c r="H15" s="40">
        <f t="shared" si="2"/>
        <v>271098</v>
      </c>
      <c r="I15" s="41">
        <f t="shared" si="2"/>
        <v>280422</v>
      </c>
      <c r="J15" s="37">
        <f t="shared" si="2"/>
        <v>290445</v>
      </c>
      <c r="K15" s="38">
        <f t="shared" si="2"/>
        <v>301200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128155</v>
      </c>
      <c r="D17" s="19">
        <v>153870</v>
      </c>
      <c r="E17" s="20">
        <v>153870</v>
      </c>
      <c r="F17" s="21">
        <v>168603</v>
      </c>
      <c r="G17" s="19">
        <v>168603</v>
      </c>
      <c r="H17" s="22">
        <v>168603</v>
      </c>
      <c r="I17" s="23">
        <v>184747</v>
      </c>
      <c r="J17" s="19">
        <v>202436</v>
      </c>
      <c r="K17" s="20">
        <v>221818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>
        <v>80273</v>
      </c>
      <c r="D19" s="19">
        <v>74668</v>
      </c>
      <c r="E19" s="20">
        <v>74668</v>
      </c>
      <c r="F19" s="21">
        <v>72014</v>
      </c>
      <c r="G19" s="19">
        <v>72014</v>
      </c>
      <c r="H19" s="22">
        <v>72014</v>
      </c>
      <c r="I19" s="23">
        <v>69454</v>
      </c>
      <c r="J19" s="19">
        <v>66986</v>
      </c>
      <c r="K19" s="20">
        <v>64605</v>
      </c>
    </row>
    <row r="20" spans="1:11" ht="13.5" x14ac:dyDescent="0.25">
      <c r="A20" s="24" t="s">
        <v>39</v>
      </c>
      <c r="B20" s="12" t="s">
        <v>20</v>
      </c>
      <c r="C20" s="19">
        <v>37292</v>
      </c>
      <c r="D20" s="19">
        <v>33656</v>
      </c>
      <c r="E20" s="20">
        <v>33656</v>
      </c>
      <c r="F20" s="21">
        <v>31973</v>
      </c>
      <c r="G20" s="19">
        <v>31973</v>
      </c>
      <c r="H20" s="22">
        <v>31973</v>
      </c>
      <c r="I20" s="23">
        <v>30375</v>
      </c>
      <c r="J20" s="19">
        <v>28856</v>
      </c>
      <c r="K20" s="20">
        <v>27413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245720</v>
      </c>
      <c r="D22" s="26">
        <f t="shared" ref="D22:K22" si="3">SUM(D17:D21)</f>
        <v>262194</v>
      </c>
      <c r="E22" s="27">
        <f t="shared" si="3"/>
        <v>262194</v>
      </c>
      <c r="F22" s="28">
        <f t="shared" si="3"/>
        <v>272590</v>
      </c>
      <c r="G22" s="26">
        <f t="shared" si="3"/>
        <v>272590</v>
      </c>
      <c r="H22" s="29">
        <f t="shared" si="3"/>
        <v>272590</v>
      </c>
      <c r="I22" s="30">
        <f t="shared" si="3"/>
        <v>284576</v>
      </c>
      <c r="J22" s="26">
        <f t="shared" si="3"/>
        <v>298278</v>
      </c>
      <c r="K22" s="27">
        <f t="shared" si="3"/>
        <v>313836</v>
      </c>
    </row>
    <row r="23" spans="1:11" ht="13.5" x14ac:dyDescent="0.25">
      <c r="A23" s="24" t="s">
        <v>41</v>
      </c>
      <c r="B23" s="12" t="s">
        <v>20</v>
      </c>
      <c r="C23" s="19">
        <v>337</v>
      </c>
      <c r="D23" s="19">
        <v>443</v>
      </c>
      <c r="E23" s="20">
        <v>443</v>
      </c>
      <c r="F23" s="21">
        <v>508</v>
      </c>
      <c r="G23" s="19">
        <v>508</v>
      </c>
      <c r="H23" s="22">
        <v>508</v>
      </c>
      <c r="I23" s="23">
        <v>582</v>
      </c>
      <c r="J23" s="19">
        <v>668</v>
      </c>
      <c r="K23" s="20">
        <v>766</v>
      </c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>
        <v>927</v>
      </c>
      <c r="D25" s="19">
        <v>604</v>
      </c>
      <c r="E25" s="20">
        <v>604</v>
      </c>
      <c r="F25" s="21">
        <v>487</v>
      </c>
      <c r="G25" s="19">
        <v>487</v>
      </c>
      <c r="H25" s="22">
        <v>487</v>
      </c>
      <c r="I25" s="23">
        <v>393</v>
      </c>
      <c r="J25" s="19">
        <v>317</v>
      </c>
      <c r="K25" s="20">
        <v>256</v>
      </c>
    </row>
    <row r="26" spans="1:11" ht="13.5" x14ac:dyDescent="0.25">
      <c r="A26" s="25" t="s">
        <v>32</v>
      </c>
      <c r="B26" s="12" t="s">
        <v>20</v>
      </c>
      <c r="C26" s="31">
        <f>SUM(C23:C25)</f>
        <v>1264</v>
      </c>
      <c r="D26" s="31">
        <f t="shared" ref="D26:K26" si="4">SUM(D23:D25)</f>
        <v>1047</v>
      </c>
      <c r="E26" s="32">
        <f t="shared" si="4"/>
        <v>1047</v>
      </c>
      <c r="F26" s="33">
        <f t="shared" si="4"/>
        <v>995</v>
      </c>
      <c r="G26" s="31">
        <f t="shared" si="4"/>
        <v>995</v>
      </c>
      <c r="H26" s="34">
        <f t="shared" si="4"/>
        <v>995</v>
      </c>
      <c r="I26" s="35">
        <f t="shared" si="4"/>
        <v>975</v>
      </c>
      <c r="J26" s="31">
        <f t="shared" si="4"/>
        <v>985</v>
      </c>
      <c r="K26" s="32">
        <f t="shared" si="4"/>
        <v>1022</v>
      </c>
    </row>
    <row r="27" spans="1:11" ht="13.5" x14ac:dyDescent="0.25">
      <c r="A27" s="36" t="s">
        <v>33</v>
      </c>
      <c r="B27" s="12" t="s">
        <v>34</v>
      </c>
      <c r="C27" s="37">
        <f>+C22+C26</f>
        <v>246984</v>
      </c>
      <c r="D27" s="37">
        <f t="shared" ref="D27:K27" si="5">+D22+D26</f>
        <v>263241</v>
      </c>
      <c r="E27" s="38">
        <f t="shared" si="5"/>
        <v>263241</v>
      </c>
      <c r="F27" s="39">
        <f t="shared" si="5"/>
        <v>273585</v>
      </c>
      <c r="G27" s="37">
        <f t="shared" si="5"/>
        <v>273585</v>
      </c>
      <c r="H27" s="40">
        <f t="shared" si="5"/>
        <v>273585</v>
      </c>
      <c r="I27" s="41">
        <f t="shared" si="5"/>
        <v>285551</v>
      </c>
      <c r="J27" s="37">
        <f t="shared" si="5"/>
        <v>299263</v>
      </c>
      <c r="K27" s="38">
        <f t="shared" si="5"/>
        <v>314858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223318</v>
      </c>
      <c r="D29" s="19">
        <v>241508</v>
      </c>
      <c r="E29" s="20">
        <v>241508</v>
      </c>
      <c r="F29" s="21">
        <v>251150</v>
      </c>
      <c r="G29" s="19">
        <v>251150</v>
      </c>
      <c r="H29" s="22">
        <v>251150</v>
      </c>
      <c r="I29" s="23">
        <v>261178</v>
      </c>
      <c r="J29" s="19">
        <v>271607</v>
      </c>
      <c r="K29" s="20">
        <v>282451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223318</v>
      </c>
      <c r="D31" s="26">
        <f t="shared" ref="D31:K31" si="6">SUM(D29:D30)</f>
        <v>241508</v>
      </c>
      <c r="E31" s="27">
        <f t="shared" si="6"/>
        <v>241508</v>
      </c>
      <c r="F31" s="28">
        <f t="shared" si="6"/>
        <v>251150</v>
      </c>
      <c r="G31" s="26">
        <f t="shared" si="6"/>
        <v>251150</v>
      </c>
      <c r="H31" s="29">
        <f t="shared" si="6"/>
        <v>251150</v>
      </c>
      <c r="I31" s="30">
        <f t="shared" si="6"/>
        <v>261178</v>
      </c>
      <c r="J31" s="26">
        <f t="shared" si="6"/>
        <v>271607</v>
      </c>
      <c r="K31" s="27">
        <f t="shared" si="6"/>
        <v>282451</v>
      </c>
    </row>
    <row r="32" spans="1:11" ht="13.5" x14ac:dyDescent="0.25">
      <c r="A32" s="24" t="s">
        <v>47</v>
      </c>
      <c r="B32" s="12" t="s">
        <v>20</v>
      </c>
      <c r="C32" s="19">
        <v>16356</v>
      </c>
      <c r="D32" s="19">
        <v>14585</v>
      </c>
      <c r="E32" s="20">
        <v>14585</v>
      </c>
      <c r="F32" s="21">
        <v>13774</v>
      </c>
      <c r="G32" s="19">
        <v>13774</v>
      </c>
      <c r="H32" s="22">
        <v>13774</v>
      </c>
      <c r="I32" s="23">
        <v>13007</v>
      </c>
      <c r="J32" s="19">
        <v>12283</v>
      </c>
      <c r="K32" s="20">
        <v>11599</v>
      </c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>
        <v>7309</v>
      </c>
      <c r="D34" s="19">
        <v>6190</v>
      </c>
      <c r="E34" s="20">
        <v>6190</v>
      </c>
      <c r="F34" s="21">
        <v>5696</v>
      </c>
      <c r="G34" s="19">
        <v>5696</v>
      </c>
      <c r="H34" s="22">
        <v>5696</v>
      </c>
      <c r="I34" s="23">
        <v>5242</v>
      </c>
      <c r="J34" s="19">
        <v>4824</v>
      </c>
      <c r="K34" s="20">
        <v>4439</v>
      </c>
    </row>
    <row r="35" spans="1:11" ht="13.5" x14ac:dyDescent="0.25">
      <c r="A35" s="25" t="s">
        <v>32</v>
      </c>
      <c r="B35" s="12" t="s">
        <v>20</v>
      </c>
      <c r="C35" s="31">
        <f>SUM(C32:C34)</f>
        <v>23665</v>
      </c>
      <c r="D35" s="31">
        <f t="shared" ref="D35:K35" si="7">SUM(D32:D34)</f>
        <v>20775</v>
      </c>
      <c r="E35" s="32">
        <f t="shared" si="7"/>
        <v>20775</v>
      </c>
      <c r="F35" s="33">
        <f t="shared" si="7"/>
        <v>19470</v>
      </c>
      <c r="G35" s="31">
        <f t="shared" si="7"/>
        <v>19470</v>
      </c>
      <c r="H35" s="34">
        <f t="shared" si="7"/>
        <v>19470</v>
      </c>
      <c r="I35" s="35">
        <f t="shared" si="7"/>
        <v>18249</v>
      </c>
      <c r="J35" s="31">
        <f t="shared" si="7"/>
        <v>17107</v>
      </c>
      <c r="K35" s="32">
        <f t="shared" si="7"/>
        <v>16038</v>
      </c>
    </row>
    <row r="36" spans="1:11" ht="13.5" x14ac:dyDescent="0.25">
      <c r="A36" s="36" t="s">
        <v>33</v>
      </c>
      <c r="B36" s="12" t="s">
        <v>34</v>
      </c>
      <c r="C36" s="37">
        <f>+C31+C35</f>
        <v>246983</v>
      </c>
      <c r="D36" s="37">
        <f t="shared" ref="D36:K36" si="8">+D31+D35</f>
        <v>262283</v>
      </c>
      <c r="E36" s="38">
        <f t="shared" si="8"/>
        <v>262283</v>
      </c>
      <c r="F36" s="39">
        <f t="shared" si="8"/>
        <v>270620</v>
      </c>
      <c r="G36" s="37">
        <f t="shared" si="8"/>
        <v>270620</v>
      </c>
      <c r="H36" s="40">
        <f t="shared" si="8"/>
        <v>270620</v>
      </c>
      <c r="I36" s="41">
        <f t="shared" si="8"/>
        <v>279427</v>
      </c>
      <c r="J36" s="37">
        <f t="shared" si="8"/>
        <v>288714</v>
      </c>
      <c r="K36" s="38">
        <f t="shared" si="8"/>
        <v>298489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100656</v>
      </c>
      <c r="D38" s="42">
        <v>114076</v>
      </c>
      <c r="E38" s="43">
        <v>114076</v>
      </c>
      <c r="F38" s="44">
        <v>121442</v>
      </c>
      <c r="G38" s="42">
        <v>121442</v>
      </c>
      <c r="H38" s="45">
        <v>121442</v>
      </c>
      <c r="I38" s="46">
        <v>129285</v>
      </c>
      <c r="J38" s="42">
        <v>137634</v>
      </c>
      <c r="K38" s="43">
        <v>146522</v>
      </c>
    </row>
    <row r="39" spans="1:11" ht="13.5" x14ac:dyDescent="0.25">
      <c r="A39" s="25" t="s">
        <v>27</v>
      </c>
      <c r="B39" s="12" t="s">
        <v>20</v>
      </c>
      <c r="C39" s="19">
        <f>+C38</f>
        <v>100656</v>
      </c>
      <c r="D39" s="19">
        <f t="shared" ref="D39:K39" si="9">+D38</f>
        <v>114076</v>
      </c>
      <c r="E39" s="20">
        <f t="shared" si="9"/>
        <v>114076</v>
      </c>
      <c r="F39" s="21">
        <f t="shared" si="9"/>
        <v>121442</v>
      </c>
      <c r="G39" s="19">
        <f t="shared" si="9"/>
        <v>121442</v>
      </c>
      <c r="H39" s="22">
        <f t="shared" si="9"/>
        <v>121442</v>
      </c>
      <c r="I39" s="23">
        <f t="shared" si="9"/>
        <v>129285</v>
      </c>
      <c r="J39" s="19">
        <f t="shared" si="9"/>
        <v>137634</v>
      </c>
      <c r="K39" s="20">
        <f t="shared" si="9"/>
        <v>146522</v>
      </c>
    </row>
    <row r="40" spans="1:11" ht="13.5" x14ac:dyDescent="0.25">
      <c r="A40" s="24" t="s">
        <v>52</v>
      </c>
      <c r="B40" s="12" t="s">
        <v>20</v>
      </c>
      <c r="C40" s="19">
        <v>13102</v>
      </c>
      <c r="D40" s="19">
        <v>14291</v>
      </c>
      <c r="E40" s="20">
        <v>14291</v>
      </c>
      <c r="F40" s="21">
        <v>14925</v>
      </c>
      <c r="G40" s="19">
        <v>14925</v>
      </c>
      <c r="H40" s="22">
        <v>14925</v>
      </c>
      <c r="I40" s="23">
        <v>15588</v>
      </c>
      <c r="J40" s="19">
        <v>16280</v>
      </c>
      <c r="K40" s="20">
        <v>17002</v>
      </c>
    </row>
    <row r="41" spans="1:11" ht="13.5" x14ac:dyDescent="0.25">
      <c r="A41" s="24" t="s">
        <v>53</v>
      </c>
      <c r="B41" s="12" t="s">
        <v>20</v>
      </c>
      <c r="C41" s="19">
        <v>9207</v>
      </c>
      <c r="D41" s="19">
        <v>11979</v>
      </c>
      <c r="E41" s="20">
        <v>11979</v>
      </c>
      <c r="F41" s="21">
        <v>13664</v>
      </c>
      <c r="G41" s="19">
        <v>13664</v>
      </c>
      <c r="H41" s="22">
        <v>13664</v>
      </c>
      <c r="I41" s="23">
        <v>15585</v>
      </c>
      <c r="J41" s="19">
        <v>17778</v>
      </c>
      <c r="K41" s="20">
        <v>20278</v>
      </c>
    </row>
    <row r="42" spans="1:11" ht="13.5" x14ac:dyDescent="0.25">
      <c r="A42" s="24" t="s">
        <v>54</v>
      </c>
      <c r="B42" s="12" t="s">
        <v>20</v>
      </c>
      <c r="C42" s="19">
        <v>121385</v>
      </c>
      <c r="D42" s="19">
        <v>118759</v>
      </c>
      <c r="E42" s="20">
        <v>118759</v>
      </c>
      <c r="F42" s="21">
        <v>117466</v>
      </c>
      <c r="G42" s="19">
        <v>117466</v>
      </c>
      <c r="H42" s="22">
        <v>117466</v>
      </c>
      <c r="I42" s="23">
        <v>116188</v>
      </c>
      <c r="J42" s="19">
        <v>114924</v>
      </c>
      <c r="K42" s="20">
        <v>113674</v>
      </c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>
        <v>2633</v>
      </c>
      <c r="D44" s="19">
        <v>3419</v>
      </c>
      <c r="E44" s="20">
        <v>3419</v>
      </c>
      <c r="F44" s="21">
        <v>3896</v>
      </c>
      <c r="G44" s="19">
        <v>3896</v>
      </c>
      <c r="H44" s="22">
        <v>3896</v>
      </c>
      <c r="I44" s="23">
        <v>4439</v>
      </c>
      <c r="J44" s="19">
        <v>5058</v>
      </c>
      <c r="K44" s="20">
        <v>5764</v>
      </c>
    </row>
    <row r="45" spans="1:11" ht="13.5" x14ac:dyDescent="0.25">
      <c r="A45" s="25" t="s">
        <v>32</v>
      </c>
      <c r="B45" s="12" t="s">
        <v>20</v>
      </c>
      <c r="C45" s="31">
        <f>SUM(C40:C44)</f>
        <v>146327</v>
      </c>
      <c r="D45" s="31">
        <f t="shared" ref="D45:K45" si="10">SUM(D40:D44)</f>
        <v>148448</v>
      </c>
      <c r="E45" s="32">
        <f t="shared" si="10"/>
        <v>148448</v>
      </c>
      <c r="F45" s="33">
        <f t="shared" si="10"/>
        <v>149951</v>
      </c>
      <c r="G45" s="31">
        <f t="shared" si="10"/>
        <v>149951</v>
      </c>
      <c r="H45" s="34">
        <f t="shared" si="10"/>
        <v>149951</v>
      </c>
      <c r="I45" s="35">
        <f t="shared" si="10"/>
        <v>151800</v>
      </c>
      <c r="J45" s="31">
        <f t="shared" si="10"/>
        <v>154040</v>
      </c>
      <c r="K45" s="32">
        <f t="shared" si="10"/>
        <v>156718</v>
      </c>
    </row>
    <row r="46" spans="1:11" ht="13.5" x14ac:dyDescent="0.25">
      <c r="A46" s="36" t="s">
        <v>33</v>
      </c>
      <c r="B46" s="12" t="s">
        <v>34</v>
      </c>
      <c r="C46" s="37">
        <f>+C39+C45</f>
        <v>246983</v>
      </c>
      <c r="D46" s="37">
        <f t="shared" ref="D46:K46" si="11">+D39+D45</f>
        <v>262524</v>
      </c>
      <c r="E46" s="38">
        <f t="shared" si="11"/>
        <v>262524</v>
      </c>
      <c r="F46" s="39">
        <f t="shared" si="11"/>
        <v>271393</v>
      </c>
      <c r="G46" s="37">
        <f t="shared" si="11"/>
        <v>271393</v>
      </c>
      <c r="H46" s="40">
        <f t="shared" si="11"/>
        <v>271393</v>
      </c>
      <c r="I46" s="41">
        <f t="shared" si="11"/>
        <v>281085</v>
      </c>
      <c r="J46" s="37">
        <f t="shared" si="11"/>
        <v>291674</v>
      </c>
      <c r="K46" s="38">
        <f t="shared" si="11"/>
        <v>303240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22682000</v>
      </c>
      <c r="D49" s="19">
        <v>30276304</v>
      </c>
      <c r="E49" s="50">
        <v>30276304</v>
      </c>
      <c r="F49" s="23">
        <v>51440232</v>
      </c>
      <c r="G49" s="19">
        <v>51440232</v>
      </c>
      <c r="H49" s="50">
        <v>51440232</v>
      </c>
      <c r="I49" s="23">
        <v>56069853</v>
      </c>
      <c r="J49" s="19">
        <v>61676838</v>
      </c>
      <c r="K49" s="50">
        <v>67844522</v>
      </c>
    </row>
    <row r="50" spans="1:11" ht="13.5" x14ac:dyDescent="0.25">
      <c r="A50" s="24" t="s">
        <v>60</v>
      </c>
      <c r="B50" s="12" t="s">
        <v>20</v>
      </c>
      <c r="C50" s="19">
        <v>15777000</v>
      </c>
      <c r="D50" s="19">
        <v>19212211</v>
      </c>
      <c r="E50" s="50">
        <v>19212211</v>
      </c>
      <c r="F50" s="23">
        <v>20366244</v>
      </c>
      <c r="G50" s="19">
        <v>20366244</v>
      </c>
      <c r="H50" s="50">
        <v>20366244</v>
      </c>
      <c r="I50" s="23">
        <v>21588219</v>
      </c>
      <c r="J50" s="19">
        <v>22883512</v>
      </c>
      <c r="K50" s="50">
        <v>24256522</v>
      </c>
    </row>
    <row r="51" spans="1:11" ht="13.5" x14ac:dyDescent="0.25">
      <c r="A51" s="24" t="s">
        <v>61</v>
      </c>
      <c r="B51" s="12" t="s">
        <v>20</v>
      </c>
      <c r="C51" s="19">
        <v>15152000</v>
      </c>
      <c r="D51" s="19">
        <v>28522332</v>
      </c>
      <c r="E51" s="50">
        <v>28522332</v>
      </c>
      <c r="F51" s="23">
        <v>32876148</v>
      </c>
      <c r="G51" s="19">
        <v>32876148</v>
      </c>
      <c r="H51" s="50">
        <v>32876148</v>
      </c>
      <c r="I51" s="23">
        <v>37150047</v>
      </c>
      <c r="J51" s="19">
        <v>41979553</v>
      </c>
      <c r="K51" s="50">
        <v>47436895</v>
      </c>
    </row>
    <row r="52" spans="1:11" ht="13.5" x14ac:dyDescent="0.25">
      <c r="A52" s="51" t="s">
        <v>62</v>
      </c>
      <c r="B52" s="12" t="s">
        <v>20</v>
      </c>
      <c r="C52" s="19">
        <v>13226000</v>
      </c>
      <c r="D52" s="19">
        <v>16105908</v>
      </c>
      <c r="E52" s="50">
        <v>16105908</v>
      </c>
      <c r="F52" s="23">
        <v>17074308</v>
      </c>
      <c r="G52" s="19">
        <v>17074308</v>
      </c>
      <c r="H52" s="50">
        <v>17074308</v>
      </c>
      <c r="I52" s="23">
        <v>18098766</v>
      </c>
      <c r="J52" s="19">
        <v>19184692</v>
      </c>
      <c r="K52" s="50">
        <v>20335774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51440520</v>
      </c>
      <c r="G55" s="55">
        <v>51428968</v>
      </c>
      <c r="H55" s="58">
        <v>3430499</v>
      </c>
      <c r="I55" s="59">
        <v>56057557</v>
      </c>
      <c r="J55" s="55">
        <v>61663326</v>
      </c>
      <c r="K55" s="56">
        <v>67829673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>
        <v>20366395</v>
      </c>
      <c r="G56" s="55">
        <v>20366395</v>
      </c>
      <c r="H56" s="58"/>
      <c r="I56" s="59">
        <v>21588372</v>
      </c>
      <c r="J56" s="55">
        <v>22667795</v>
      </c>
      <c r="K56" s="56">
        <v>24027868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>
        <v>-26603045</v>
      </c>
      <c r="F57" s="57">
        <v>32876120</v>
      </c>
      <c r="G57" s="55">
        <v>32876120</v>
      </c>
      <c r="H57" s="58">
        <v>49545</v>
      </c>
      <c r="I57" s="59">
        <v>35664014</v>
      </c>
      <c r="J57" s="55">
        <v>40300336</v>
      </c>
      <c r="K57" s="56">
        <v>45539382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17074253</v>
      </c>
      <c r="G58" s="55">
        <v>17074253</v>
      </c>
      <c r="H58" s="58"/>
      <c r="I58" s="59">
        <v>18098705</v>
      </c>
      <c r="J58" s="55">
        <v>19003643</v>
      </c>
      <c r="K58" s="56">
        <v>20143852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-26603045</v>
      </c>
      <c r="F60" s="69">
        <f t="shared" si="12"/>
        <v>121757288</v>
      </c>
      <c r="G60" s="67">
        <f t="shared" si="12"/>
        <v>121745736</v>
      </c>
      <c r="H60" s="70">
        <f t="shared" si="12"/>
        <v>3480044</v>
      </c>
      <c r="I60" s="71">
        <f t="shared" si="12"/>
        <v>131408648</v>
      </c>
      <c r="J60" s="67">
        <f t="shared" si="12"/>
        <v>143635100</v>
      </c>
      <c r="K60" s="68">
        <f t="shared" si="12"/>
        <v>157540775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>
        <v>34314007</v>
      </c>
      <c r="G70" s="55">
        <v>25756627</v>
      </c>
      <c r="H70" s="58">
        <v>37273756</v>
      </c>
      <c r="I70" s="59">
        <v>26529321</v>
      </c>
      <c r="J70" s="55">
        <v>27590502</v>
      </c>
      <c r="K70" s="56">
        <v>28970035</v>
      </c>
    </row>
    <row r="71" spans="1:11" ht="13.5" x14ac:dyDescent="0.25">
      <c r="A71" s="24" t="s">
        <v>82</v>
      </c>
      <c r="B71" s="12" t="s">
        <v>20</v>
      </c>
      <c r="C71" s="55"/>
      <c r="D71" s="55">
        <v>10727029</v>
      </c>
      <c r="E71" s="56">
        <v>-10727029</v>
      </c>
      <c r="F71" s="57">
        <v>38431697</v>
      </c>
      <c r="G71" s="55">
        <v>46989082</v>
      </c>
      <c r="H71" s="58">
        <v>18871174</v>
      </c>
      <c r="I71" s="59">
        <v>48398745</v>
      </c>
      <c r="J71" s="55">
        <v>50334699</v>
      </c>
      <c r="K71" s="56">
        <v>52851439</v>
      </c>
    </row>
    <row r="72" spans="1:11" ht="13.5" x14ac:dyDescent="0.25">
      <c r="A72" s="24" t="s">
        <v>83</v>
      </c>
      <c r="B72" s="12" t="s">
        <v>20</v>
      </c>
      <c r="C72" s="55">
        <v>-10760262</v>
      </c>
      <c r="D72" s="55">
        <v>-12780540</v>
      </c>
      <c r="E72" s="56">
        <v>-17308581</v>
      </c>
      <c r="F72" s="57"/>
      <c r="G72" s="55">
        <v>11552</v>
      </c>
      <c r="H72" s="58">
        <v>-1347612</v>
      </c>
      <c r="I72" s="59">
        <v>12592</v>
      </c>
      <c r="J72" s="55">
        <v>13851</v>
      </c>
      <c r="K72" s="56">
        <v>15236</v>
      </c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>
        <v>20366395</v>
      </c>
      <c r="G73" s="55">
        <v>20366397</v>
      </c>
      <c r="H73" s="58">
        <v>16521935</v>
      </c>
      <c r="I73" s="59">
        <v>21588374</v>
      </c>
      <c r="J73" s="55">
        <v>22667797</v>
      </c>
      <c r="K73" s="56">
        <v>24027870</v>
      </c>
    </row>
    <row r="74" spans="1:11" ht="13.5" x14ac:dyDescent="0.25">
      <c r="A74" s="24" t="s">
        <v>85</v>
      </c>
      <c r="B74" s="12" t="s">
        <v>20</v>
      </c>
      <c r="C74" s="55">
        <v>-14512340</v>
      </c>
      <c r="D74" s="55">
        <v>-4723453</v>
      </c>
      <c r="E74" s="56">
        <v>-6166445</v>
      </c>
      <c r="F74" s="57">
        <v>32876120</v>
      </c>
      <c r="G74" s="55">
        <v>32876124</v>
      </c>
      <c r="H74" s="58">
        <v>14963662</v>
      </c>
      <c r="I74" s="59">
        <v>35664017</v>
      </c>
      <c r="J74" s="55">
        <v>40300343</v>
      </c>
      <c r="K74" s="56">
        <v>45539387</v>
      </c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>
        <v>17074253</v>
      </c>
      <c r="G75" s="55">
        <v>17074253</v>
      </c>
      <c r="H75" s="58">
        <v>13726843</v>
      </c>
      <c r="I75" s="59">
        <v>18098705</v>
      </c>
      <c r="J75" s="55">
        <v>19003643</v>
      </c>
      <c r="K75" s="56">
        <v>20143851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-25272602</v>
      </c>
      <c r="D79" s="88">
        <f t="shared" ref="D79:K79" si="13">SUM(D70:D78)</f>
        <v>-6776964</v>
      </c>
      <c r="E79" s="89">
        <f t="shared" si="13"/>
        <v>-34202055</v>
      </c>
      <c r="F79" s="90">
        <f t="shared" si="13"/>
        <v>143062472</v>
      </c>
      <c r="G79" s="88">
        <f t="shared" si="13"/>
        <v>143074035</v>
      </c>
      <c r="H79" s="91">
        <f t="shared" si="13"/>
        <v>100009758</v>
      </c>
      <c r="I79" s="92">
        <f t="shared" si="13"/>
        <v>150291754</v>
      </c>
      <c r="J79" s="88">
        <f t="shared" si="13"/>
        <v>159910835</v>
      </c>
      <c r="K79" s="89">
        <f t="shared" si="13"/>
        <v>171547818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232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21888</v>
      </c>
      <c r="G58" s="55">
        <v>21888</v>
      </c>
      <c r="H58" s="58"/>
      <c r="I58" s="59">
        <v>22961</v>
      </c>
      <c r="J58" s="55">
        <v>24017</v>
      </c>
      <c r="K58" s="56">
        <v>25121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21888</v>
      </c>
      <c r="G60" s="67">
        <f t="shared" si="12"/>
        <v>21888</v>
      </c>
      <c r="H60" s="70">
        <f t="shared" si="12"/>
        <v>0</v>
      </c>
      <c r="I60" s="71">
        <f t="shared" si="12"/>
        <v>22961</v>
      </c>
      <c r="J60" s="67">
        <f t="shared" si="12"/>
        <v>24017</v>
      </c>
      <c r="K60" s="68">
        <f t="shared" si="12"/>
        <v>25121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1067793</v>
      </c>
      <c r="D70" s="55">
        <v>1334986</v>
      </c>
      <c r="E70" s="56">
        <v>1350179</v>
      </c>
      <c r="F70" s="57">
        <v>9968152</v>
      </c>
      <c r="G70" s="55">
        <v>9968152</v>
      </c>
      <c r="H70" s="58">
        <v>1415580</v>
      </c>
      <c r="I70" s="59">
        <v>10456591</v>
      </c>
      <c r="J70" s="55">
        <v>10937594</v>
      </c>
      <c r="K70" s="56">
        <v>11440724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1067793</v>
      </c>
      <c r="D79" s="88">
        <f t="shared" ref="D79:K79" si="13">SUM(D70:D78)</f>
        <v>1334986</v>
      </c>
      <c r="E79" s="89">
        <f t="shared" si="13"/>
        <v>1350179</v>
      </c>
      <c r="F79" s="90">
        <f t="shared" si="13"/>
        <v>9968152</v>
      </c>
      <c r="G79" s="88">
        <f t="shared" si="13"/>
        <v>9968152</v>
      </c>
      <c r="H79" s="91">
        <f t="shared" si="13"/>
        <v>1415580</v>
      </c>
      <c r="I79" s="92">
        <f t="shared" si="13"/>
        <v>10456591</v>
      </c>
      <c r="J79" s="88">
        <f t="shared" si="13"/>
        <v>10937594</v>
      </c>
      <c r="K79" s="89">
        <f t="shared" si="13"/>
        <v>11440724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233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79907</v>
      </c>
      <c r="D6" s="19">
        <v>79907</v>
      </c>
      <c r="E6" s="20">
        <v>79907</v>
      </c>
      <c r="F6" s="21">
        <v>162899</v>
      </c>
      <c r="G6" s="19">
        <v>162899</v>
      </c>
      <c r="H6" s="22">
        <v>162899</v>
      </c>
      <c r="I6" s="23">
        <v>162899</v>
      </c>
      <c r="J6" s="19">
        <v>162899</v>
      </c>
      <c r="K6" s="20">
        <v>162899</v>
      </c>
    </row>
    <row r="7" spans="1:11" ht="13.5" x14ac:dyDescent="0.25">
      <c r="A7" s="24" t="s">
        <v>22</v>
      </c>
      <c r="B7" s="12" t="s">
        <v>20</v>
      </c>
      <c r="C7" s="19">
        <v>133441</v>
      </c>
      <c r="D7" s="19">
        <v>133431</v>
      </c>
      <c r="E7" s="20">
        <v>133431</v>
      </c>
      <c r="F7" s="21">
        <v>155368</v>
      </c>
      <c r="G7" s="19">
        <v>155368</v>
      </c>
      <c r="H7" s="22">
        <v>155368</v>
      </c>
      <c r="I7" s="23">
        <v>155368</v>
      </c>
      <c r="J7" s="19">
        <v>155368</v>
      </c>
      <c r="K7" s="20">
        <v>155368</v>
      </c>
    </row>
    <row r="8" spans="1:11" ht="13.5" x14ac:dyDescent="0.25">
      <c r="A8" s="24" t="s">
        <v>23</v>
      </c>
      <c r="B8" s="12" t="s">
        <v>24</v>
      </c>
      <c r="C8" s="19">
        <v>92495</v>
      </c>
      <c r="D8" s="19">
        <v>92495</v>
      </c>
      <c r="E8" s="20">
        <v>92495</v>
      </c>
      <c r="F8" s="21">
        <v>54617</v>
      </c>
      <c r="G8" s="19">
        <v>54617</v>
      </c>
      <c r="H8" s="22">
        <v>54617</v>
      </c>
      <c r="I8" s="23">
        <v>54617</v>
      </c>
      <c r="J8" s="19">
        <v>54617</v>
      </c>
      <c r="K8" s="20">
        <v>54617</v>
      </c>
    </row>
    <row r="9" spans="1:11" ht="13.5" x14ac:dyDescent="0.25">
      <c r="A9" s="24" t="s">
        <v>25</v>
      </c>
      <c r="B9" s="12" t="s">
        <v>26</v>
      </c>
      <c r="C9" s="19">
        <v>36993</v>
      </c>
      <c r="D9" s="19">
        <v>36993</v>
      </c>
      <c r="E9" s="20">
        <v>36993</v>
      </c>
      <c r="F9" s="21">
        <v>54289</v>
      </c>
      <c r="G9" s="19">
        <v>54289</v>
      </c>
      <c r="H9" s="22">
        <v>54289</v>
      </c>
      <c r="I9" s="23">
        <v>54289</v>
      </c>
      <c r="J9" s="19">
        <v>54289</v>
      </c>
      <c r="K9" s="20">
        <v>54289</v>
      </c>
    </row>
    <row r="10" spans="1:11" ht="13.5" x14ac:dyDescent="0.25">
      <c r="A10" s="25" t="s">
        <v>27</v>
      </c>
      <c r="B10" s="12" t="s">
        <v>20</v>
      </c>
      <c r="C10" s="26">
        <f>SUM(C6:C9)</f>
        <v>342836</v>
      </c>
      <c r="D10" s="26">
        <f t="shared" ref="D10:K10" si="0">SUM(D6:D9)</f>
        <v>342826</v>
      </c>
      <c r="E10" s="27">
        <f t="shared" si="0"/>
        <v>342826</v>
      </c>
      <c r="F10" s="28">
        <f t="shared" si="0"/>
        <v>427173</v>
      </c>
      <c r="G10" s="26">
        <f t="shared" si="0"/>
        <v>427173</v>
      </c>
      <c r="H10" s="29">
        <f t="shared" si="0"/>
        <v>427173</v>
      </c>
      <c r="I10" s="30">
        <f t="shared" si="0"/>
        <v>427173</v>
      </c>
      <c r="J10" s="26">
        <f t="shared" si="0"/>
        <v>427173</v>
      </c>
      <c r="K10" s="27">
        <f t="shared" si="0"/>
        <v>427173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342836</v>
      </c>
      <c r="D15" s="37">
        <f t="shared" ref="D15:K15" si="2">+D10+D14</f>
        <v>342826</v>
      </c>
      <c r="E15" s="38">
        <f t="shared" si="2"/>
        <v>342826</v>
      </c>
      <c r="F15" s="39">
        <f t="shared" si="2"/>
        <v>427173</v>
      </c>
      <c r="G15" s="37">
        <f t="shared" si="2"/>
        <v>427173</v>
      </c>
      <c r="H15" s="40">
        <f t="shared" si="2"/>
        <v>427173</v>
      </c>
      <c r="I15" s="41">
        <f t="shared" si="2"/>
        <v>427173</v>
      </c>
      <c r="J15" s="37">
        <f t="shared" si="2"/>
        <v>427173</v>
      </c>
      <c r="K15" s="38">
        <f t="shared" si="2"/>
        <v>427173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97828</v>
      </c>
      <c r="D17" s="19">
        <v>97828</v>
      </c>
      <c r="E17" s="20">
        <v>97828</v>
      </c>
      <c r="F17" s="21">
        <v>179115</v>
      </c>
      <c r="G17" s="19">
        <v>179115</v>
      </c>
      <c r="H17" s="22">
        <v>179115</v>
      </c>
      <c r="I17" s="23">
        <v>179115</v>
      </c>
      <c r="J17" s="19">
        <v>179115</v>
      </c>
      <c r="K17" s="20">
        <v>179115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>
        <v>1985</v>
      </c>
      <c r="D19" s="19">
        <v>1985</v>
      </c>
      <c r="E19" s="20">
        <v>1985</v>
      </c>
      <c r="F19" s="21">
        <v>4267</v>
      </c>
      <c r="G19" s="19">
        <v>4267</v>
      </c>
      <c r="H19" s="22">
        <v>4267</v>
      </c>
      <c r="I19" s="23">
        <v>4267</v>
      </c>
      <c r="J19" s="19">
        <v>4267</v>
      </c>
      <c r="K19" s="20">
        <v>4267</v>
      </c>
    </row>
    <row r="20" spans="1:11" ht="13.5" x14ac:dyDescent="0.25">
      <c r="A20" s="24" t="s">
        <v>39</v>
      </c>
      <c r="B20" s="12" t="s">
        <v>20</v>
      </c>
      <c r="C20" s="19">
        <v>223168</v>
      </c>
      <c r="D20" s="19">
        <v>223168</v>
      </c>
      <c r="E20" s="20">
        <v>223168</v>
      </c>
      <c r="F20" s="21">
        <v>228719</v>
      </c>
      <c r="G20" s="19">
        <v>228719</v>
      </c>
      <c r="H20" s="22">
        <v>228719</v>
      </c>
      <c r="I20" s="23">
        <v>228719</v>
      </c>
      <c r="J20" s="19">
        <v>228719</v>
      </c>
      <c r="K20" s="20">
        <v>228719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322981</v>
      </c>
      <c r="D22" s="26">
        <f t="shared" ref="D22:K22" si="3">SUM(D17:D21)</f>
        <v>322981</v>
      </c>
      <c r="E22" s="27">
        <f t="shared" si="3"/>
        <v>322981</v>
      </c>
      <c r="F22" s="28">
        <f t="shared" si="3"/>
        <v>412101</v>
      </c>
      <c r="G22" s="26">
        <f t="shared" si="3"/>
        <v>412101</v>
      </c>
      <c r="H22" s="29">
        <f t="shared" si="3"/>
        <v>412101</v>
      </c>
      <c r="I22" s="30">
        <f t="shared" si="3"/>
        <v>412101</v>
      </c>
      <c r="J22" s="26">
        <f t="shared" si="3"/>
        <v>412101</v>
      </c>
      <c r="K22" s="27">
        <f t="shared" si="3"/>
        <v>412101</v>
      </c>
    </row>
    <row r="23" spans="1:11" ht="13.5" x14ac:dyDescent="0.25">
      <c r="A23" s="24" t="s">
        <v>41</v>
      </c>
      <c r="B23" s="12" t="s">
        <v>20</v>
      </c>
      <c r="C23" s="19">
        <v>2022</v>
      </c>
      <c r="D23" s="19">
        <v>2022</v>
      </c>
      <c r="E23" s="20">
        <v>2022</v>
      </c>
      <c r="F23" s="21">
        <v>5655</v>
      </c>
      <c r="G23" s="19">
        <v>5655</v>
      </c>
      <c r="H23" s="22">
        <v>5655</v>
      </c>
      <c r="I23" s="23">
        <v>5655</v>
      </c>
      <c r="J23" s="19">
        <v>5655</v>
      </c>
      <c r="K23" s="20">
        <v>5655</v>
      </c>
    </row>
    <row r="24" spans="1:11" ht="13.5" x14ac:dyDescent="0.25">
      <c r="A24" s="24" t="s">
        <v>42</v>
      </c>
      <c r="B24" s="12" t="s">
        <v>20</v>
      </c>
      <c r="C24" s="19">
        <v>3518</v>
      </c>
      <c r="D24" s="19">
        <v>3518</v>
      </c>
      <c r="E24" s="20">
        <v>3518</v>
      </c>
      <c r="F24" s="21">
        <v>3604</v>
      </c>
      <c r="G24" s="19">
        <v>3604</v>
      </c>
      <c r="H24" s="22">
        <v>3604</v>
      </c>
      <c r="I24" s="23">
        <v>3604</v>
      </c>
      <c r="J24" s="19">
        <v>3604</v>
      </c>
      <c r="K24" s="20">
        <v>3604</v>
      </c>
    </row>
    <row r="25" spans="1:11" ht="13.5" x14ac:dyDescent="0.25">
      <c r="A25" s="24" t="s">
        <v>43</v>
      </c>
      <c r="B25" s="12" t="s">
        <v>20</v>
      </c>
      <c r="C25" s="19">
        <v>14316</v>
      </c>
      <c r="D25" s="19">
        <v>14316</v>
      </c>
      <c r="E25" s="20">
        <v>14316</v>
      </c>
      <c r="F25" s="21">
        <v>5813</v>
      </c>
      <c r="G25" s="19">
        <v>5813</v>
      </c>
      <c r="H25" s="22">
        <v>5813</v>
      </c>
      <c r="I25" s="23">
        <v>5813</v>
      </c>
      <c r="J25" s="19">
        <v>5813</v>
      </c>
      <c r="K25" s="20">
        <v>5813</v>
      </c>
    </row>
    <row r="26" spans="1:11" ht="13.5" x14ac:dyDescent="0.25">
      <c r="A26" s="25" t="s">
        <v>32</v>
      </c>
      <c r="B26" s="12" t="s">
        <v>20</v>
      </c>
      <c r="C26" s="31">
        <f>SUM(C23:C25)</f>
        <v>19856</v>
      </c>
      <c r="D26" s="31">
        <f t="shared" ref="D26:K26" si="4">SUM(D23:D25)</f>
        <v>19856</v>
      </c>
      <c r="E26" s="32">
        <f t="shared" si="4"/>
        <v>19856</v>
      </c>
      <c r="F26" s="33">
        <f t="shared" si="4"/>
        <v>15072</v>
      </c>
      <c r="G26" s="31">
        <f t="shared" si="4"/>
        <v>15072</v>
      </c>
      <c r="H26" s="34">
        <f t="shared" si="4"/>
        <v>15072</v>
      </c>
      <c r="I26" s="35">
        <f t="shared" si="4"/>
        <v>15072</v>
      </c>
      <c r="J26" s="31">
        <f t="shared" si="4"/>
        <v>15072</v>
      </c>
      <c r="K26" s="32">
        <f t="shared" si="4"/>
        <v>15072</v>
      </c>
    </row>
    <row r="27" spans="1:11" ht="13.5" x14ac:dyDescent="0.25">
      <c r="A27" s="36" t="s">
        <v>33</v>
      </c>
      <c r="B27" s="12" t="s">
        <v>34</v>
      </c>
      <c r="C27" s="37">
        <f>+C22+C26</f>
        <v>342837</v>
      </c>
      <c r="D27" s="37">
        <f t="shared" ref="D27:K27" si="5">+D22+D26</f>
        <v>342837</v>
      </c>
      <c r="E27" s="38">
        <f t="shared" si="5"/>
        <v>342837</v>
      </c>
      <c r="F27" s="39">
        <f t="shared" si="5"/>
        <v>427173</v>
      </c>
      <c r="G27" s="37">
        <f t="shared" si="5"/>
        <v>427173</v>
      </c>
      <c r="H27" s="40">
        <f t="shared" si="5"/>
        <v>427173</v>
      </c>
      <c r="I27" s="41">
        <f t="shared" si="5"/>
        <v>427173</v>
      </c>
      <c r="J27" s="37">
        <f t="shared" si="5"/>
        <v>427173</v>
      </c>
      <c r="K27" s="38">
        <f t="shared" si="5"/>
        <v>427173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315275</v>
      </c>
      <c r="D49" s="19">
        <v>315275</v>
      </c>
      <c r="E49" s="50">
        <v>315275</v>
      </c>
      <c r="F49" s="23">
        <v>409038</v>
      </c>
      <c r="G49" s="19">
        <v>409038</v>
      </c>
      <c r="H49" s="50">
        <v>409038</v>
      </c>
      <c r="I49" s="23">
        <v>409038</v>
      </c>
      <c r="J49" s="19">
        <v>409038</v>
      </c>
      <c r="K49" s="50">
        <v>409038</v>
      </c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>
        <v>27562</v>
      </c>
      <c r="D53" s="42">
        <v>27562</v>
      </c>
      <c r="E53" s="53">
        <v>27562</v>
      </c>
      <c r="F53" s="46">
        <v>18135</v>
      </c>
      <c r="G53" s="42">
        <v>18135</v>
      </c>
      <c r="H53" s="45">
        <v>18135</v>
      </c>
      <c r="I53" s="46">
        <v>18135</v>
      </c>
      <c r="J53" s="42">
        <v>18135</v>
      </c>
      <c r="K53" s="53">
        <v>18135</v>
      </c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>
        <v>57593000</v>
      </c>
      <c r="J59" s="61">
        <v>66232000</v>
      </c>
      <c r="K59" s="62">
        <v>72855000</v>
      </c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57593000</v>
      </c>
      <c r="J60" s="67">
        <f t="shared" si="12"/>
        <v>66232000</v>
      </c>
      <c r="K60" s="68">
        <f t="shared" si="12"/>
        <v>72855000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234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-1605288</v>
      </c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>
        <v>-45334869</v>
      </c>
      <c r="D57" s="55"/>
      <c r="E57" s="56"/>
      <c r="F57" s="57">
        <v>-690600</v>
      </c>
      <c r="G57" s="55">
        <v>-690600</v>
      </c>
      <c r="H57" s="58"/>
      <c r="I57" s="59"/>
      <c r="J57" s="55">
        <v>-1829815</v>
      </c>
      <c r="K57" s="56">
        <v>-2106117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-45334869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-2295888</v>
      </c>
      <c r="G60" s="67">
        <f t="shared" si="12"/>
        <v>-690600</v>
      </c>
      <c r="H60" s="70">
        <f t="shared" si="12"/>
        <v>0</v>
      </c>
      <c r="I60" s="71">
        <f t="shared" si="12"/>
        <v>0</v>
      </c>
      <c r="J60" s="67">
        <f t="shared" si="12"/>
        <v>-1829815</v>
      </c>
      <c r="K60" s="68">
        <f t="shared" si="12"/>
        <v>-2106117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>
        <v>-636000</v>
      </c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>
        <v>-57775036</v>
      </c>
      <c r="G73" s="55">
        <v>-19646</v>
      </c>
      <c r="H73" s="58">
        <v>-27877</v>
      </c>
      <c r="I73" s="59">
        <v>-20820</v>
      </c>
      <c r="J73" s="55">
        <v>-22074</v>
      </c>
      <c r="K73" s="56">
        <v>-23399</v>
      </c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-58411036</v>
      </c>
      <c r="G79" s="88">
        <f t="shared" si="13"/>
        <v>-19646</v>
      </c>
      <c r="H79" s="91">
        <f t="shared" si="13"/>
        <v>-27877</v>
      </c>
      <c r="I79" s="92">
        <f t="shared" si="13"/>
        <v>-20820</v>
      </c>
      <c r="J79" s="88">
        <f t="shared" si="13"/>
        <v>-22074</v>
      </c>
      <c r="K79" s="89">
        <f t="shared" si="13"/>
        <v>-23399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235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9750</v>
      </c>
      <c r="D6" s="19">
        <v>9750</v>
      </c>
      <c r="E6" s="20">
        <v>9750</v>
      </c>
      <c r="F6" s="21">
        <v>9750</v>
      </c>
      <c r="G6" s="19">
        <v>9750</v>
      </c>
      <c r="H6" s="22">
        <v>9750</v>
      </c>
      <c r="I6" s="23">
        <v>9750</v>
      </c>
      <c r="J6" s="19">
        <v>9750</v>
      </c>
      <c r="K6" s="20">
        <v>9750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>
        <v>7232</v>
      </c>
      <c r="D8" s="19">
        <v>7232</v>
      </c>
      <c r="E8" s="20">
        <v>7232</v>
      </c>
      <c r="F8" s="21">
        <v>7232</v>
      </c>
      <c r="G8" s="19">
        <v>7232</v>
      </c>
      <c r="H8" s="22">
        <v>7232</v>
      </c>
      <c r="I8" s="23">
        <v>7232</v>
      </c>
      <c r="J8" s="19">
        <v>7232</v>
      </c>
      <c r="K8" s="20">
        <v>7232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16982</v>
      </c>
      <c r="D10" s="26">
        <f t="shared" ref="D10:K10" si="0">SUM(D6:D9)</f>
        <v>16982</v>
      </c>
      <c r="E10" s="27">
        <f t="shared" si="0"/>
        <v>16982</v>
      </c>
      <c r="F10" s="28">
        <f t="shared" si="0"/>
        <v>16982</v>
      </c>
      <c r="G10" s="26">
        <f t="shared" si="0"/>
        <v>16982</v>
      </c>
      <c r="H10" s="29">
        <f t="shared" si="0"/>
        <v>16982</v>
      </c>
      <c r="I10" s="30">
        <f t="shared" si="0"/>
        <v>16982</v>
      </c>
      <c r="J10" s="26">
        <f t="shared" si="0"/>
        <v>16982</v>
      </c>
      <c r="K10" s="27">
        <f t="shared" si="0"/>
        <v>16982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>
        <v>8711</v>
      </c>
      <c r="D12" s="19">
        <v>8711</v>
      </c>
      <c r="E12" s="20">
        <v>8711</v>
      </c>
      <c r="F12" s="21">
        <v>8711</v>
      </c>
      <c r="G12" s="19">
        <v>8711</v>
      </c>
      <c r="H12" s="22">
        <v>8711</v>
      </c>
      <c r="I12" s="23">
        <v>8711</v>
      </c>
      <c r="J12" s="19">
        <v>8711</v>
      </c>
      <c r="K12" s="20">
        <v>8711</v>
      </c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8711</v>
      </c>
      <c r="D14" s="31">
        <f t="shared" ref="D14:K14" si="1">SUM(D11:D13)</f>
        <v>8711</v>
      </c>
      <c r="E14" s="32">
        <f t="shared" si="1"/>
        <v>8711</v>
      </c>
      <c r="F14" s="33">
        <f t="shared" si="1"/>
        <v>8711</v>
      </c>
      <c r="G14" s="31">
        <f t="shared" si="1"/>
        <v>8711</v>
      </c>
      <c r="H14" s="34">
        <f t="shared" si="1"/>
        <v>8711</v>
      </c>
      <c r="I14" s="35">
        <f t="shared" si="1"/>
        <v>8711</v>
      </c>
      <c r="J14" s="31">
        <f t="shared" si="1"/>
        <v>8711</v>
      </c>
      <c r="K14" s="32">
        <f t="shared" si="1"/>
        <v>8711</v>
      </c>
    </row>
    <row r="15" spans="1:11" ht="13.5" x14ac:dyDescent="0.25">
      <c r="A15" s="36" t="s">
        <v>33</v>
      </c>
      <c r="B15" s="12" t="s">
        <v>34</v>
      </c>
      <c r="C15" s="37">
        <f>+C10+C14</f>
        <v>25693</v>
      </c>
      <c r="D15" s="37">
        <f t="shared" ref="D15:K15" si="2">+D10+D14</f>
        <v>25693</v>
      </c>
      <c r="E15" s="38">
        <f t="shared" si="2"/>
        <v>25693</v>
      </c>
      <c r="F15" s="39">
        <f t="shared" si="2"/>
        <v>25693</v>
      </c>
      <c r="G15" s="37">
        <f t="shared" si="2"/>
        <v>25693</v>
      </c>
      <c r="H15" s="40">
        <f t="shared" si="2"/>
        <v>25693</v>
      </c>
      <c r="I15" s="41">
        <f t="shared" si="2"/>
        <v>25693</v>
      </c>
      <c r="J15" s="37">
        <f t="shared" si="2"/>
        <v>25693</v>
      </c>
      <c r="K15" s="38">
        <f t="shared" si="2"/>
        <v>25693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9799</v>
      </c>
      <c r="D17" s="19">
        <v>9799</v>
      </c>
      <c r="E17" s="20">
        <v>9799</v>
      </c>
      <c r="F17" s="21">
        <v>9799</v>
      </c>
      <c r="G17" s="19">
        <v>9799</v>
      </c>
      <c r="H17" s="22">
        <v>9799</v>
      </c>
      <c r="I17" s="23">
        <v>9799</v>
      </c>
      <c r="J17" s="19">
        <v>9799</v>
      </c>
      <c r="K17" s="20">
        <v>9799</v>
      </c>
    </row>
    <row r="18" spans="1:11" ht="13.5" x14ac:dyDescent="0.25">
      <c r="A18" s="24" t="s">
        <v>37</v>
      </c>
      <c r="B18" s="12" t="s">
        <v>20</v>
      </c>
      <c r="C18" s="19">
        <v>1137</v>
      </c>
      <c r="D18" s="19">
        <v>1137</v>
      </c>
      <c r="E18" s="20">
        <v>1137</v>
      </c>
      <c r="F18" s="21">
        <v>1137</v>
      </c>
      <c r="G18" s="19">
        <v>1137</v>
      </c>
      <c r="H18" s="22">
        <v>1137</v>
      </c>
      <c r="I18" s="23">
        <v>1137</v>
      </c>
      <c r="J18" s="19">
        <v>1137</v>
      </c>
      <c r="K18" s="20">
        <v>1137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10435</v>
      </c>
      <c r="D20" s="19">
        <v>10435</v>
      </c>
      <c r="E20" s="20">
        <v>10435</v>
      </c>
      <c r="F20" s="21">
        <v>10435</v>
      </c>
      <c r="G20" s="19">
        <v>10435</v>
      </c>
      <c r="H20" s="22">
        <v>10435</v>
      </c>
      <c r="I20" s="23">
        <v>10435</v>
      </c>
      <c r="J20" s="19">
        <v>10435</v>
      </c>
      <c r="K20" s="20">
        <v>10435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21371</v>
      </c>
      <c r="D22" s="26">
        <f t="shared" ref="D22:K22" si="3">SUM(D17:D21)</f>
        <v>21371</v>
      </c>
      <c r="E22" s="27">
        <f t="shared" si="3"/>
        <v>21371</v>
      </c>
      <c r="F22" s="28">
        <f t="shared" si="3"/>
        <v>21371</v>
      </c>
      <c r="G22" s="26">
        <f t="shared" si="3"/>
        <v>21371</v>
      </c>
      <c r="H22" s="29">
        <f t="shared" si="3"/>
        <v>21371</v>
      </c>
      <c r="I22" s="30">
        <f t="shared" si="3"/>
        <v>21371</v>
      </c>
      <c r="J22" s="26">
        <f t="shared" si="3"/>
        <v>21371</v>
      </c>
      <c r="K22" s="27">
        <f t="shared" si="3"/>
        <v>21371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21371</v>
      </c>
      <c r="D27" s="37">
        <f t="shared" ref="D27:K27" si="5">+D22+D26</f>
        <v>21371</v>
      </c>
      <c r="E27" s="38">
        <f t="shared" si="5"/>
        <v>21371</v>
      </c>
      <c r="F27" s="39">
        <f t="shared" si="5"/>
        <v>21371</v>
      </c>
      <c r="G27" s="37">
        <f t="shared" si="5"/>
        <v>21371</v>
      </c>
      <c r="H27" s="40">
        <f t="shared" si="5"/>
        <v>21371</v>
      </c>
      <c r="I27" s="41">
        <f t="shared" si="5"/>
        <v>21371</v>
      </c>
      <c r="J27" s="37">
        <f t="shared" si="5"/>
        <v>21371</v>
      </c>
      <c r="K27" s="38">
        <f t="shared" si="5"/>
        <v>21371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19620</v>
      </c>
      <c r="D38" s="42">
        <v>19620</v>
      </c>
      <c r="E38" s="43">
        <v>19620</v>
      </c>
      <c r="F38" s="44">
        <v>19620</v>
      </c>
      <c r="G38" s="42">
        <v>19620</v>
      </c>
      <c r="H38" s="45">
        <v>19620</v>
      </c>
      <c r="I38" s="46">
        <v>19620</v>
      </c>
      <c r="J38" s="42">
        <v>19620</v>
      </c>
      <c r="K38" s="43">
        <v>19620</v>
      </c>
    </row>
    <row r="39" spans="1:11" ht="13.5" x14ac:dyDescent="0.25">
      <c r="A39" s="25" t="s">
        <v>27</v>
      </c>
      <c r="B39" s="12" t="s">
        <v>20</v>
      </c>
      <c r="C39" s="19">
        <f>+C38</f>
        <v>19620</v>
      </c>
      <c r="D39" s="19">
        <f t="shared" ref="D39:K39" si="9">+D38</f>
        <v>19620</v>
      </c>
      <c r="E39" s="20">
        <f t="shared" si="9"/>
        <v>19620</v>
      </c>
      <c r="F39" s="21">
        <f t="shared" si="9"/>
        <v>19620</v>
      </c>
      <c r="G39" s="19">
        <f t="shared" si="9"/>
        <v>19620</v>
      </c>
      <c r="H39" s="22">
        <f t="shared" si="9"/>
        <v>19620</v>
      </c>
      <c r="I39" s="23">
        <f t="shared" si="9"/>
        <v>19620</v>
      </c>
      <c r="J39" s="19">
        <f t="shared" si="9"/>
        <v>19620</v>
      </c>
      <c r="K39" s="20">
        <f t="shared" si="9"/>
        <v>19620</v>
      </c>
    </row>
    <row r="40" spans="1:11" ht="13.5" x14ac:dyDescent="0.25">
      <c r="A40" s="24" t="s">
        <v>52</v>
      </c>
      <c r="B40" s="12" t="s">
        <v>20</v>
      </c>
      <c r="C40" s="19">
        <v>6759</v>
      </c>
      <c r="D40" s="19">
        <v>6759</v>
      </c>
      <c r="E40" s="20">
        <v>6759</v>
      </c>
      <c r="F40" s="21">
        <v>6759</v>
      </c>
      <c r="G40" s="19">
        <v>6759</v>
      </c>
      <c r="H40" s="22">
        <v>6759</v>
      </c>
      <c r="I40" s="23">
        <v>6759</v>
      </c>
      <c r="J40" s="19">
        <v>6759</v>
      </c>
      <c r="K40" s="20">
        <v>6759</v>
      </c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6759</v>
      </c>
      <c r="D45" s="31">
        <f t="shared" ref="D45:K45" si="10">SUM(D40:D44)</f>
        <v>6759</v>
      </c>
      <c r="E45" s="32">
        <f t="shared" si="10"/>
        <v>6759</v>
      </c>
      <c r="F45" s="33">
        <f t="shared" si="10"/>
        <v>6759</v>
      </c>
      <c r="G45" s="31">
        <f t="shared" si="10"/>
        <v>6759</v>
      </c>
      <c r="H45" s="34">
        <f t="shared" si="10"/>
        <v>6759</v>
      </c>
      <c r="I45" s="35">
        <f t="shared" si="10"/>
        <v>6759</v>
      </c>
      <c r="J45" s="31">
        <f t="shared" si="10"/>
        <v>6759</v>
      </c>
      <c r="K45" s="32">
        <f t="shared" si="10"/>
        <v>6759</v>
      </c>
    </row>
    <row r="46" spans="1:11" ht="13.5" x14ac:dyDescent="0.25">
      <c r="A46" s="36" t="s">
        <v>33</v>
      </c>
      <c r="B46" s="12" t="s">
        <v>34</v>
      </c>
      <c r="C46" s="37">
        <f>+C39+C45</f>
        <v>26379</v>
      </c>
      <c r="D46" s="37">
        <f t="shared" ref="D46:K46" si="11">+D39+D45</f>
        <v>26379</v>
      </c>
      <c r="E46" s="38">
        <f t="shared" si="11"/>
        <v>26379</v>
      </c>
      <c r="F46" s="39">
        <f t="shared" si="11"/>
        <v>26379</v>
      </c>
      <c r="G46" s="37">
        <f t="shared" si="11"/>
        <v>26379</v>
      </c>
      <c r="H46" s="40">
        <f t="shared" si="11"/>
        <v>26379</v>
      </c>
      <c r="I46" s="41">
        <f t="shared" si="11"/>
        <v>26379</v>
      </c>
      <c r="J46" s="37">
        <f t="shared" si="11"/>
        <v>26379</v>
      </c>
      <c r="K46" s="38">
        <f t="shared" si="11"/>
        <v>26379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-14439346</v>
      </c>
      <c r="D55" s="55"/>
      <c r="E55" s="56">
        <v>37891</v>
      </c>
      <c r="F55" s="57">
        <v>63867</v>
      </c>
      <c r="G55" s="55">
        <v>63867</v>
      </c>
      <c r="H55" s="58">
        <v>92411</v>
      </c>
      <c r="I55" s="59">
        <v>67699</v>
      </c>
      <c r="J55" s="55">
        <v>70813</v>
      </c>
      <c r="K55" s="56">
        <v>73999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>
        <v>83027</v>
      </c>
      <c r="G56" s="55">
        <v>83027</v>
      </c>
      <c r="H56" s="58"/>
      <c r="I56" s="59">
        <v>88009</v>
      </c>
      <c r="J56" s="55">
        <v>92057</v>
      </c>
      <c r="K56" s="56">
        <v>96200</v>
      </c>
    </row>
    <row r="57" spans="1:11" ht="13.5" x14ac:dyDescent="0.25">
      <c r="A57" s="24" t="s">
        <v>67</v>
      </c>
      <c r="B57" s="12" t="s">
        <v>20</v>
      </c>
      <c r="C57" s="55"/>
      <c r="D57" s="55">
        <v>2140627</v>
      </c>
      <c r="E57" s="56"/>
      <c r="F57" s="57">
        <v>2559340</v>
      </c>
      <c r="G57" s="55">
        <v>2559340</v>
      </c>
      <c r="H57" s="58">
        <v>-59351858</v>
      </c>
      <c r="I57" s="59">
        <v>21638167</v>
      </c>
      <c r="J57" s="55">
        <v>22633522</v>
      </c>
      <c r="K57" s="56">
        <v>23652031</v>
      </c>
    </row>
    <row r="58" spans="1:11" ht="13.5" x14ac:dyDescent="0.25">
      <c r="A58" s="24" t="s">
        <v>68</v>
      </c>
      <c r="B58" s="12" t="s">
        <v>20</v>
      </c>
      <c r="C58" s="55">
        <v>-757213</v>
      </c>
      <c r="D58" s="55"/>
      <c r="E58" s="56"/>
      <c r="F58" s="57">
        <v>92030</v>
      </c>
      <c r="G58" s="55">
        <v>92030</v>
      </c>
      <c r="H58" s="58"/>
      <c r="I58" s="59">
        <v>97552</v>
      </c>
      <c r="J58" s="55">
        <v>102039</v>
      </c>
      <c r="K58" s="56">
        <v>106631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-15196559</v>
      </c>
      <c r="D60" s="67">
        <f t="shared" ref="D60:K60" si="12">SUM(D55:D59)</f>
        <v>2140627</v>
      </c>
      <c r="E60" s="68">
        <f t="shared" si="12"/>
        <v>37891</v>
      </c>
      <c r="F60" s="69">
        <f t="shared" si="12"/>
        <v>2798264</v>
      </c>
      <c r="G60" s="67">
        <f t="shared" si="12"/>
        <v>2798264</v>
      </c>
      <c r="H60" s="70">
        <f t="shared" si="12"/>
        <v>-59259447</v>
      </c>
      <c r="I60" s="71">
        <f t="shared" si="12"/>
        <v>21891427</v>
      </c>
      <c r="J60" s="67">
        <f t="shared" si="12"/>
        <v>22898431</v>
      </c>
      <c r="K60" s="68">
        <f t="shared" si="12"/>
        <v>23928861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173842</v>
      </c>
      <c r="D71" s="55"/>
      <c r="E71" s="56">
        <v>8243475</v>
      </c>
      <c r="F71" s="57">
        <v>43576550</v>
      </c>
      <c r="G71" s="55">
        <v>43576550</v>
      </c>
      <c r="H71" s="58">
        <v>10928211</v>
      </c>
      <c r="I71" s="59">
        <v>46603880</v>
      </c>
      <c r="J71" s="55">
        <v>48327763</v>
      </c>
      <c r="K71" s="56">
        <v>48327763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173842</v>
      </c>
      <c r="D79" s="88">
        <f t="shared" ref="D79:K79" si="13">SUM(D70:D78)</f>
        <v>0</v>
      </c>
      <c r="E79" s="89">
        <f t="shared" si="13"/>
        <v>8243475</v>
      </c>
      <c r="F79" s="90">
        <f t="shared" si="13"/>
        <v>43576550</v>
      </c>
      <c r="G79" s="88">
        <f t="shared" si="13"/>
        <v>43576550</v>
      </c>
      <c r="H79" s="91">
        <f t="shared" si="13"/>
        <v>10928211</v>
      </c>
      <c r="I79" s="92">
        <f t="shared" si="13"/>
        <v>46603880</v>
      </c>
      <c r="J79" s="88">
        <f t="shared" si="13"/>
        <v>48327763</v>
      </c>
      <c r="K79" s="89">
        <f t="shared" si="13"/>
        <v>48327763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236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14073</v>
      </c>
      <c r="D6" s="19">
        <v>14073</v>
      </c>
      <c r="E6" s="20">
        <v>14073</v>
      </c>
      <c r="F6" s="21">
        <v>14073</v>
      </c>
      <c r="G6" s="19">
        <v>14073</v>
      </c>
      <c r="H6" s="22">
        <v>14073</v>
      </c>
      <c r="I6" s="23">
        <v>14073</v>
      </c>
      <c r="J6" s="19">
        <v>14073</v>
      </c>
      <c r="K6" s="20">
        <v>14073</v>
      </c>
    </row>
    <row r="7" spans="1:11" ht="13.5" x14ac:dyDescent="0.25">
      <c r="A7" s="24" t="s">
        <v>22</v>
      </c>
      <c r="B7" s="12" t="s">
        <v>20</v>
      </c>
      <c r="C7" s="19">
        <v>855</v>
      </c>
      <c r="D7" s="19">
        <v>855</v>
      </c>
      <c r="E7" s="20">
        <v>855</v>
      </c>
      <c r="F7" s="21">
        <v>855</v>
      </c>
      <c r="G7" s="19">
        <v>855</v>
      </c>
      <c r="H7" s="22">
        <v>855</v>
      </c>
      <c r="I7" s="23">
        <v>855</v>
      </c>
      <c r="J7" s="19">
        <v>855</v>
      </c>
      <c r="K7" s="20">
        <v>855</v>
      </c>
    </row>
    <row r="8" spans="1:11" ht="13.5" x14ac:dyDescent="0.25">
      <c r="A8" s="24" t="s">
        <v>23</v>
      </c>
      <c r="B8" s="12" t="s">
        <v>24</v>
      </c>
      <c r="C8" s="19">
        <v>3136</v>
      </c>
      <c r="D8" s="19">
        <v>3136</v>
      </c>
      <c r="E8" s="20">
        <v>3136</v>
      </c>
      <c r="F8" s="21">
        <v>3136</v>
      </c>
      <c r="G8" s="19">
        <v>3136</v>
      </c>
      <c r="H8" s="22">
        <v>3136</v>
      </c>
      <c r="I8" s="23">
        <v>3136</v>
      </c>
      <c r="J8" s="19">
        <v>3136</v>
      </c>
      <c r="K8" s="20">
        <v>3136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18064</v>
      </c>
      <c r="D10" s="26">
        <f t="shared" ref="D10:K10" si="0">SUM(D6:D9)</f>
        <v>18064</v>
      </c>
      <c r="E10" s="27">
        <f t="shared" si="0"/>
        <v>18064</v>
      </c>
      <c r="F10" s="28">
        <f t="shared" si="0"/>
        <v>18064</v>
      </c>
      <c r="G10" s="26">
        <f t="shared" si="0"/>
        <v>18064</v>
      </c>
      <c r="H10" s="29">
        <f t="shared" si="0"/>
        <v>18064</v>
      </c>
      <c r="I10" s="30">
        <f t="shared" si="0"/>
        <v>18064</v>
      </c>
      <c r="J10" s="26">
        <f t="shared" si="0"/>
        <v>18064</v>
      </c>
      <c r="K10" s="27">
        <f t="shared" si="0"/>
        <v>18064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18064</v>
      </c>
      <c r="D15" s="37">
        <f t="shared" ref="D15:K15" si="2">+D10+D14</f>
        <v>18064</v>
      </c>
      <c r="E15" s="38">
        <f t="shared" si="2"/>
        <v>18064</v>
      </c>
      <c r="F15" s="39">
        <f t="shared" si="2"/>
        <v>18064</v>
      </c>
      <c r="G15" s="37">
        <f t="shared" si="2"/>
        <v>18064</v>
      </c>
      <c r="H15" s="40">
        <f t="shared" si="2"/>
        <v>18064</v>
      </c>
      <c r="I15" s="41">
        <f t="shared" si="2"/>
        <v>18064</v>
      </c>
      <c r="J15" s="37">
        <f t="shared" si="2"/>
        <v>18064</v>
      </c>
      <c r="K15" s="38">
        <f t="shared" si="2"/>
        <v>18064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14928</v>
      </c>
      <c r="D17" s="19">
        <v>14928</v>
      </c>
      <c r="E17" s="20">
        <v>14928</v>
      </c>
      <c r="F17" s="21">
        <v>14928</v>
      </c>
      <c r="G17" s="19">
        <v>14928</v>
      </c>
      <c r="H17" s="22">
        <v>14928</v>
      </c>
      <c r="I17" s="23">
        <v>14928</v>
      </c>
      <c r="J17" s="19">
        <v>14928</v>
      </c>
      <c r="K17" s="20">
        <v>14928</v>
      </c>
    </row>
    <row r="18" spans="1:11" ht="13.5" x14ac:dyDescent="0.25">
      <c r="A18" s="24" t="s">
        <v>37</v>
      </c>
      <c r="B18" s="12" t="s">
        <v>20</v>
      </c>
      <c r="C18" s="19">
        <v>875</v>
      </c>
      <c r="D18" s="19">
        <v>875</v>
      </c>
      <c r="E18" s="20">
        <v>875</v>
      </c>
      <c r="F18" s="21">
        <v>875</v>
      </c>
      <c r="G18" s="19">
        <v>875</v>
      </c>
      <c r="H18" s="22">
        <v>875</v>
      </c>
      <c r="I18" s="23">
        <v>875</v>
      </c>
      <c r="J18" s="19">
        <v>875</v>
      </c>
      <c r="K18" s="20">
        <v>875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987</v>
      </c>
      <c r="D20" s="19">
        <v>987</v>
      </c>
      <c r="E20" s="20">
        <v>987</v>
      </c>
      <c r="F20" s="21">
        <v>987</v>
      </c>
      <c r="G20" s="19">
        <v>987</v>
      </c>
      <c r="H20" s="22">
        <v>987</v>
      </c>
      <c r="I20" s="23">
        <v>987</v>
      </c>
      <c r="J20" s="19">
        <v>987</v>
      </c>
      <c r="K20" s="20">
        <v>987</v>
      </c>
    </row>
    <row r="21" spans="1:11" ht="13.5" x14ac:dyDescent="0.25">
      <c r="A21" s="24" t="s">
        <v>40</v>
      </c>
      <c r="B21" s="12" t="s">
        <v>20</v>
      </c>
      <c r="C21" s="19">
        <v>1274</v>
      </c>
      <c r="D21" s="19">
        <v>1274</v>
      </c>
      <c r="E21" s="20">
        <v>1274</v>
      </c>
      <c r="F21" s="21">
        <v>1274</v>
      </c>
      <c r="G21" s="19">
        <v>1274</v>
      </c>
      <c r="H21" s="22">
        <v>1274</v>
      </c>
      <c r="I21" s="23">
        <v>1274</v>
      </c>
      <c r="J21" s="19">
        <v>1274</v>
      </c>
      <c r="K21" s="20">
        <v>1274</v>
      </c>
    </row>
    <row r="22" spans="1:11" ht="13.5" x14ac:dyDescent="0.25">
      <c r="A22" s="25" t="s">
        <v>27</v>
      </c>
      <c r="B22" s="12" t="s">
        <v>20</v>
      </c>
      <c r="C22" s="26">
        <f>SUM(C17:C21)</f>
        <v>18064</v>
      </c>
      <c r="D22" s="26">
        <f t="shared" ref="D22:K22" si="3">SUM(D17:D21)</f>
        <v>18064</v>
      </c>
      <c r="E22" s="27">
        <f t="shared" si="3"/>
        <v>18064</v>
      </c>
      <c r="F22" s="28">
        <f t="shared" si="3"/>
        <v>18064</v>
      </c>
      <c r="G22" s="26">
        <f t="shared" si="3"/>
        <v>18064</v>
      </c>
      <c r="H22" s="29">
        <f t="shared" si="3"/>
        <v>18064</v>
      </c>
      <c r="I22" s="30">
        <f t="shared" si="3"/>
        <v>18064</v>
      </c>
      <c r="J22" s="26">
        <f t="shared" si="3"/>
        <v>18064</v>
      </c>
      <c r="K22" s="27">
        <f t="shared" si="3"/>
        <v>18064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18064</v>
      </c>
      <c r="D27" s="37">
        <f t="shared" ref="D27:K27" si="5">+D22+D26</f>
        <v>18064</v>
      </c>
      <c r="E27" s="38">
        <f t="shared" si="5"/>
        <v>18064</v>
      </c>
      <c r="F27" s="39">
        <f t="shared" si="5"/>
        <v>18064</v>
      </c>
      <c r="G27" s="37">
        <f t="shared" si="5"/>
        <v>18064</v>
      </c>
      <c r="H27" s="40">
        <f t="shared" si="5"/>
        <v>18064</v>
      </c>
      <c r="I27" s="41">
        <f t="shared" si="5"/>
        <v>18064</v>
      </c>
      <c r="J27" s="37">
        <f t="shared" si="5"/>
        <v>18064</v>
      </c>
      <c r="K27" s="38">
        <f t="shared" si="5"/>
        <v>18064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577</v>
      </c>
      <c r="D29" s="19">
        <v>577</v>
      </c>
      <c r="E29" s="20">
        <v>577</v>
      </c>
      <c r="F29" s="21">
        <v>577</v>
      </c>
      <c r="G29" s="19">
        <v>577</v>
      </c>
      <c r="H29" s="22">
        <v>577</v>
      </c>
      <c r="I29" s="23">
        <v>577</v>
      </c>
      <c r="J29" s="19">
        <v>577</v>
      </c>
      <c r="K29" s="20">
        <v>577</v>
      </c>
    </row>
    <row r="30" spans="1:11" ht="13.5" x14ac:dyDescent="0.25">
      <c r="A30" s="24" t="s">
        <v>46</v>
      </c>
      <c r="B30" s="12" t="s">
        <v>20</v>
      </c>
      <c r="C30" s="19">
        <v>14556</v>
      </c>
      <c r="D30" s="19">
        <v>14556</v>
      </c>
      <c r="E30" s="20">
        <v>14556</v>
      </c>
      <c r="F30" s="21">
        <v>14556</v>
      </c>
      <c r="G30" s="19">
        <v>14556</v>
      </c>
      <c r="H30" s="22">
        <v>14556</v>
      </c>
      <c r="I30" s="23">
        <v>14556</v>
      </c>
      <c r="J30" s="19">
        <v>14556</v>
      </c>
      <c r="K30" s="20">
        <v>14556</v>
      </c>
    </row>
    <row r="31" spans="1:11" ht="13.5" x14ac:dyDescent="0.25">
      <c r="A31" s="25" t="s">
        <v>27</v>
      </c>
      <c r="B31" s="12" t="s">
        <v>20</v>
      </c>
      <c r="C31" s="26">
        <f>SUM(C29:C30)</f>
        <v>15133</v>
      </c>
      <c r="D31" s="26">
        <f t="shared" ref="D31:K31" si="6">SUM(D29:D30)</f>
        <v>15133</v>
      </c>
      <c r="E31" s="27">
        <f t="shared" si="6"/>
        <v>15133</v>
      </c>
      <c r="F31" s="28">
        <f t="shared" si="6"/>
        <v>15133</v>
      </c>
      <c r="G31" s="26">
        <f t="shared" si="6"/>
        <v>15133</v>
      </c>
      <c r="H31" s="29">
        <f t="shared" si="6"/>
        <v>15133</v>
      </c>
      <c r="I31" s="30">
        <f t="shared" si="6"/>
        <v>15133</v>
      </c>
      <c r="J31" s="26">
        <f t="shared" si="6"/>
        <v>15133</v>
      </c>
      <c r="K31" s="27">
        <f t="shared" si="6"/>
        <v>15133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15133</v>
      </c>
      <c r="D36" s="37">
        <f t="shared" ref="D36:K36" si="8">+D31+D35</f>
        <v>15133</v>
      </c>
      <c r="E36" s="38">
        <f t="shared" si="8"/>
        <v>15133</v>
      </c>
      <c r="F36" s="39">
        <f t="shared" si="8"/>
        <v>15133</v>
      </c>
      <c r="G36" s="37">
        <f t="shared" si="8"/>
        <v>15133</v>
      </c>
      <c r="H36" s="40">
        <f t="shared" si="8"/>
        <v>15133</v>
      </c>
      <c r="I36" s="41">
        <f t="shared" si="8"/>
        <v>15133</v>
      </c>
      <c r="J36" s="37">
        <f t="shared" si="8"/>
        <v>15133</v>
      </c>
      <c r="K36" s="38">
        <f t="shared" si="8"/>
        <v>15133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9501</v>
      </c>
      <c r="D38" s="42">
        <v>9501</v>
      </c>
      <c r="E38" s="43">
        <v>9501</v>
      </c>
      <c r="F38" s="44">
        <v>9501</v>
      </c>
      <c r="G38" s="42">
        <v>9501</v>
      </c>
      <c r="H38" s="45">
        <v>9501</v>
      </c>
      <c r="I38" s="46">
        <v>9501</v>
      </c>
      <c r="J38" s="42">
        <v>9501</v>
      </c>
      <c r="K38" s="43">
        <v>9501</v>
      </c>
    </row>
    <row r="39" spans="1:11" ht="13.5" x14ac:dyDescent="0.25">
      <c r="A39" s="25" t="s">
        <v>27</v>
      </c>
      <c r="B39" s="12" t="s">
        <v>20</v>
      </c>
      <c r="C39" s="19">
        <f>+C38</f>
        <v>9501</v>
      </c>
      <c r="D39" s="19">
        <f t="shared" ref="D39:K39" si="9">+D38</f>
        <v>9501</v>
      </c>
      <c r="E39" s="20">
        <f t="shared" si="9"/>
        <v>9501</v>
      </c>
      <c r="F39" s="21">
        <f t="shared" si="9"/>
        <v>9501</v>
      </c>
      <c r="G39" s="19">
        <f t="shared" si="9"/>
        <v>9501</v>
      </c>
      <c r="H39" s="22">
        <f t="shared" si="9"/>
        <v>9501</v>
      </c>
      <c r="I39" s="23">
        <f t="shared" si="9"/>
        <v>9501</v>
      </c>
      <c r="J39" s="19">
        <f t="shared" si="9"/>
        <v>9501</v>
      </c>
      <c r="K39" s="20">
        <f t="shared" si="9"/>
        <v>9501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9501</v>
      </c>
      <c r="D46" s="37">
        <f t="shared" ref="D46:K46" si="11">+D39+D45</f>
        <v>9501</v>
      </c>
      <c r="E46" s="38">
        <f t="shared" si="11"/>
        <v>9501</v>
      </c>
      <c r="F46" s="39">
        <f t="shared" si="11"/>
        <v>9501</v>
      </c>
      <c r="G46" s="37">
        <f t="shared" si="11"/>
        <v>9501</v>
      </c>
      <c r="H46" s="40">
        <f t="shared" si="11"/>
        <v>9501</v>
      </c>
      <c r="I46" s="41">
        <f t="shared" si="11"/>
        <v>9501</v>
      </c>
      <c r="J46" s="37">
        <f t="shared" si="11"/>
        <v>9501</v>
      </c>
      <c r="K46" s="38">
        <f t="shared" si="11"/>
        <v>9501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4647</v>
      </c>
      <c r="D49" s="19">
        <v>4647</v>
      </c>
      <c r="E49" s="50">
        <v>4647</v>
      </c>
      <c r="F49" s="23"/>
      <c r="G49" s="19">
        <v>4647</v>
      </c>
      <c r="H49" s="50">
        <v>4647</v>
      </c>
      <c r="I49" s="23">
        <v>5000</v>
      </c>
      <c r="J49" s="19">
        <v>5000</v>
      </c>
      <c r="K49" s="50">
        <v>5000</v>
      </c>
    </row>
    <row r="50" spans="1:11" ht="13.5" x14ac:dyDescent="0.25">
      <c r="A50" s="24" t="s">
        <v>60</v>
      </c>
      <c r="B50" s="12" t="s">
        <v>20</v>
      </c>
      <c r="C50" s="19">
        <v>4665</v>
      </c>
      <c r="D50" s="19">
        <v>4665</v>
      </c>
      <c r="E50" s="50">
        <v>4665</v>
      </c>
      <c r="F50" s="23">
        <v>4665</v>
      </c>
      <c r="G50" s="19">
        <v>4665</v>
      </c>
      <c r="H50" s="50">
        <v>4665</v>
      </c>
      <c r="I50" s="23">
        <v>5000</v>
      </c>
      <c r="J50" s="19">
        <v>5000</v>
      </c>
      <c r="K50" s="50">
        <v>5000</v>
      </c>
    </row>
    <row r="51" spans="1:11" ht="13.5" x14ac:dyDescent="0.25">
      <c r="A51" s="24" t="s">
        <v>61</v>
      </c>
      <c r="B51" s="12" t="s">
        <v>20</v>
      </c>
      <c r="C51" s="19">
        <v>3752</v>
      </c>
      <c r="D51" s="19">
        <v>3752</v>
      </c>
      <c r="E51" s="50">
        <v>3752</v>
      </c>
      <c r="F51" s="23">
        <v>3752</v>
      </c>
      <c r="G51" s="19">
        <v>3752</v>
      </c>
      <c r="H51" s="50">
        <v>3752</v>
      </c>
      <c r="I51" s="23">
        <v>5000</v>
      </c>
      <c r="J51" s="19">
        <v>5000</v>
      </c>
      <c r="K51" s="50">
        <v>5000</v>
      </c>
    </row>
    <row r="52" spans="1:11" ht="13.5" x14ac:dyDescent="0.25">
      <c r="A52" s="51" t="s">
        <v>62</v>
      </c>
      <c r="B52" s="12" t="s">
        <v>20</v>
      </c>
      <c r="C52" s="19">
        <v>4688</v>
      </c>
      <c r="D52" s="19">
        <v>46880</v>
      </c>
      <c r="E52" s="50">
        <v>46880</v>
      </c>
      <c r="F52" s="23">
        <v>4688</v>
      </c>
      <c r="G52" s="19">
        <v>4688</v>
      </c>
      <c r="H52" s="50">
        <v>4688</v>
      </c>
      <c r="I52" s="23">
        <v>5000</v>
      </c>
      <c r="J52" s="19">
        <v>5000</v>
      </c>
      <c r="K52" s="50">
        <v>5000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>
        <v>14314199</v>
      </c>
      <c r="J55" s="55">
        <v>14972652</v>
      </c>
      <c r="K55" s="56">
        <v>15647615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>
        <v>15672000</v>
      </c>
      <c r="J56" s="55">
        <v>16392912</v>
      </c>
      <c r="K56" s="56">
        <v>17131971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>
        <v>8504400</v>
      </c>
      <c r="J57" s="55">
        <v>8895602</v>
      </c>
      <c r="K57" s="56">
        <v>9304800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>
        <v>5916599</v>
      </c>
      <c r="J58" s="55">
        <v>6188763</v>
      </c>
      <c r="K58" s="56">
        <v>6758285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44407198</v>
      </c>
      <c r="J60" s="67">
        <f t="shared" si="12"/>
        <v>46449929</v>
      </c>
      <c r="K60" s="68">
        <f t="shared" si="12"/>
        <v>48842671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>
        <v>218</v>
      </c>
      <c r="D66" s="19">
        <v>236</v>
      </c>
      <c r="E66" s="20">
        <v>236</v>
      </c>
      <c r="F66" s="78">
        <v>249</v>
      </c>
      <c r="G66" s="79">
        <v>249</v>
      </c>
      <c r="H66" s="81">
        <v>249</v>
      </c>
      <c r="I66" s="23">
        <v>261</v>
      </c>
      <c r="J66" s="19">
        <v>273</v>
      </c>
      <c r="K66" s="20">
        <v>286</v>
      </c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>
        <v>165</v>
      </c>
      <c r="D68" s="42">
        <v>165</v>
      </c>
      <c r="E68" s="43">
        <v>165</v>
      </c>
      <c r="F68" s="83">
        <v>165</v>
      </c>
      <c r="G68" s="84">
        <v>165</v>
      </c>
      <c r="H68" s="85">
        <v>165</v>
      </c>
      <c r="I68" s="46">
        <v>165</v>
      </c>
      <c r="J68" s="42">
        <v>165</v>
      </c>
      <c r="K68" s="43">
        <v>165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1803476</v>
      </c>
      <c r="D70" s="55">
        <v>1881449</v>
      </c>
      <c r="E70" s="56">
        <v>2155372</v>
      </c>
      <c r="F70" s="57">
        <v>2258802</v>
      </c>
      <c r="G70" s="55">
        <v>2258802</v>
      </c>
      <c r="H70" s="58">
        <v>2206107</v>
      </c>
      <c r="I70" s="59">
        <v>2321579</v>
      </c>
      <c r="J70" s="55">
        <v>2428372</v>
      </c>
      <c r="K70" s="56">
        <v>2651843</v>
      </c>
    </row>
    <row r="71" spans="1:11" ht="13.5" x14ac:dyDescent="0.25">
      <c r="A71" s="24" t="s">
        <v>82</v>
      </c>
      <c r="B71" s="12" t="s">
        <v>20</v>
      </c>
      <c r="C71" s="55">
        <v>5464215</v>
      </c>
      <c r="D71" s="55">
        <v>6215258</v>
      </c>
      <c r="E71" s="56">
        <v>7729134</v>
      </c>
      <c r="F71" s="57">
        <v>45343137</v>
      </c>
      <c r="G71" s="55">
        <v>45343137</v>
      </c>
      <c r="H71" s="58">
        <v>43165566</v>
      </c>
      <c r="I71" s="59">
        <v>45511320</v>
      </c>
      <c r="J71" s="55">
        <v>47604841</v>
      </c>
      <c r="K71" s="56">
        <v>51985677</v>
      </c>
    </row>
    <row r="72" spans="1:11" ht="13.5" x14ac:dyDescent="0.25">
      <c r="A72" s="24" t="s">
        <v>83</v>
      </c>
      <c r="B72" s="12" t="s">
        <v>20</v>
      </c>
      <c r="C72" s="55">
        <v>8061604</v>
      </c>
      <c r="D72" s="55">
        <v>9436714</v>
      </c>
      <c r="E72" s="56">
        <v>9706157</v>
      </c>
      <c r="F72" s="57">
        <v>7264800</v>
      </c>
      <c r="G72" s="55">
        <v>7264800</v>
      </c>
      <c r="H72" s="58">
        <v>9456585</v>
      </c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>
        <v>10939894</v>
      </c>
      <c r="D73" s="55">
        <v>13331464</v>
      </c>
      <c r="E73" s="56">
        <v>13322672</v>
      </c>
      <c r="F73" s="57">
        <v>14940000</v>
      </c>
      <c r="G73" s="55">
        <v>14940000</v>
      </c>
      <c r="H73" s="58">
        <v>11911164</v>
      </c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>
        <v>1738683</v>
      </c>
      <c r="D74" s="55">
        <v>3869746</v>
      </c>
      <c r="E74" s="56">
        <v>4261943</v>
      </c>
      <c r="F74" s="57">
        <v>6869070</v>
      </c>
      <c r="G74" s="55">
        <v>6869070</v>
      </c>
      <c r="H74" s="58">
        <v>5231850</v>
      </c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4271101</v>
      </c>
      <c r="D75" s="55">
        <v>4891024</v>
      </c>
      <c r="E75" s="56">
        <v>4774951</v>
      </c>
      <c r="F75" s="57">
        <v>5640000</v>
      </c>
      <c r="G75" s="55">
        <v>5640000</v>
      </c>
      <c r="H75" s="58">
        <v>4494638</v>
      </c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32278973</v>
      </c>
      <c r="D79" s="88">
        <f t="shared" ref="D79:K79" si="13">SUM(D70:D78)</f>
        <v>39625655</v>
      </c>
      <c r="E79" s="89">
        <f t="shared" si="13"/>
        <v>41950229</v>
      </c>
      <c r="F79" s="90">
        <f t="shared" si="13"/>
        <v>82315809</v>
      </c>
      <c r="G79" s="88">
        <f t="shared" si="13"/>
        <v>82315809</v>
      </c>
      <c r="H79" s="91">
        <f t="shared" si="13"/>
        <v>76465910</v>
      </c>
      <c r="I79" s="92">
        <f t="shared" si="13"/>
        <v>47832899</v>
      </c>
      <c r="J79" s="88">
        <f t="shared" si="13"/>
        <v>50033213</v>
      </c>
      <c r="K79" s="89">
        <f t="shared" si="13"/>
        <v>54637520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237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19389</v>
      </c>
      <c r="D6" s="19">
        <v>39590</v>
      </c>
      <c r="E6" s="20">
        <v>39590</v>
      </c>
      <c r="F6" s="21">
        <v>19389</v>
      </c>
      <c r="G6" s="19">
        <v>19389</v>
      </c>
      <c r="H6" s="22">
        <v>19389</v>
      </c>
      <c r="I6" s="23">
        <v>39590</v>
      </c>
      <c r="J6" s="19">
        <v>39590</v>
      </c>
      <c r="K6" s="20">
        <v>39590</v>
      </c>
    </row>
    <row r="7" spans="1:11" ht="13.5" x14ac:dyDescent="0.25">
      <c r="A7" s="24" t="s">
        <v>22</v>
      </c>
      <c r="B7" s="12" t="s">
        <v>20</v>
      </c>
      <c r="C7" s="19">
        <v>26394</v>
      </c>
      <c r="D7" s="19">
        <v>38884</v>
      </c>
      <c r="E7" s="20">
        <v>38884</v>
      </c>
      <c r="F7" s="21">
        <v>26394</v>
      </c>
      <c r="G7" s="19">
        <v>26394</v>
      </c>
      <c r="H7" s="22">
        <v>26394</v>
      </c>
      <c r="I7" s="23">
        <v>38884</v>
      </c>
      <c r="J7" s="19">
        <v>38884</v>
      </c>
      <c r="K7" s="20">
        <v>38884</v>
      </c>
    </row>
    <row r="8" spans="1:11" ht="13.5" x14ac:dyDescent="0.25">
      <c r="A8" s="24" t="s">
        <v>23</v>
      </c>
      <c r="B8" s="12" t="s">
        <v>24</v>
      </c>
      <c r="C8" s="19">
        <v>32030</v>
      </c>
      <c r="D8" s="19">
        <v>15462</v>
      </c>
      <c r="E8" s="20">
        <v>15462</v>
      </c>
      <c r="F8" s="21">
        <v>32030</v>
      </c>
      <c r="G8" s="19">
        <v>32030</v>
      </c>
      <c r="H8" s="22">
        <v>32030</v>
      </c>
      <c r="I8" s="23">
        <v>15462</v>
      </c>
      <c r="J8" s="19">
        <v>15462</v>
      </c>
      <c r="K8" s="20">
        <v>15462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77813</v>
      </c>
      <c r="D10" s="26">
        <f t="shared" ref="D10:K10" si="0">SUM(D6:D9)</f>
        <v>93936</v>
      </c>
      <c r="E10" s="27">
        <f t="shared" si="0"/>
        <v>93936</v>
      </c>
      <c r="F10" s="28">
        <f t="shared" si="0"/>
        <v>77813</v>
      </c>
      <c r="G10" s="26">
        <f t="shared" si="0"/>
        <v>77813</v>
      </c>
      <c r="H10" s="29">
        <f t="shared" si="0"/>
        <v>77813</v>
      </c>
      <c r="I10" s="30">
        <f t="shared" si="0"/>
        <v>93936</v>
      </c>
      <c r="J10" s="26">
        <f t="shared" si="0"/>
        <v>93936</v>
      </c>
      <c r="K10" s="27">
        <f t="shared" si="0"/>
        <v>93936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>
        <v>3000</v>
      </c>
      <c r="J12" s="19">
        <v>3000</v>
      </c>
      <c r="K12" s="20">
        <v>3000</v>
      </c>
    </row>
    <row r="13" spans="1:11" ht="13.5" x14ac:dyDescent="0.25">
      <c r="A13" s="24" t="s">
        <v>31</v>
      </c>
      <c r="B13" s="12" t="s">
        <v>20</v>
      </c>
      <c r="C13" s="19">
        <v>9998</v>
      </c>
      <c r="D13" s="19">
        <v>15358</v>
      </c>
      <c r="E13" s="20">
        <v>15358</v>
      </c>
      <c r="F13" s="21">
        <v>9998</v>
      </c>
      <c r="G13" s="19">
        <v>9998</v>
      </c>
      <c r="H13" s="22">
        <v>9998</v>
      </c>
      <c r="I13" s="23">
        <v>15358</v>
      </c>
      <c r="J13" s="19">
        <v>15358</v>
      </c>
      <c r="K13" s="20">
        <v>15358</v>
      </c>
    </row>
    <row r="14" spans="1:11" ht="13.5" x14ac:dyDescent="0.25">
      <c r="A14" s="25" t="s">
        <v>32</v>
      </c>
      <c r="B14" s="12" t="s">
        <v>20</v>
      </c>
      <c r="C14" s="31">
        <f>SUM(C11:C13)</f>
        <v>9998</v>
      </c>
      <c r="D14" s="31">
        <f t="shared" ref="D14:K14" si="1">SUM(D11:D13)</f>
        <v>15358</v>
      </c>
      <c r="E14" s="32">
        <f t="shared" si="1"/>
        <v>15358</v>
      </c>
      <c r="F14" s="33">
        <f t="shared" si="1"/>
        <v>9998</v>
      </c>
      <c r="G14" s="31">
        <f t="shared" si="1"/>
        <v>9998</v>
      </c>
      <c r="H14" s="34">
        <f t="shared" si="1"/>
        <v>9998</v>
      </c>
      <c r="I14" s="35">
        <f t="shared" si="1"/>
        <v>18358</v>
      </c>
      <c r="J14" s="31">
        <f t="shared" si="1"/>
        <v>18358</v>
      </c>
      <c r="K14" s="32">
        <f t="shared" si="1"/>
        <v>18358</v>
      </c>
    </row>
    <row r="15" spans="1:11" ht="13.5" x14ac:dyDescent="0.25">
      <c r="A15" s="36" t="s">
        <v>33</v>
      </c>
      <c r="B15" s="12" t="s">
        <v>34</v>
      </c>
      <c r="C15" s="37">
        <f>+C10+C14</f>
        <v>87811</v>
      </c>
      <c r="D15" s="37">
        <f t="shared" ref="D15:K15" si="2">+D10+D14</f>
        <v>109294</v>
      </c>
      <c r="E15" s="38">
        <f t="shared" si="2"/>
        <v>109294</v>
      </c>
      <c r="F15" s="39">
        <f t="shared" si="2"/>
        <v>87811</v>
      </c>
      <c r="G15" s="37">
        <f t="shared" si="2"/>
        <v>87811</v>
      </c>
      <c r="H15" s="40">
        <f t="shared" si="2"/>
        <v>87811</v>
      </c>
      <c r="I15" s="41">
        <f t="shared" si="2"/>
        <v>112294</v>
      </c>
      <c r="J15" s="37">
        <f t="shared" si="2"/>
        <v>112294</v>
      </c>
      <c r="K15" s="38">
        <f t="shared" si="2"/>
        <v>112294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18330</v>
      </c>
      <c r="D17" s="19">
        <v>46628</v>
      </c>
      <c r="E17" s="20">
        <v>46628</v>
      </c>
      <c r="F17" s="21">
        <v>18330</v>
      </c>
      <c r="G17" s="19">
        <v>18330</v>
      </c>
      <c r="H17" s="22">
        <v>18330</v>
      </c>
      <c r="I17" s="23">
        <v>46628</v>
      </c>
      <c r="J17" s="19">
        <v>46628</v>
      </c>
      <c r="K17" s="20">
        <v>46628</v>
      </c>
    </row>
    <row r="18" spans="1:11" ht="13.5" x14ac:dyDescent="0.25">
      <c r="A18" s="24" t="s">
        <v>37</v>
      </c>
      <c r="B18" s="12" t="s">
        <v>20</v>
      </c>
      <c r="C18" s="19">
        <v>1865</v>
      </c>
      <c r="D18" s="19"/>
      <c r="E18" s="20"/>
      <c r="F18" s="21">
        <v>1865</v>
      </c>
      <c r="G18" s="19">
        <v>1865</v>
      </c>
      <c r="H18" s="22">
        <v>1865</v>
      </c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>
        <v>1332</v>
      </c>
      <c r="E19" s="20">
        <v>1332</v>
      </c>
      <c r="F19" s="21"/>
      <c r="G19" s="19"/>
      <c r="H19" s="22"/>
      <c r="I19" s="23">
        <v>1332</v>
      </c>
      <c r="J19" s="19">
        <v>1332</v>
      </c>
      <c r="K19" s="20">
        <v>1332</v>
      </c>
    </row>
    <row r="20" spans="1:11" ht="13.5" x14ac:dyDescent="0.25">
      <c r="A20" s="24" t="s">
        <v>39</v>
      </c>
      <c r="B20" s="12" t="s">
        <v>20</v>
      </c>
      <c r="C20" s="19">
        <v>7195</v>
      </c>
      <c r="D20" s="19">
        <v>58648</v>
      </c>
      <c r="E20" s="20">
        <v>58648</v>
      </c>
      <c r="F20" s="21">
        <v>7195</v>
      </c>
      <c r="G20" s="19">
        <v>7195</v>
      </c>
      <c r="H20" s="22">
        <v>7195</v>
      </c>
      <c r="I20" s="23">
        <v>58648</v>
      </c>
      <c r="J20" s="19">
        <v>58648</v>
      </c>
      <c r="K20" s="20">
        <v>58648</v>
      </c>
    </row>
    <row r="21" spans="1:11" ht="13.5" x14ac:dyDescent="0.25">
      <c r="A21" s="24" t="s">
        <v>40</v>
      </c>
      <c r="B21" s="12" t="s">
        <v>20</v>
      </c>
      <c r="C21" s="19">
        <v>43033</v>
      </c>
      <c r="D21" s="19"/>
      <c r="E21" s="20"/>
      <c r="F21" s="21">
        <v>43033</v>
      </c>
      <c r="G21" s="19">
        <v>43033</v>
      </c>
      <c r="H21" s="22">
        <v>43033</v>
      </c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70423</v>
      </c>
      <c r="D22" s="26">
        <f t="shared" ref="D22:K22" si="3">SUM(D17:D21)</f>
        <v>106608</v>
      </c>
      <c r="E22" s="27">
        <f t="shared" si="3"/>
        <v>106608</v>
      </c>
      <c r="F22" s="28">
        <f t="shared" si="3"/>
        <v>70423</v>
      </c>
      <c r="G22" s="26">
        <f t="shared" si="3"/>
        <v>70423</v>
      </c>
      <c r="H22" s="29">
        <f t="shared" si="3"/>
        <v>70423</v>
      </c>
      <c r="I22" s="30">
        <f t="shared" si="3"/>
        <v>106608</v>
      </c>
      <c r="J22" s="26">
        <f t="shared" si="3"/>
        <v>106608</v>
      </c>
      <c r="K22" s="27">
        <f t="shared" si="3"/>
        <v>106608</v>
      </c>
    </row>
    <row r="23" spans="1:11" ht="13.5" x14ac:dyDescent="0.25">
      <c r="A23" s="24" t="s">
        <v>41</v>
      </c>
      <c r="B23" s="12" t="s">
        <v>20</v>
      </c>
      <c r="C23" s="19"/>
      <c r="D23" s="19">
        <v>776</v>
      </c>
      <c r="E23" s="20">
        <v>776</v>
      </c>
      <c r="F23" s="21"/>
      <c r="G23" s="19"/>
      <c r="H23" s="22"/>
      <c r="I23" s="23">
        <v>776</v>
      </c>
      <c r="J23" s="19">
        <v>776</v>
      </c>
      <c r="K23" s="20">
        <v>776</v>
      </c>
    </row>
    <row r="24" spans="1:11" ht="13.5" x14ac:dyDescent="0.25">
      <c r="A24" s="24" t="s">
        <v>42</v>
      </c>
      <c r="B24" s="12" t="s">
        <v>20</v>
      </c>
      <c r="C24" s="19">
        <v>3662</v>
      </c>
      <c r="D24" s="19">
        <v>711</v>
      </c>
      <c r="E24" s="20">
        <v>711</v>
      </c>
      <c r="F24" s="21">
        <v>3662</v>
      </c>
      <c r="G24" s="19">
        <v>3662</v>
      </c>
      <c r="H24" s="22">
        <v>3662</v>
      </c>
      <c r="I24" s="23">
        <v>711</v>
      </c>
      <c r="J24" s="19">
        <v>711</v>
      </c>
      <c r="K24" s="20">
        <v>711</v>
      </c>
    </row>
    <row r="25" spans="1:11" ht="13.5" x14ac:dyDescent="0.25">
      <c r="A25" s="24" t="s">
        <v>43</v>
      </c>
      <c r="B25" s="12" t="s">
        <v>20</v>
      </c>
      <c r="C25" s="19">
        <v>3490</v>
      </c>
      <c r="D25" s="19">
        <v>1199</v>
      </c>
      <c r="E25" s="20">
        <v>1199</v>
      </c>
      <c r="F25" s="21">
        <v>3490</v>
      </c>
      <c r="G25" s="19">
        <v>3490</v>
      </c>
      <c r="H25" s="22">
        <v>3490</v>
      </c>
      <c r="I25" s="23">
        <v>1199</v>
      </c>
      <c r="J25" s="19">
        <v>1199</v>
      </c>
      <c r="K25" s="20">
        <v>1199</v>
      </c>
    </row>
    <row r="26" spans="1:11" ht="13.5" x14ac:dyDescent="0.25">
      <c r="A26" s="25" t="s">
        <v>32</v>
      </c>
      <c r="B26" s="12" t="s">
        <v>20</v>
      </c>
      <c r="C26" s="31">
        <f>SUM(C23:C25)</f>
        <v>7152</v>
      </c>
      <c r="D26" s="31">
        <f t="shared" ref="D26:K26" si="4">SUM(D23:D25)</f>
        <v>2686</v>
      </c>
      <c r="E26" s="32">
        <f t="shared" si="4"/>
        <v>2686</v>
      </c>
      <c r="F26" s="33">
        <f t="shared" si="4"/>
        <v>7152</v>
      </c>
      <c r="G26" s="31">
        <f t="shared" si="4"/>
        <v>7152</v>
      </c>
      <c r="H26" s="34">
        <f t="shared" si="4"/>
        <v>7152</v>
      </c>
      <c r="I26" s="35">
        <f t="shared" si="4"/>
        <v>2686</v>
      </c>
      <c r="J26" s="31">
        <f t="shared" si="4"/>
        <v>2686</v>
      </c>
      <c r="K26" s="32">
        <f t="shared" si="4"/>
        <v>2686</v>
      </c>
    </row>
    <row r="27" spans="1:11" ht="13.5" x14ac:dyDescent="0.25">
      <c r="A27" s="36" t="s">
        <v>33</v>
      </c>
      <c r="B27" s="12" t="s">
        <v>34</v>
      </c>
      <c r="C27" s="37">
        <f>+C22+C26</f>
        <v>77575</v>
      </c>
      <c r="D27" s="37">
        <f t="shared" ref="D27:K27" si="5">+D22+D26</f>
        <v>109294</v>
      </c>
      <c r="E27" s="38">
        <f t="shared" si="5"/>
        <v>109294</v>
      </c>
      <c r="F27" s="39">
        <f t="shared" si="5"/>
        <v>77575</v>
      </c>
      <c r="G27" s="37">
        <f t="shared" si="5"/>
        <v>77575</v>
      </c>
      <c r="H27" s="40">
        <f t="shared" si="5"/>
        <v>77575</v>
      </c>
      <c r="I27" s="41">
        <f t="shared" si="5"/>
        <v>109294</v>
      </c>
      <c r="J27" s="37">
        <f t="shared" si="5"/>
        <v>109294</v>
      </c>
      <c r="K27" s="38">
        <f t="shared" si="5"/>
        <v>109294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71074</v>
      </c>
      <c r="D29" s="19">
        <v>106263</v>
      </c>
      <c r="E29" s="20">
        <v>106263</v>
      </c>
      <c r="F29" s="21">
        <v>71074</v>
      </c>
      <c r="G29" s="19">
        <v>71074</v>
      </c>
      <c r="H29" s="22">
        <v>71074</v>
      </c>
      <c r="I29" s="23">
        <v>106263</v>
      </c>
      <c r="J29" s="19">
        <v>106263</v>
      </c>
      <c r="K29" s="20">
        <v>106263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71074</v>
      </c>
      <c r="D31" s="26">
        <f t="shared" ref="D31:K31" si="6">SUM(D29:D30)</f>
        <v>106263</v>
      </c>
      <c r="E31" s="27">
        <f t="shared" si="6"/>
        <v>106263</v>
      </c>
      <c r="F31" s="28">
        <f t="shared" si="6"/>
        <v>71074</v>
      </c>
      <c r="G31" s="26">
        <f t="shared" si="6"/>
        <v>71074</v>
      </c>
      <c r="H31" s="29">
        <f t="shared" si="6"/>
        <v>71074</v>
      </c>
      <c r="I31" s="30">
        <f t="shared" si="6"/>
        <v>106263</v>
      </c>
      <c r="J31" s="26">
        <f t="shared" si="6"/>
        <v>106263</v>
      </c>
      <c r="K31" s="27">
        <f t="shared" si="6"/>
        <v>106263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>
        <v>515</v>
      </c>
      <c r="D33" s="19"/>
      <c r="E33" s="20"/>
      <c r="F33" s="21">
        <v>515</v>
      </c>
      <c r="G33" s="19">
        <v>515</v>
      </c>
      <c r="H33" s="22">
        <v>515</v>
      </c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>
        <v>6498</v>
      </c>
      <c r="D34" s="19">
        <v>3030</v>
      </c>
      <c r="E34" s="20">
        <v>3030</v>
      </c>
      <c r="F34" s="21">
        <v>6498</v>
      </c>
      <c r="G34" s="19">
        <v>6498</v>
      </c>
      <c r="H34" s="22">
        <v>6498</v>
      </c>
      <c r="I34" s="23">
        <v>3030</v>
      </c>
      <c r="J34" s="19">
        <v>3030</v>
      </c>
      <c r="K34" s="20">
        <v>3030</v>
      </c>
    </row>
    <row r="35" spans="1:11" ht="13.5" x14ac:dyDescent="0.25">
      <c r="A35" s="25" t="s">
        <v>32</v>
      </c>
      <c r="B35" s="12" t="s">
        <v>20</v>
      </c>
      <c r="C35" s="31">
        <f>SUM(C32:C34)</f>
        <v>7013</v>
      </c>
      <c r="D35" s="31">
        <f t="shared" ref="D35:K35" si="7">SUM(D32:D34)</f>
        <v>3030</v>
      </c>
      <c r="E35" s="32">
        <f t="shared" si="7"/>
        <v>3030</v>
      </c>
      <c r="F35" s="33">
        <f t="shared" si="7"/>
        <v>7013</v>
      </c>
      <c r="G35" s="31">
        <f t="shared" si="7"/>
        <v>7013</v>
      </c>
      <c r="H35" s="34">
        <f t="shared" si="7"/>
        <v>7013</v>
      </c>
      <c r="I35" s="35">
        <f t="shared" si="7"/>
        <v>3030</v>
      </c>
      <c r="J35" s="31">
        <f t="shared" si="7"/>
        <v>3030</v>
      </c>
      <c r="K35" s="32">
        <f t="shared" si="7"/>
        <v>3030</v>
      </c>
    </row>
    <row r="36" spans="1:11" ht="13.5" x14ac:dyDescent="0.25">
      <c r="A36" s="36" t="s">
        <v>33</v>
      </c>
      <c r="B36" s="12" t="s">
        <v>34</v>
      </c>
      <c r="C36" s="37">
        <f>+C31+C35</f>
        <v>78087</v>
      </c>
      <c r="D36" s="37">
        <f t="shared" ref="D36:K36" si="8">+D31+D35</f>
        <v>109293</v>
      </c>
      <c r="E36" s="38">
        <f t="shared" si="8"/>
        <v>109293</v>
      </c>
      <c r="F36" s="39">
        <f t="shared" si="8"/>
        <v>78087</v>
      </c>
      <c r="G36" s="37">
        <f t="shared" si="8"/>
        <v>78087</v>
      </c>
      <c r="H36" s="40">
        <f t="shared" si="8"/>
        <v>78087</v>
      </c>
      <c r="I36" s="41">
        <f t="shared" si="8"/>
        <v>109293</v>
      </c>
      <c r="J36" s="37">
        <f t="shared" si="8"/>
        <v>109293</v>
      </c>
      <c r="K36" s="38">
        <f t="shared" si="8"/>
        <v>109293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17486</v>
      </c>
      <c r="D38" s="42">
        <v>42752</v>
      </c>
      <c r="E38" s="43">
        <v>42752</v>
      </c>
      <c r="F38" s="44">
        <v>17486</v>
      </c>
      <c r="G38" s="42">
        <v>17486</v>
      </c>
      <c r="H38" s="45">
        <v>17486</v>
      </c>
      <c r="I38" s="46">
        <v>42752</v>
      </c>
      <c r="J38" s="42">
        <v>42752</v>
      </c>
      <c r="K38" s="43">
        <v>42752</v>
      </c>
    </row>
    <row r="39" spans="1:11" ht="13.5" x14ac:dyDescent="0.25">
      <c r="A39" s="25" t="s">
        <v>27</v>
      </c>
      <c r="B39" s="12" t="s">
        <v>20</v>
      </c>
      <c r="C39" s="19">
        <f>+C38</f>
        <v>17486</v>
      </c>
      <c r="D39" s="19">
        <f t="shared" ref="D39:K39" si="9">+D38</f>
        <v>42752</v>
      </c>
      <c r="E39" s="20">
        <f t="shared" si="9"/>
        <v>42752</v>
      </c>
      <c r="F39" s="21">
        <f t="shared" si="9"/>
        <v>17486</v>
      </c>
      <c r="G39" s="19">
        <f t="shared" si="9"/>
        <v>17486</v>
      </c>
      <c r="H39" s="22">
        <f t="shared" si="9"/>
        <v>17486</v>
      </c>
      <c r="I39" s="23">
        <f t="shared" si="9"/>
        <v>42752</v>
      </c>
      <c r="J39" s="19">
        <f t="shared" si="9"/>
        <v>42752</v>
      </c>
      <c r="K39" s="20">
        <f t="shared" si="9"/>
        <v>42752</v>
      </c>
    </row>
    <row r="40" spans="1:11" ht="13.5" x14ac:dyDescent="0.25">
      <c r="A40" s="24" t="s">
        <v>52</v>
      </c>
      <c r="B40" s="12" t="s">
        <v>20</v>
      </c>
      <c r="C40" s="19">
        <v>454</v>
      </c>
      <c r="D40" s="19">
        <v>1524</v>
      </c>
      <c r="E40" s="20">
        <v>1524</v>
      </c>
      <c r="F40" s="21">
        <v>454</v>
      </c>
      <c r="G40" s="19">
        <v>454</v>
      </c>
      <c r="H40" s="22">
        <v>454</v>
      </c>
      <c r="I40" s="23">
        <v>1524</v>
      </c>
      <c r="J40" s="19">
        <v>1524</v>
      </c>
      <c r="K40" s="20">
        <v>1524</v>
      </c>
    </row>
    <row r="41" spans="1:11" ht="13.5" x14ac:dyDescent="0.25">
      <c r="A41" s="24" t="s">
        <v>53</v>
      </c>
      <c r="B41" s="12" t="s">
        <v>20</v>
      </c>
      <c r="C41" s="19">
        <v>545</v>
      </c>
      <c r="D41" s="19">
        <v>2112</v>
      </c>
      <c r="E41" s="20">
        <v>2112</v>
      </c>
      <c r="F41" s="21">
        <v>545</v>
      </c>
      <c r="G41" s="19">
        <v>545</v>
      </c>
      <c r="H41" s="22">
        <v>545</v>
      </c>
      <c r="I41" s="23">
        <v>2112</v>
      </c>
      <c r="J41" s="19">
        <v>2112</v>
      </c>
      <c r="K41" s="20">
        <v>2112</v>
      </c>
    </row>
    <row r="42" spans="1:11" ht="13.5" x14ac:dyDescent="0.25">
      <c r="A42" s="24" t="s">
        <v>54</v>
      </c>
      <c r="B42" s="12" t="s">
        <v>20</v>
      </c>
      <c r="C42" s="19">
        <v>44818</v>
      </c>
      <c r="D42" s="19">
        <v>54417</v>
      </c>
      <c r="E42" s="20">
        <v>54417</v>
      </c>
      <c r="F42" s="21">
        <v>44818</v>
      </c>
      <c r="G42" s="19">
        <v>44818</v>
      </c>
      <c r="H42" s="22">
        <v>44818</v>
      </c>
      <c r="I42" s="23">
        <v>54417</v>
      </c>
      <c r="J42" s="19">
        <v>54417</v>
      </c>
      <c r="K42" s="20">
        <v>54417</v>
      </c>
    </row>
    <row r="43" spans="1:11" ht="13.5" x14ac:dyDescent="0.25">
      <c r="A43" s="24" t="s">
        <v>55</v>
      </c>
      <c r="B43" s="12" t="s">
        <v>20</v>
      </c>
      <c r="C43" s="19">
        <v>63</v>
      </c>
      <c r="D43" s="19">
        <v>1027</v>
      </c>
      <c r="E43" s="20">
        <v>1027</v>
      </c>
      <c r="F43" s="21">
        <v>63</v>
      </c>
      <c r="G43" s="19">
        <v>63</v>
      </c>
      <c r="H43" s="22">
        <v>63</v>
      </c>
      <c r="I43" s="23">
        <v>1027</v>
      </c>
      <c r="J43" s="19">
        <v>1027</v>
      </c>
      <c r="K43" s="20">
        <v>1027</v>
      </c>
    </row>
    <row r="44" spans="1:11" ht="13.5" x14ac:dyDescent="0.25">
      <c r="A44" s="24" t="s">
        <v>56</v>
      </c>
      <c r="B44" s="12" t="s">
        <v>20</v>
      </c>
      <c r="C44" s="19">
        <v>14207</v>
      </c>
      <c r="D44" s="19">
        <v>7099</v>
      </c>
      <c r="E44" s="20">
        <v>7099</v>
      </c>
      <c r="F44" s="21">
        <v>14207</v>
      </c>
      <c r="G44" s="19">
        <v>14207</v>
      </c>
      <c r="H44" s="22">
        <v>14207</v>
      </c>
      <c r="I44" s="23">
        <v>7099</v>
      </c>
      <c r="J44" s="19">
        <v>7099</v>
      </c>
      <c r="K44" s="20">
        <v>7099</v>
      </c>
    </row>
    <row r="45" spans="1:11" ht="13.5" x14ac:dyDescent="0.25">
      <c r="A45" s="25" t="s">
        <v>32</v>
      </c>
      <c r="B45" s="12" t="s">
        <v>20</v>
      </c>
      <c r="C45" s="31">
        <f>SUM(C40:C44)</f>
        <v>60087</v>
      </c>
      <c r="D45" s="31">
        <f t="shared" ref="D45:K45" si="10">SUM(D40:D44)</f>
        <v>66179</v>
      </c>
      <c r="E45" s="32">
        <f t="shared" si="10"/>
        <v>66179</v>
      </c>
      <c r="F45" s="33">
        <f t="shared" si="10"/>
        <v>60087</v>
      </c>
      <c r="G45" s="31">
        <f t="shared" si="10"/>
        <v>60087</v>
      </c>
      <c r="H45" s="34">
        <f t="shared" si="10"/>
        <v>60087</v>
      </c>
      <c r="I45" s="35">
        <f t="shared" si="10"/>
        <v>66179</v>
      </c>
      <c r="J45" s="31">
        <f t="shared" si="10"/>
        <v>66179</v>
      </c>
      <c r="K45" s="32">
        <f t="shared" si="10"/>
        <v>66179</v>
      </c>
    </row>
    <row r="46" spans="1:11" ht="13.5" x14ac:dyDescent="0.25">
      <c r="A46" s="36" t="s">
        <v>33</v>
      </c>
      <c r="B46" s="12" t="s">
        <v>34</v>
      </c>
      <c r="C46" s="37">
        <f>+C39+C45</f>
        <v>77573</v>
      </c>
      <c r="D46" s="37">
        <f t="shared" ref="D46:K46" si="11">+D39+D45</f>
        <v>108931</v>
      </c>
      <c r="E46" s="38">
        <f t="shared" si="11"/>
        <v>108931</v>
      </c>
      <c r="F46" s="39">
        <f t="shared" si="11"/>
        <v>77573</v>
      </c>
      <c r="G46" s="37">
        <f t="shared" si="11"/>
        <v>77573</v>
      </c>
      <c r="H46" s="40">
        <f t="shared" si="11"/>
        <v>77573</v>
      </c>
      <c r="I46" s="41">
        <f t="shared" si="11"/>
        <v>108931</v>
      </c>
      <c r="J46" s="37">
        <f t="shared" si="11"/>
        <v>108931</v>
      </c>
      <c r="K46" s="38">
        <f t="shared" si="11"/>
        <v>108931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3000</v>
      </c>
      <c r="D49" s="19">
        <v>2416</v>
      </c>
      <c r="E49" s="50">
        <v>2416</v>
      </c>
      <c r="F49" s="23">
        <v>3000</v>
      </c>
      <c r="G49" s="19">
        <v>3000</v>
      </c>
      <c r="H49" s="50">
        <v>3000</v>
      </c>
      <c r="I49" s="23">
        <v>2416</v>
      </c>
      <c r="J49" s="19">
        <v>2416</v>
      </c>
      <c r="K49" s="50">
        <v>2416</v>
      </c>
    </row>
    <row r="50" spans="1:11" ht="13.5" x14ac:dyDescent="0.25">
      <c r="A50" s="24" t="s">
        <v>60</v>
      </c>
      <c r="B50" s="12" t="s">
        <v>20</v>
      </c>
      <c r="C50" s="19">
        <v>3000</v>
      </c>
      <c r="D50" s="19">
        <v>2416</v>
      </c>
      <c r="E50" s="50">
        <v>2416</v>
      </c>
      <c r="F50" s="23">
        <v>3000</v>
      </c>
      <c r="G50" s="19">
        <v>3000</v>
      </c>
      <c r="H50" s="50">
        <v>3000</v>
      </c>
      <c r="I50" s="23">
        <v>2416</v>
      </c>
      <c r="J50" s="19">
        <v>2416</v>
      </c>
      <c r="K50" s="50">
        <v>2416</v>
      </c>
    </row>
    <row r="51" spans="1:11" ht="13.5" x14ac:dyDescent="0.25">
      <c r="A51" s="24" t="s">
        <v>61</v>
      </c>
      <c r="B51" s="12" t="s">
        <v>20</v>
      </c>
      <c r="C51" s="19">
        <v>3000</v>
      </c>
      <c r="D51" s="19">
        <v>2416</v>
      </c>
      <c r="E51" s="50">
        <v>2416</v>
      </c>
      <c r="F51" s="23">
        <v>3000</v>
      </c>
      <c r="G51" s="19">
        <v>3000</v>
      </c>
      <c r="H51" s="50">
        <v>3000</v>
      </c>
      <c r="I51" s="23">
        <v>2416</v>
      </c>
      <c r="J51" s="19">
        <v>2416</v>
      </c>
      <c r="K51" s="50">
        <v>2416</v>
      </c>
    </row>
    <row r="52" spans="1:11" ht="13.5" x14ac:dyDescent="0.25">
      <c r="A52" s="51" t="s">
        <v>62</v>
      </c>
      <c r="B52" s="12" t="s">
        <v>20</v>
      </c>
      <c r="C52" s="19">
        <v>3000</v>
      </c>
      <c r="D52" s="19">
        <v>2416</v>
      </c>
      <c r="E52" s="50">
        <v>2416</v>
      </c>
      <c r="F52" s="23">
        <v>3000</v>
      </c>
      <c r="G52" s="19">
        <v>3000</v>
      </c>
      <c r="H52" s="50">
        <v>3000</v>
      </c>
      <c r="I52" s="23">
        <v>2416</v>
      </c>
      <c r="J52" s="19">
        <v>2416</v>
      </c>
      <c r="K52" s="50">
        <v>2416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2595200</v>
      </c>
      <c r="D55" s="55">
        <v>2784542</v>
      </c>
      <c r="E55" s="56">
        <v>3169261</v>
      </c>
      <c r="F55" s="57">
        <v>4411279</v>
      </c>
      <c r="G55" s="55">
        <v>3688406</v>
      </c>
      <c r="H55" s="58">
        <v>3925516</v>
      </c>
      <c r="I55" s="59">
        <v>3869138</v>
      </c>
      <c r="J55" s="55">
        <v>4047118</v>
      </c>
      <c r="K55" s="56">
        <v>4229239</v>
      </c>
    </row>
    <row r="56" spans="1:11" ht="13.5" x14ac:dyDescent="0.25">
      <c r="A56" s="24" t="s">
        <v>66</v>
      </c>
      <c r="B56" s="12" t="s">
        <v>20</v>
      </c>
      <c r="C56" s="55">
        <v>471470</v>
      </c>
      <c r="D56" s="55">
        <v>568536</v>
      </c>
      <c r="E56" s="56">
        <v>687660</v>
      </c>
      <c r="F56" s="57">
        <v>718115</v>
      </c>
      <c r="G56" s="55">
        <v>918115</v>
      </c>
      <c r="H56" s="58">
        <v>968127</v>
      </c>
      <c r="I56" s="59">
        <v>963103</v>
      </c>
      <c r="J56" s="55">
        <v>1007405</v>
      </c>
      <c r="K56" s="56">
        <v>1052739</v>
      </c>
    </row>
    <row r="57" spans="1:11" ht="13.5" x14ac:dyDescent="0.25">
      <c r="A57" s="24" t="s">
        <v>67</v>
      </c>
      <c r="B57" s="12" t="s">
        <v>20</v>
      </c>
      <c r="C57" s="55">
        <v>175344</v>
      </c>
      <c r="D57" s="55">
        <v>218473</v>
      </c>
      <c r="E57" s="56">
        <v>230138</v>
      </c>
      <c r="F57" s="57">
        <v>241914</v>
      </c>
      <c r="G57" s="55">
        <v>241914</v>
      </c>
      <c r="H57" s="58">
        <v>274225</v>
      </c>
      <c r="I57" s="59">
        <v>272637</v>
      </c>
      <c r="J57" s="55">
        <v>285178</v>
      </c>
      <c r="K57" s="56">
        <v>298296</v>
      </c>
    </row>
    <row r="58" spans="1:11" ht="13.5" x14ac:dyDescent="0.25">
      <c r="A58" s="24" t="s">
        <v>68</v>
      </c>
      <c r="B58" s="12" t="s">
        <v>20</v>
      </c>
      <c r="C58" s="55">
        <v>772569</v>
      </c>
      <c r="D58" s="55">
        <v>931332</v>
      </c>
      <c r="E58" s="56">
        <v>1124463</v>
      </c>
      <c r="F58" s="57">
        <v>861460</v>
      </c>
      <c r="G58" s="55">
        <v>2161460</v>
      </c>
      <c r="H58" s="58">
        <v>2301317</v>
      </c>
      <c r="I58" s="59">
        <v>2267372</v>
      </c>
      <c r="J58" s="55">
        <v>2371671</v>
      </c>
      <c r="K58" s="56">
        <v>2478396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4014583</v>
      </c>
      <c r="D60" s="67">
        <f t="shared" ref="D60:K60" si="12">SUM(D55:D59)</f>
        <v>4502883</v>
      </c>
      <c r="E60" s="68">
        <f t="shared" si="12"/>
        <v>5211522</v>
      </c>
      <c r="F60" s="69">
        <f t="shared" si="12"/>
        <v>6232768</v>
      </c>
      <c r="G60" s="67">
        <f t="shared" si="12"/>
        <v>7009895</v>
      </c>
      <c r="H60" s="70">
        <f t="shared" si="12"/>
        <v>7469185</v>
      </c>
      <c r="I60" s="71">
        <f t="shared" si="12"/>
        <v>7372250</v>
      </c>
      <c r="J60" s="67">
        <f t="shared" si="12"/>
        <v>7711372</v>
      </c>
      <c r="K60" s="68">
        <f t="shared" si="12"/>
        <v>8058670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37</v>
      </c>
      <c r="D63" s="19"/>
      <c r="E63" s="20"/>
      <c r="F63" s="78">
        <v>37</v>
      </c>
      <c r="G63" s="19">
        <v>37</v>
      </c>
      <c r="H63" s="22">
        <v>37</v>
      </c>
      <c r="I63" s="23">
        <v>37</v>
      </c>
      <c r="J63" s="19">
        <v>37</v>
      </c>
      <c r="K63" s="20">
        <v>37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/>
      <c r="E64" s="80"/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>
        <v>17</v>
      </c>
      <c r="D66" s="19"/>
      <c r="E66" s="20"/>
      <c r="F66" s="78">
        <v>17</v>
      </c>
      <c r="G66" s="79">
        <v>17</v>
      </c>
      <c r="H66" s="81">
        <v>17</v>
      </c>
      <c r="I66" s="23">
        <v>17</v>
      </c>
      <c r="J66" s="19">
        <v>17</v>
      </c>
      <c r="K66" s="20">
        <v>17</v>
      </c>
    </row>
    <row r="67" spans="1:11" ht="13.5" x14ac:dyDescent="0.25">
      <c r="A67" s="24" t="s">
        <v>77</v>
      </c>
      <c r="B67" s="12" t="s">
        <v>20</v>
      </c>
      <c r="C67" s="19">
        <v>52</v>
      </c>
      <c r="D67" s="79"/>
      <c r="E67" s="80"/>
      <c r="F67" s="78">
        <v>52</v>
      </c>
      <c r="G67" s="79">
        <v>52</v>
      </c>
      <c r="H67" s="81">
        <v>52</v>
      </c>
      <c r="I67" s="82">
        <v>52</v>
      </c>
      <c r="J67" s="19">
        <v>52</v>
      </c>
      <c r="K67" s="20">
        <v>52</v>
      </c>
    </row>
    <row r="68" spans="1:11" ht="13.5" x14ac:dyDescent="0.25">
      <c r="A68" s="52" t="s">
        <v>78</v>
      </c>
      <c r="B68" s="48" t="s">
        <v>20</v>
      </c>
      <c r="C68" s="42">
        <v>34</v>
      </c>
      <c r="D68" s="42"/>
      <c r="E68" s="43"/>
      <c r="F68" s="83">
        <v>34</v>
      </c>
      <c r="G68" s="84">
        <v>34</v>
      </c>
      <c r="H68" s="85">
        <v>34</v>
      </c>
      <c r="I68" s="46">
        <v>34</v>
      </c>
      <c r="J68" s="42">
        <v>34</v>
      </c>
      <c r="K68" s="43">
        <v>34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3403971</v>
      </c>
      <c r="D70" s="55">
        <v>3610119</v>
      </c>
      <c r="E70" s="56">
        <v>3828818</v>
      </c>
      <c r="F70" s="57">
        <v>3979296</v>
      </c>
      <c r="G70" s="55">
        <v>4203209</v>
      </c>
      <c r="H70" s="58">
        <v>4392251</v>
      </c>
      <c r="I70" s="59">
        <v>4409166</v>
      </c>
      <c r="J70" s="55">
        <v>4611988</v>
      </c>
      <c r="K70" s="56">
        <v>4819528</v>
      </c>
    </row>
    <row r="71" spans="1:11" ht="13.5" x14ac:dyDescent="0.25">
      <c r="A71" s="24" t="s">
        <v>82</v>
      </c>
      <c r="B71" s="12" t="s">
        <v>20</v>
      </c>
      <c r="C71" s="55">
        <v>21133452</v>
      </c>
      <c r="D71" s="55">
        <v>22614030</v>
      </c>
      <c r="E71" s="56">
        <v>24076499</v>
      </c>
      <c r="F71" s="57">
        <v>24535255</v>
      </c>
      <c r="G71" s="55">
        <v>25035255</v>
      </c>
      <c r="H71" s="58">
        <v>25280792</v>
      </c>
      <c r="I71" s="59">
        <v>26261982</v>
      </c>
      <c r="J71" s="55">
        <v>27470034</v>
      </c>
      <c r="K71" s="56">
        <v>28706185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24537423</v>
      </c>
      <c r="D79" s="88">
        <f t="shared" ref="D79:K79" si="13">SUM(D70:D78)</f>
        <v>26224149</v>
      </c>
      <c r="E79" s="89">
        <f t="shared" si="13"/>
        <v>27905317</v>
      </c>
      <c r="F79" s="90">
        <f t="shared" si="13"/>
        <v>28514551</v>
      </c>
      <c r="G79" s="88">
        <f t="shared" si="13"/>
        <v>29238464</v>
      </c>
      <c r="H79" s="91">
        <f t="shared" si="13"/>
        <v>29673043</v>
      </c>
      <c r="I79" s="92">
        <f t="shared" si="13"/>
        <v>30671148</v>
      </c>
      <c r="J79" s="88">
        <f t="shared" si="13"/>
        <v>32082022</v>
      </c>
      <c r="K79" s="89">
        <f t="shared" si="13"/>
        <v>33525713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238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22206</v>
      </c>
      <c r="D6" s="19">
        <v>25750</v>
      </c>
      <c r="E6" s="20">
        <v>25750</v>
      </c>
      <c r="F6" s="21">
        <v>25750</v>
      </c>
      <c r="G6" s="19">
        <v>25750</v>
      </c>
      <c r="H6" s="22">
        <v>25750</v>
      </c>
      <c r="I6" s="23">
        <v>16639</v>
      </c>
      <c r="J6" s="19">
        <v>16639</v>
      </c>
      <c r="K6" s="20">
        <v>16639</v>
      </c>
    </row>
    <row r="7" spans="1:11" ht="13.5" x14ac:dyDescent="0.25">
      <c r="A7" s="24" t="s">
        <v>22</v>
      </c>
      <c r="B7" s="12" t="s">
        <v>20</v>
      </c>
      <c r="C7" s="19">
        <v>5043</v>
      </c>
      <c r="D7" s="19">
        <v>6507</v>
      </c>
      <c r="E7" s="20">
        <v>6507</v>
      </c>
      <c r="F7" s="21">
        <v>6507</v>
      </c>
      <c r="G7" s="19">
        <v>6507</v>
      </c>
      <c r="H7" s="22">
        <v>6507</v>
      </c>
      <c r="I7" s="23">
        <v>16639</v>
      </c>
      <c r="J7" s="19">
        <v>16639</v>
      </c>
      <c r="K7" s="20">
        <v>16639</v>
      </c>
    </row>
    <row r="8" spans="1:11" ht="13.5" x14ac:dyDescent="0.25">
      <c r="A8" s="24" t="s">
        <v>23</v>
      </c>
      <c r="B8" s="12" t="s">
        <v>24</v>
      </c>
      <c r="C8" s="19">
        <v>1667</v>
      </c>
      <c r="D8" s="19">
        <v>2320</v>
      </c>
      <c r="E8" s="20">
        <v>2320</v>
      </c>
      <c r="F8" s="21">
        <v>2320</v>
      </c>
      <c r="G8" s="19">
        <v>2320</v>
      </c>
      <c r="H8" s="22">
        <v>2320</v>
      </c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28916</v>
      </c>
      <c r="D10" s="26">
        <f t="shared" ref="D10:K10" si="0">SUM(D6:D9)</f>
        <v>34577</v>
      </c>
      <c r="E10" s="27">
        <f t="shared" si="0"/>
        <v>34577</v>
      </c>
      <c r="F10" s="28">
        <f t="shared" si="0"/>
        <v>34577</v>
      </c>
      <c r="G10" s="26">
        <f t="shared" si="0"/>
        <v>34577</v>
      </c>
      <c r="H10" s="29">
        <f t="shared" si="0"/>
        <v>34577</v>
      </c>
      <c r="I10" s="30">
        <f t="shared" si="0"/>
        <v>33278</v>
      </c>
      <c r="J10" s="26">
        <f t="shared" si="0"/>
        <v>33278</v>
      </c>
      <c r="K10" s="27">
        <f t="shared" si="0"/>
        <v>33278</v>
      </c>
    </row>
    <row r="11" spans="1:11" ht="13.5" x14ac:dyDescent="0.25">
      <c r="A11" s="24" t="s">
        <v>28</v>
      </c>
      <c r="B11" s="12" t="s">
        <v>29</v>
      </c>
      <c r="C11" s="19">
        <v>302</v>
      </c>
      <c r="D11" s="19">
        <v>261</v>
      </c>
      <c r="E11" s="20">
        <v>261</v>
      </c>
      <c r="F11" s="21">
        <v>261</v>
      </c>
      <c r="G11" s="19">
        <v>261</v>
      </c>
      <c r="H11" s="22">
        <v>261</v>
      </c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261</v>
      </c>
      <c r="D13" s="19">
        <v>209</v>
      </c>
      <c r="E13" s="20">
        <v>209</v>
      </c>
      <c r="F13" s="21">
        <v>209</v>
      </c>
      <c r="G13" s="19">
        <v>209</v>
      </c>
      <c r="H13" s="22">
        <v>209</v>
      </c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563</v>
      </c>
      <c r="D14" s="31">
        <f t="shared" ref="D14:K14" si="1">SUM(D11:D13)</f>
        <v>470</v>
      </c>
      <c r="E14" s="32">
        <f t="shared" si="1"/>
        <v>470</v>
      </c>
      <c r="F14" s="33">
        <f t="shared" si="1"/>
        <v>470</v>
      </c>
      <c r="G14" s="31">
        <f t="shared" si="1"/>
        <v>470</v>
      </c>
      <c r="H14" s="34">
        <f t="shared" si="1"/>
        <v>470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29479</v>
      </c>
      <c r="D15" s="37">
        <f t="shared" ref="D15:K15" si="2">+D10+D14</f>
        <v>35047</v>
      </c>
      <c r="E15" s="38">
        <f t="shared" si="2"/>
        <v>35047</v>
      </c>
      <c r="F15" s="39">
        <f t="shared" si="2"/>
        <v>35047</v>
      </c>
      <c r="G15" s="37">
        <f t="shared" si="2"/>
        <v>35047</v>
      </c>
      <c r="H15" s="40">
        <f t="shared" si="2"/>
        <v>35047</v>
      </c>
      <c r="I15" s="41">
        <f t="shared" si="2"/>
        <v>33278</v>
      </c>
      <c r="J15" s="37">
        <f t="shared" si="2"/>
        <v>33278</v>
      </c>
      <c r="K15" s="38">
        <f t="shared" si="2"/>
        <v>33278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24216</v>
      </c>
      <c r="D17" s="19">
        <v>32850</v>
      </c>
      <c r="E17" s="20">
        <v>32850</v>
      </c>
      <c r="F17" s="21">
        <v>32850</v>
      </c>
      <c r="G17" s="19">
        <v>32850</v>
      </c>
      <c r="H17" s="22">
        <v>32850</v>
      </c>
      <c r="I17" s="23">
        <v>16458</v>
      </c>
      <c r="J17" s="19">
        <v>16458</v>
      </c>
      <c r="K17" s="20">
        <v>16458</v>
      </c>
    </row>
    <row r="18" spans="1:11" ht="13.5" x14ac:dyDescent="0.25">
      <c r="A18" s="24" t="s">
        <v>37</v>
      </c>
      <c r="B18" s="12" t="s">
        <v>20</v>
      </c>
      <c r="C18" s="19">
        <v>554</v>
      </c>
      <c r="D18" s="19">
        <v>579</v>
      </c>
      <c r="E18" s="20">
        <v>579</v>
      </c>
      <c r="F18" s="21">
        <v>579</v>
      </c>
      <c r="G18" s="19">
        <v>579</v>
      </c>
      <c r="H18" s="22">
        <v>579</v>
      </c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1641</v>
      </c>
      <c r="D20" s="19">
        <v>52</v>
      </c>
      <c r="E20" s="20">
        <v>52</v>
      </c>
      <c r="F20" s="21">
        <v>52</v>
      </c>
      <c r="G20" s="19">
        <v>52</v>
      </c>
      <c r="H20" s="22">
        <v>52</v>
      </c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26411</v>
      </c>
      <c r="D22" s="26">
        <f t="shared" ref="D22:K22" si="3">SUM(D17:D21)</f>
        <v>33481</v>
      </c>
      <c r="E22" s="27">
        <f t="shared" si="3"/>
        <v>33481</v>
      </c>
      <c r="F22" s="28">
        <f t="shared" si="3"/>
        <v>33481</v>
      </c>
      <c r="G22" s="26">
        <f t="shared" si="3"/>
        <v>33481</v>
      </c>
      <c r="H22" s="29">
        <f t="shared" si="3"/>
        <v>33481</v>
      </c>
      <c r="I22" s="30">
        <f t="shared" si="3"/>
        <v>16458</v>
      </c>
      <c r="J22" s="26">
        <f t="shared" si="3"/>
        <v>16458</v>
      </c>
      <c r="K22" s="27">
        <f t="shared" si="3"/>
        <v>16458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26411</v>
      </c>
      <c r="D27" s="37">
        <f t="shared" ref="D27:K27" si="5">+D22+D26</f>
        <v>33481</v>
      </c>
      <c r="E27" s="38">
        <f t="shared" si="5"/>
        <v>33481</v>
      </c>
      <c r="F27" s="39">
        <f t="shared" si="5"/>
        <v>33481</v>
      </c>
      <c r="G27" s="37">
        <f t="shared" si="5"/>
        <v>33481</v>
      </c>
      <c r="H27" s="40">
        <f t="shared" si="5"/>
        <v>33481</v>
      </c>
      <c r="I27" s="41">
        <f t="shared" si="5"/>
        <v>16458</v>
      </c>
      <c r="J27" s="37">
        <f t="shared" si="5"/>
        <v>16458</v>
      </c>
      <c r="K27" s="38">
        <f t="shared" si="5"/>
        <v>16458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12953</v>
      </c>
      <c r="D29" s="19">
        <v>15388</v>
      </c>
      <c r="E29" s="20">
        <v>15388</v>
      </c>
      <c r="F29" s="21">
        <v>15388</v>
      </c>
      <c r="G29" s="19">
        <v>15388</v>
      </c>
      <c r="H29" s="22">
        <v>15388</v>
      </c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>
        <v>15244</v>
      </c>
      <c r="D30" s="19">
        <v>18086</v>
      </c>
      <c r="E30" s="20">
        <v>18086</v>
      </c>
      <c r="F30" s="21">
        <v>18086</v>
      </c>
      <c r="G30" s="19">
        <v>18086</v>
      </c>
      <c r="H30" s="22">
        <v>18086</v>
      </c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28197</v>
      </c>
      <c r="D31" s="26">
        <f t="shared" ref="D31:K31" si="6">SUM(D29:D30)</f>
        <v>33474</v>
      </c>
      <c r="E31" s="27">
        <f t="shared" si="6"/>
        <v>33474</v>
      </c>
      <c r="F31" s="28">
        <f t="shared" si="6"/>
        <v>33474</v>
      </c>
      <c r="G31" s="26">
        <f t="shared" si="6"/>
        <v>33474</v>
      </c>
      <c r="H31" s="29">
        <f t="shared" si="6"/>
        <v>33474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28197</v>
      </c>
      <c r="D36" s="37">
        <f t="shared" ref="D36:K36" si="8">+D31+D35</f>
        <v>33474</v>
      </c>
      <c r="E36" s="38">
        <f t="shared" si="8"/>
        <v>33474</v>
      </c>
      <c r="F36" s="39">
        <f t="shared" si="8"/>
        <v>33474</v>
      </c>
      <c r="G36" s="37">
        <f t="shared" si="8"/>
        <v>33474</v>
      </c>
      <c r="H36" s="40">
        <f t="shared" si="8"/>
        <v>33474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29479</v>
      </c>
      <c r="D38" s="42">
        <v>15345</v>
      </c>
      <c r="E38" s="43">
        <v>15345</v>
      </c>
      <c r="F38" s="44">
        <v>15345</v>
      </c>
      <c r="G38" s="42">
        <v>15345</v>
      </c>
      <c r="H38" s="45">
        <v>15345</v>
      </c>
      <c r="I38" s="46">
        <v>16458</v>
      </c>
      <c r="J38" s="42">
        <v>16458</v>
      </c>
      <c r="K38" s="43">
        <v>16458</v>
      </c>
    </row>
    <row r="39" spans="1:11" ht="13.5" x14ac:dyDescent="0.25">
      <c r="A39" s="25" t="s">
        <v>27</v>
      </c>
      <c r="B39" s="12" t="s">
        <v>20</v>
      </c>
      <c r="C39" s="19">
        <f>+C38</f>
        <v>29479</v>
      </c>
      <c r="D39" s="19">
        <f t="shared" ref="D39:K39" si="9">+D38</f>
        <v>15345</v>
      </c>
      <c r="E39" s="20">
        <f t="shared" si="9"/>
        <v>15345</v>
      </c>
      <c r="F39" s="21">
        <f t="shared" si="9"/>
        <v>15345</v>
      </c>
      <c r="G39" s="19">
        <f t="shared" si="9"/>
        <v>15345</v>
      </c>
      <c r="H39" s="22">
        <f t="shared" si="9"/>
        <v>15345</v>
      </c>
      <c r="I39" s="23">
        <f t="shared" si="9"/>
        <v>16458</v>
      </c>
      <c r="J39" s="19">
        <f t="shared" si="9"/>
        <v>16458</v>
      </c>
      <c r="K39" s="20">
        <f t="shared" si="9"/>
        <v>16458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29479</v>
      </c>
      <c r="D46" s="37">
        <f t="shared" ref="D46:K46" si="11">+D39+D45</f>
        <v>15345</v>
      </c>
      <c r="E46" s="38">
        <f t="shared" si="11"/>
        <v>15345</v>
      </c>
      <c r="F46" s="39">
        <f t="shared" si="11"/>
        <v>15345</v>
      </c>
      <c r="G46" s="37">
        <f t="shared" si="11"/>
        <v>15345</v>
      </c>
      <c r="H46" s="40">
        <f t="shared" si="11"/>
        <v>15345</v>
      </c>
      <c r="I46" s="41">
        <f t="shared" si="11"/>
        <v>16458</v>
      </c>
      <c r="J46" s="37">
        <f t="shared" si="11"/>
        <v>16458</v>
      </c>
      <c r="K46" s="38">
        <f t="shared" si="11"/>
        <v>16458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17822</v>
      </c>
      <c r="D49" s="19">
        <v>9100</v>
      </c>
      <c r="E49" s="50">
        <v>9100</v>
      </c>
      <c r="F49" s="23">
        <v>9100</v>
      </c>
      <c r="G49" s="19">
        <v>9100</v>
      </c>
      <c r="H49" s="50">
        <v>9100</v>
      </c>
      <c r="I49" s="23">
        <v>1300</v>
      </c>
      <c r="J49" s="19">
        <v>1300</v>
      </c>
      <c r="K49" s="50">
        <v>1300</v>
      </c>
    </row>
    <row r="50" spans="1:11" ht="13.5" x14ac:dyDescent="0.25">
      <c r="A50" s="24" t="s">
        <v>60</v>
      </c>
      <c r="B50" s="12" t="s">
        <v>20</v>
      </c>
      <c r="C50" s="19">
        <v>17822</v>
      </c>
      <c r="D50" s="19">
        <v>9100</v>
      </c>
      <c r="E50" s="50">
        <v>9100</v>
      </c>
      <c r="F50" s="23">
        <v>9100</v>
      </c>
      <c r="G50" s="19">
        <v>9100</v>
      </c>
      <c r="H50" s="50">
        <v>9100</v>
      </c>
      <c r="I50" s="23">
        <v>1300</v>
      </c>
      <c r="J50" s="19">
        <v>1300</v>
      </c>
      <c r="K50" s="50">
        <v>1300</v>
      </c>
    </row>
    <row r="51" spans="1:11" ht="13.5" x14ac:dyDescent="0.25">
      <c r="A51" s="24" t="s">
        <v>61</v>
      </c>
      <c r="B51" s="12" t="s">
        <v>20</v>
      </c>
      <c r="C51" s="19">
        <v>17822</v>
      </c>
      <c r="D51" s="19">
        <v>9100</v>
      </c>
      <c r="E51" s="50">
        <v>9100</v>
      </c>
      <c r="F51" s="23">
        <v>9100</v>
      </c>
      <c r="G51" s="19">
        <v>9100</v>
      </c>
      <c r="H51" s="50">
        <v>9100</v>
      </c>
      <c r="I51" s="23">
        <v>1300</v>
      </c>
      <c r="J51" s="19">
        <v>1300</v>
      </c>
      <c r="K51" s="50">
        <v>1300</v>
      </c>
    </row>
    <row r="52" spans="1:11" ht="13.5" x14ac:dyDescent="0.25">
      <c r="A52" s="51" t="s">
        <v>62</v>
      </c>
      <c r="B52" s="12" t="s">
        <v>20</v>
      </c>
      <c r="C52" s="19">
        <v>17822</v>
      </c>
      <c r="D52" s="19">
        <v>9100</v>
      </c>
      <c r="E52" s="50">
        <v>9100</v>
      </c>
      <c r="F52" s="23">
        <v>9100</v>
      </c>
      <c r="G52" s="19">
        <v>9100</v>
      </c>
      <c r="H52" s="50">
        <v>9100</v>
      </c>
      <c r="I52" s="23">
        <v>1300</v>
      </c>
      <c r="J52" s="19">
        <v>1300</v>
      </c>
      <c r="K52" s="50">
        <v>1300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>
        <v>18584718</v>
      </c>
      <c r="E71" s="56">
        <v>38300101</v>
      </c>
      <c r="F71" s="57">
        <v>263712308</v>
      </c>
      <c r="G71" s="55">
        <v>263712308</v>
      </c>
      <c r="H71" s="58">
        <v>62338910</v>
      </c>
      <c r="I71" s="59">
        <v>276634207</v>
      </c>
      <c r="J71" s="55">
        <v>289359384</v>
      </c>
      <c r="K71" s="56">
        <v>302380555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>
        <v>2065152</v>
      </c>
      <c r="G72" s="55">
        <v>2065152</v>
      </c>
      <c r="H72" s="58"/>
      <c r="I72" s="59">
        <v>2166344</v>
      </c>
      <c r="J72" s="55">
        <v>2265996</v>
      </c>
      <c r="K72" s="56">
        <v>2370224</v>
      </c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>
        <v>1760046</v>
      </c>
      <c r="G73" s="55">
        <v>1760046</v>
      </c>
      <c r="H73" s="58"/>
      <c r="I73" s="59">
        <v>1846287</v>
      </c>
      <c r="J73" s="55">
        <v>1931218</v>
      </c>
      <c r="K73" s="56">
        <v>2018121</v>
      </c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>
        <v>21673189</v>
      </c>
      <c r="G74" s="55">
        <v>21673189</v>
      </c>
      <c r="H74" s="58"/>
      <c r="I74" s="59">
        <v>22735175</v>
      </c>
      <c r="J74" s="55">
        <v>23780993</v>
      </c>
      <c r="K74" s="56">
        <v>24851138</v>
      </c>
    </row>
    <row r="75" spans="1:11" ht="13.5" x14ac:dyDescent="0.25">
      <c r="A75" s="24" t="s">
        <v>86</v>
      </c>
      <c r="B75" s="12" t="s">
        <v>20</v>
      </c>
      <c r="C75" s="55">
        <v>-9045686</v>
      </c>
      <c r="D75" s="55"/>
      <c r="E75" s="56">
        <v>1378476</v>
      </c>
      <c r="F75" s="57">
        <v>1756674</v>
      </c>
      <c r="G75" s="55">
        <v>1756674</v>
      </c>
      <c r="H75" s="58">
        <v>186088</v>
      </c>
      <c r="I75" s="59">
        <v>1842751</v>
      </c>
      <c r="J75" s="55">
        <v>1927518</v>
      </c>
      <c r="K75" s="56">
        <v>2014255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-9045686</v>
      </c>
      <c r="D79" s="88">
        <f t="shared" ref="D79:K79" si="13">SUM(D70:D78)</f>
        <v>18584718</v>
      </c>
      <c r="E79" s="89">
        <f t="shared" si="13"/>
        <v>39678577</v>
      </c>
      <c r="F79" s="90">
        <f t="shared" si="13"/>
        <v>290967369</v>
      </c>
      <c r="G79" s="88">
        <f t="shared" si="13"/>
        <v>290967369</v>
      </c>
      <c r="H79" s="91">
        <f t="shared" si="13"/>
        <v>62524998</v>
      </c>
      <c r="I79" s="92">
        <f t="shared" si="13"/>
        <v>305224764</v>
      </c>
      <c r="J79" s="88">
        <f t="shared" si="13"/>
        <v>319265109</v>
      </c>
      <c r="K79" s="89">
        <f t="shared" si="13"/>
        <v>333634293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239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240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1100</v>
      </c>
      <c r="D29" s="19">
        <v>1100</v>
      </c>
      <c r="E29" s="20">
        <v>1100</v>
      </c>
      <c r="F29" s="21">
        <v>1100</v>
      </c>
      <c r="G29" s="19">
        <v>1100</v>
      </c>
      <c r="H29" s="22">
        <v>2100</v>
      </c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>
        <v>900</v>
      </c>
      <c r="D30" s="19">
        <v>900</v>
      </c>
      <c r="E30" s="20">
        <v>900</v>
      </c>
      <c r="F30" s="21">
        <v>900</v>
      </c>
      <c r="G30" s="19">
        <v>900</v>
      </c>
      <c r="H30" s="22">
        <v>900</v>
      </c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2000</v>
      </c>
      <c r="D31" s="26">
        <f t="shared" ref="D31:K31" si="6">SUM(D29:D30)</f>
        <v>2000</v>
      </c>
      <c r="E31" s="27">
        <f t="shared" si="6"/>
        <v>2000</v>
      </c>
      <c r="F31" s="28">
        <f t="shared" si="6"/>
        <v>2000</v>
      </c>
      <c r="G31" s="26">
        <f t="shared" si="6"/>
        <v>2000</v>
      </c>
      <c r="H31" s="29">
        <f t="shared" si="6"/>
        <v>3000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>
        <v>10</v>
      </c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10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2000</v>
      </c>
      <c r="D36" s="37">
        <f t="shared" ref="D36:K36" si="8">+D31+D35</f>
        <v>2000</v>
      </c>
      <c r="E36" s="38">
        <f t="shared" si="8"/>
        <v>2000</v>
      </c>
      <c r="F36" s="39">
        <f t="shared" si="8"/>
        <v>2000</v>
      </c>
      <c r="G36" s="37">
        <f t="shared" si="8"/>
        <v>2000</v>
      </c>
      <c r="H36" s="40">
        <f t="shared" si="8"/>
        <v>3010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2000</v>
      </c>
      <c r="D38" s="42">
        <v>2000</v>
      </c>
      <c r="E38" s="43">
        <v>2000</v>
      </c>
      <c r="F38" s="44">
        <v>2000</v>
      </c>
      <c r="G38" s="42">
        <v>2000</v>
      </c>
      <c r="H38" s="45">
        <v>3000</v>
      </c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2000</v>
      </c>
      <c r="D39" s="19">
        <f t="shared" ref="D39:K39" si="9">+D38</f>
        <v>2000</v>
      </c>
      <c r="E39" s="20">
        <f t="shared" si="9"/>
        <v>2000</v>
      </c>
      <c r="F39" s="21">
        <f t="shared" si="9"/>
        <v>2000</v>
      </c>
      <c r="G39" s="19">
        <f t="shared" si="9"/>
        <v>2000</v>
      </c>
      <c r="H39" s="22">
        <f t="shared" si="9"/>
        <v>3000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>
        <v>26000</v>
      </c>
      <c r="D40" s="19">
        <v>26000</v>
      </c>
      <c r="E40" s="20">
        <v>26000</v>
      </c>
      <c r="F40" s="21">
        <v>26000</v>
      </c>
      <c r="G40" s="19">
        <v>26000</v>
      </c>
      <c r="H40" s="22">
        <v>26000</v>
      </c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>
        <v>2500</v>
      </c>
      <c r="D41" s="19">
        <v>2500</v>
      </c>
      <c r="E41" s="20">
        <v>2500</v>
      </c>
      <c r="F41" s="21">
        <v>2500</v>
      </c>
      <c r="G41" s="19">
        <v>2500</v>
      </c>
      <c r="H41" s="22">
        <v>2500</v>
      </c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28500</v>
      </c>
      <c r="D45" s="31">
        <f t="shared" ref="D45:K45" si="10">SUM(D40:D44)</f>
        <v>28500</v>
      </c>
      <c r="E45" s="32">
        <f t="shared" si="10"/>
        <v>28500</v>
      </c>
      <c r="F45" s="33">
        <f t="shared" si="10"/>
        <v>28500</v>
      </c>
      <c r="G45" s="31">
        <f t="shared" si="10"/>
        <v>28500</v>
      </c>
      <c r="H45" s="34">
        <f t="shared" si="10"/>
        <v>28500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30500</v>
      </c>
      <c r="D46" s="37">
        <f t="shared" ref="D46:K46" si="11">+D39+D45</f>
        <v>30500</v>
      </c>
      <c r="E46" s="38">
        <f t="shared" si="11"/>
        <v>30500</v>
      </c>
      <c r="F46" s="39">
        <f t="shared" si="11"/>
        <v>30500</v>
      </c>
      <c r="G46" s="37">
        <f t="shared" si="11"/>
        <v>30500</v>
      </c>
      <c r="H46" s="40">
        <f t="shared" si="11"/>
        <v>31500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>
        <v>2900</v>
      </c>
      <c r="D51" s="19">
        <v>2900</v>
      </c>
      <c r="E51" s="50">
        <v>2900</v>
      </c>
      <c r="F51" s="23">
        <v>2900</v>
      </c>
      <c r="G51" s="19">
        <v>2900</v>
      </c>
      <c r="H51" s="50">
        <v>3900</v>
      </c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-2071290</v>
      </c>
      <c r="G57" s="55">
        <v>1459388</v>
      </c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-2071290</v>
      </c>
      <c r="G60" s="67">
        <f t="shared" si="12"/>
        <v>1459388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15000</v>
      </c>
      <c r="D63" s="19">
        <v>15000</v>
      </c>
      <c r="E63" s="20">
        <v>15000</v>
      </c>
      <c r="F63" s="78">
        <v>15000</v>
      </c>
      <c r="G63" s="19">
        <v>15000</v>
      </c>
      <c r="H63" s="22">
        <v>15000</v>
      </c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>
        <v>7000000</v>
      </c>
      <c r="G71" s="55">
        <v>-2809436</v>
      </c>
      <c r="H71" s="58"/>
      <c r="I71" s="59">
        <v>7000000</v>
      </c>
      <c r="J71" s="55">
        <v>7000000</v>
      </c>
      <c r="K71" s="56">
        <v>7315000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7000000</v>
      </c>
      <c r="G79" s="88">
        <f t="shared" si="13"/>
        <v>-2809436</v>
      </c>
      <c r="H79" s="91">
        <f t="shared" si="13"/>
        <v>0</v>
      </c>
      <c r="I79" s="92">
        <f t="shared" si="13"/>
        <v>7000000</v>
      </c>
      <c r="J79" s="88">
        <f t="shared" si="13"/>
        <v>7000000</v>
      </c>
      <c r="K79" s="89">
        <f t="shared" si="13"/>
        <v>7315000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241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>
        <v>-6980664</v>
      </c>
      <c r="J57" s="55">
        <v>-7301772</v>
      </c>
      <c r="K57" s="56">
        <v>-7637652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>
        <v>-112668</v>
      </c>
      <c r="J58" s="55">
        <v>-117852</v>
      </c>
      <c r="K58" s="56">
        <v>-123264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-7093332</v>
      </c>
      <c r="J60" s="67">
        <f t="shared" si="12"/>
        <v>-7419624</v>
      </c>
      <c r="K60" s="68">
        <f t="shared" si="12"/>
        <v>-7760916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>
        <v>7298664</v>
      </c>
      <c r="J70" s="55">
        <v>7559292</v>
      </c>
      <c r="K70" s="56">
        <v>7907016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>
        <v>7357296</v>
      </c>
      <c r="J71" s="55">
        <v>7770852</v>
      </c>
      <c r="K71" s="56">
        <v>8128320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14655960</v>
      </c>
      <c r="J79" s="88">
        <f t="shared" si="13"/>
        <v>15330144</v>
      </c>
      <c r="K79" s="89">
        <f t="shared" si="13"/>
        <v>16035336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242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1694359</v>
      </c>
      <c r="D71" s="55">
        <v>1977176</v>
      </c>
      <c r="E71" s="56">
        <v>2113080</v>
      </c>
      <c r="F71" s="57"/>
      <c r="G71" s="55"/>
      <c r="H71" s="58">
        <v>2076216</v>
      </c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1694359</v>
      </c>
      <c r="D79" s="88">
        <f t="shared" ref="D79:K79" si="13">SUM(D70:D78)</f>
        <v>1977176</v>
      </c>
      <c r="E79" s="89">
        <f t="shared" si="13"/>
        <v>2113080</v>
      </c>
      <c r="F79" s="90">
        <f t="shared" si="13"/>
        <v>0</v>
      </c>
      <c r="G79" s="88">
        <f t="shared" si="13"/>
        <v>0</v>
      </c>
      <c r="H79" s="91">
        <f t="shared" si="13"/>
        <v>2076216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243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58255</v>
      </c>
      <c r="D6" s="19">
        <v>58255</v>
      </c>
      <c r="E6" s="20">
        <v>58255</v>
      </c>
      <c r="F6" s="21">
        <v>58255</v>
      </c>
      <c r="G6" s="19">
        <v>58255</v>
      </c>
      <c r="H6" s="22">
        <v>58255</v>
      </c>
      <c r="I6" s="23">
        <v>58255</v>
      </c>
      <c r="J6" s="19">
        <v>58255</v>
      </c>
      <c r="K6" s="20">
        <v>58255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58255</v>
      </c>
      <c r="D10" s="26">
        <f t="shared" ref="D10:K10" si="0">SUM(D6:D9)</f>
        <v>58255</v>
      </c>
      <c r="E10" s="27">
        <f t="shared" si="0"/>
        <v>58255</v>
      </c>
      <c r="F10" s="28">
        <f t="shared" si="0"/>
        <v>58255</v>
      </c>
      <c r="G10" s="26">
        <f t="shared" si="0"/>
        <v>58255</v>
      </c>
      <c r="H10" s="29">
        <f t="shared" si="0"/>
        <v>58255</v>
      </c>
      <c r="I10" s="30">
        <f t="shared" si="0"/>
        <v>58255</v>
      </c>
      <c r="J10" s="26">
        <f t="shared" si="0"/>
        <v>58255</v>
      </c>
      <c r="K10" s="27">
        <f t="shared" si="0"/>
        <v>58255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67208</v>
      </c>
      <c r="D13" s="19">
        <v>67208</v>
      </c>
      <c r="E13" s="20">
        <v>67208</v>
      </c>
      <c r="F13" s="21">
        <v>67208</v>
      </c>
      <c r="G13" s="19">
        <v>67208</v>
      </c>
      <c r="H13" s="22">
        <v>67208</v>
      </c>
      <c r="I13" s="23">
        <v>67208</v>
      </c>
      <c r="J13" s="19">
        <v>67208</v>
      </c>
      <c r="K13" s="20">
        <v>67208</v>
      </c>
    </row>
    <row r="14" spans="1:11" ht="13.5" x14ac:dyDescent="0.25">
      <c r="A14" s="25" t="s">
        <v>32</v>
      </c>
      <c r="B14" s="12" t="s">
        <v>20</v>
      </c>
      <c r="C14" s="31">
        <f>SUM(C11:C13)</f>
        <v>67208</v>
      </c>
      <c r="D14" s="31">
        <f t="shared" ref="D14:K14" si="1">SUM(D11:D13)</f>
        <v>67208</v>
      </c>
      <c r="E14" s="32">
        <f t="shared" si="1"/>
        <v>67208</v>
      </c>
      <c r="F14" s="33">
        <f t="shared" si="1"/>
        <v>67208</v>
      </c>
      <c r="G14" s="31">
        <f t="shared" si="1"/>
        <v>67208</v>
      </c>
      <c r="H14" s="34">
        <f t="shared" si="1"/>
        <v>67208</v>
      </c>
      <c r="I14" s="35">
        <f t="shared" si="1"/>
        <v>67208</v>
      </c>
      <c r="J14" s="31">
        <f t="shared" si="1"/>
        <v>67208</v>
      </c>
      <c r="K14" s="32">
        <f t="shared" si="1"/>
        <v>67208</v>
      </c>
    </row>
    <row r="15" spans="1:11" ht="13.5" x14ac:dyDescent="0.25">
      <c r="A15" s="36" t="s">
        <v>33</v>
      </c>
      <c r="B15" s="12" t="s">
        <v>34</v>
      </c>
      <c r="C15" s="37">
        <f>+C10+C14</f>
        <v>125463</v>
      </c>
      <c r="D15" s="37">
        <f t="shared" ref="D15:K15" si="2">+D10+D14</f>
        <v>125463</v>
      </c>
      <c r="E15" s="38">
        <f t="shared" si="2"/>
        <v>125463</v>
      </c>
      <c r="F15" s="39">
        <f t="shared" si="2"/>
        <v>125463</v>
      </c>
      <c r="G15" s="37">
        <f t="shared" si="2"/>
        <v>125463</v>
      </c>
      <c r="H15" s="40">
        <f t="shared" si="2"/>
        <v>125463</v>
      </c>
      <c r="I15" s="41">
        <f t="shared" si="2"/>
        <v>125463</v>
      </c>
      <c r="J15" s="37">
        <f t="shared" si="2"/>
        <v>125463</v>
      </c>
      <c r="K15" s="38">
        <f t="shared" si="2"/>
        <v>125463</v>
      </c>
    </row>
    <row r="16" spans="1:11" ht="13.5" x14ac:dyDescent="0.25">
      <c r="A16" s="18" t="s">
        <v>35</v>
      </c>
      <c r="B16" s="12" t="s">
        <v>20</v>
      </c>
      <c r="C16" s="19">
        <v>5893</v>
      </c>
      <c r="D16" s="19">
        <v>5893</v>
      </c>
      <c r="E16" s="20">
        <v>5893</v>
      </c>
      <c r="F16" s="21">
        <v>5893</v>
      </c>
      <c r="G16" s="19">
        <v>5893</v>
      </c>
      <c r="H16" s="22">
        <v>5893</v>
      </c>
      <c r="I16" s="23">
        <v>5893</v>
      </c>
      <c r="J16" s="19">
        <v>5893</v>
      </c>
      <c r="K16" s="20">
        <v>5893</v>
      </c>
    </row>
    <row r="17" spans="1:11" ht="13.5" x14ac:dyDescent="0.25">
      <c r="A17" s="24" t="s">
        <v>36</v>
      </c>
      <c r="B17" s="12" t="s">
        <v>20</v>
      </c>
      <c r="C17" s="19">
        <v>1906</v>
      </c>
      <c r="D17" s="19">
        <v>1906</v>
      </c>
      <c r="E17" s="20">
        <v>1906</v>
      </c>
      <c r="F17" s="21">
        <v>1906</v>
      </c>
      <c r="G17" s="19">
        <v>1906</v>
      </c>
      <c r="H17" s="22">
        <v>1906</v>
      </c>
      <c r="I17" s="23">
        <v>1906</v>
      </c>
      <c r="J17" s="19">
        <v>1906</v>
      </c>
      <c r="K17" s="20">
        <v>1906</v>
      </c>
    </row>
    <row r="18" spans="1:11" ht="13.5" x14ac:dyDescent="0.25">
      <c r="A18" s="24" t="s">
        <v>37</v>
      </c>
      <c r="B18" s="12" t="s">
        <v>20</v>
      </c>
      <c r="C18" s="19">
        <v>6003</v>
      </c>
      <c r="D18" s="19">
        <v>6003</v>
      </c>
      <c r="E18" s="20">
        <v>6003</v>
      </c>
      <c r="F18" s="21">
        <v>6003</v>
      </c>
      <c r="G18" s="19">
        <v>6003</v>
      </c>
      <c r="H18" s="22">
        <v>6003</v>
      </c>
      <c r="I18" s="23">
        <v>6003</v>
      </c>
      <c r="J18" s="19">
        <v>6003</v>
      </c>
      <c r="K18" s="20">
        <v>6003</v>
      </c>
    </row>
    <row r="19" spans="1:11" ht="13.5" x14ac:dyDescent="0.25">
      <c r="A19" s="24" t="s">
        <v>38</v>
      </c>
      <c r="B19" s="12" t="s">
        <v>20</v>
      </c>
      <c r="C19" s="19">
        <v>36442</v>
      </c>
      <c r="D19" s="19">
        <v>36442</v>
      </c>
      <c r="E19" s="20">
        <v>36442</v>
      </c>
      <c r="F19" s="21">
        <v>36442</v>
      </c>
      <c r="G19" s="19">
        <v>36442</v>
      </c>
      <c r="H19" s="22">
        <v>36442</v>
      </c>
      <c r="I19" s="23">
        <v>36442</v>
      </c>
      <c r="J19" s="19">
        <v>36442</v>
      </c>
      <c r="K19" s="20">
        <v>36442</v>
      </c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44351</v>
      </c>
      <c r="D22" s="26">
        <f t="shared" ref="D22:K22" si="3">SUM(D17:D21)</f>
        <v>44351</v>
      </c>
      <c r="E22" s="27">
        <f t="shared" si="3"/>
        <v>44351</v>
      </c>
      <c r="F22" s="28">
        <f t="shared" si="3"/>
        <v>44351</v>
      </c>
      <c r="G22" s="26">
        <f t="shared" si="3"/>
        <v>44351</v>
      </c>
      <c r="H22" s="29">
        <f t="shared" si="3"/>
        <v>44351</v>
      </c>
      <c r="I22" s="30">
        <f t="shared" si="3"/>
        <v>44351</v>
      </c>
      <c r="J22" s="26">
        <f t="shared" si="3"/>
        <v>44351</v>
      </c>
      <c r="K22" s="27">
        <f t="shared" si="3"/>
        <v>44351</v>
      </c>
    </row>
    <row r="23" spans="1:11" ht="13.5" x14ac:dyDescent="0.25">
      <c r="A23" s="24" t="s">
        <v>41</v>
      </c>
      <c r="B23" s="12" t="s">
        <v>20</v>
      </c>
      <c r="C23" s="19">
        <v>1529</v>
      </c>
      <c r="D23" s="19">
        <v>1529</v>
      </c>
      <c r="E23" s="20">
        <v>1529</v>
      </c>
      <c r="F23" s="21">
        <v>1529</v>
      </c>
      <c r="G23" s="19">
        <v>1529</v>
      </c>
      <c r="H23" s="22">
        <v>1529</v>
      </c>
      <c r="I23" s="23">
        <v>1529</v>
      </c>
      <c r="J23" s="19">
        <v>1529</v>
      </c>
      <c r="K23" s="20">
        <v>1529</v>
      </c>
    </row>
    <row r="24" spans="1:11" ht="13.5" x14ac:dyDescent="0.25">
      <c r="A24" s="24" t="s">
        <v>42</v>
      </c>
      <c r="B24" s="12" t="s">
        <v>20</v>
      </c>
      <c r="C24" s="19">
        <v>73588</v>
      </c>
      <c r="D24" s="19">
        <v>73588</v>
      </c>
      <c r="E24" s="20">
        <v>73588</v>
      </c>
      <c r="F24" s="21">
        <v>73588</v>
      </c>
      <c r="G24" s="19">
        <v>73588</v>
      </c>
      <c r="H24" s="22">
        <v>73588</v>
      </c>
      <c r="I24" s="23">
        <v>73588</v>
      </c>
      <c r="J24" s="19">
        <v>73588</v>
      </c>
      <c r="K24" s="20">
        <v>73588</v>
      </c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75117</v>
      </c>
      <c r="D26" s="31">
        <f t="shared" ref="D26:K26" si="4">SUM(D23:D25)</f>
        <v>75117</v>
      </c>
      <c r="E26" s="32">
        <f t="shared" si="4"/>
        <v>75117</v>
      </c>
      <c r="F26" s="33">
        <f t="shared" si="4"/>
        <v>75117</v>
      </c>
      <c r="G26" s="31">
        <f t="shared" si="4"/>
        <v>75117</v>
      </c>
      <c r="H26" s="34">
        <f t="shared" si="4"/>
        <v>75117</v>
      </c>
      <c r="I26" s="35">
        <f t="shared" si="4"/>
        <v>75117</v>
      </c>
      <c r="J26" s="31">
        <f t="shared" si="4"/>
        <v>75117</v>
      </c>
      <c r="K26" s="32">
        <f t="shared" si="4"/>
        <v>75117</v>
      </c>
    </row>
    <row r="27" spans="1:11" ht="13.5" x14ac:dyDescent="0.25">
      <c r="A27" s="36" t="s">
        <v>33</v>
      </c>
      <c r="B27" s="12" t="s">
        <v>34</v>
      </c>
      <c r="C27" s="37">
        <f>+C22+C26</f>
        <v>119468</v>
      </c>
      <c r="D27" s="37">
        <f t="shared" ref="D27:K27" si="5">+D22+D26</f>
        <v>119468</v>
      </c>
      <c r="E27" s="38">
        <f t="shared" si="5"/>
        <v>119468</v>
      </c>
      <c r="F27" s="39">
        <f t="shared" si="5"/>
        <v>119468</v>
      </c>
      <c r="G27" s="37">
        <f t="shared" si="5"/>
        <v>119468</v>
      </c>
      <c r="H27" s="40">
        <f t="shared" si="5"/>
        <v>119468</v>
      </c>
      <c r="I27" s="41">
        <f t="shared" si="5"/>
        <v>119468</v>
      </c>
      <c r="J27" s="37">
        <f t="shared" si="5"/>
        <v>119468</v>
      </c>
      <c r="K27" s="38">
        <f t="shared" si="5"/>
        <v>119468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>
        <v>96593</v>
      </c>
      <c r="D30" s="19">
        <v>96593</v>
      </c>
      <c r="E30" s="20">
        <v>96593</v>
      </c>
      <c r="F30" s="21">
        <v>96593</v>
      </c>
      <c r="G30" s="19">
        <v>96593</v>
      </c>
      <c r="H30" s="22">
        <v>96593</v>
      </c>
      <c r="I30" s="23">
        <v>96593</v>
      </c>
      <c r="J30" s="19">
        <v>96593</v>
      </c>
      <c r="K30" s="20">
        <v>96593</v>
      </c>
    </row>
    <row r="31" spans="1:11" ht="13.5" x14ac:dyDescent="0.25">
      <c r="A31" s="25" t="s">
        <v>27</v>
      </c>
      <c r="B31" s="12" t="s">
        <v>20</v>
      </c>
      <c r="C31" s="26">
        <f>SUM(C29:C30)</f>
        <v>96593</v>
      </c>
      <c r="D31" s="26">
        <f t="shared" ref="D31:K31" si="6">SUM(D29:D30)</f>
        <v>96593</v>
      </c>
      <c r="E31" s="27">
        <f t="shared" si="6"/>
        <v>96593</v>
      </c>
      <c r="F31" s="28">
        <f t="shared" si="6"/>
        <v>96593</v>
      </c>
      <c r="G31" s="26">
        <f t="shared" si="6"/>
        <v>96593</v>
      </c>
      <c r="H31" s="29">
        <f t="shared" si="6"/>
        <v>96593</v>
      </c>
      <c r="I31" s="30">
        <f t="shared" si="6"/>
        <v>96593</v>
      </c>
      <c r="J31" s="26">
        <f t="shared" si="6"/>
        <v>96593</v>
      </c>
      <c r="K31" s="27">
        <f t="shared" si="6"/>
        <v>96593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>
        <v>12222</v>
      </c>
      <c r="D34" s="19">
        <v>12222</v>
      </c>
      <c r="E34" s="20">
        <v>12222</v>
      </c>
      <c r="F34" s="21">
        <v>12222</v>
      </c>
      <c r="G34" s="19">
        <v>12222</v>
      </c>
      <c r="H34" s="22">
        <v>12222</v>
      </c>
      <c r="I34" s="23">
        <v>12222</v>
      </c>
      <c r="J34" s="19">
        <v>12222</v>
      </c>
      <c r="K34" s="20">
        <v>12222</v>
      </c>
    </row>
    <row r="35" spans="1:11" ht="13.5" x14ac:dyDescent="0.25">
      <c r="A35" s="25" t="s">
        <v>32</v>
      </c>
      <c r="B35" s="12" t="s">
        <v>20</v>
      </c>
      <c r="C35" s="31">
        <f>SUM(C32:C34)</f>
        <v>12222</v>
      </c>
      <c r="D35" s="31">
        <f t="shared" ref="D35:K35" si="7">SUM(D32:D34)</f>
        <v>12222</v>
      </c>
      <c r="E35" s="32">
        <f t="shared" si="7"/>
        <v>12222</v>
      </c>
      <c r="F35" s="33">
        <f t="shared" si="7"/>
        <v>12222</v>
      </c>
      <c r="G35" s="31">
        <f t="shared" si="7"/>
        <v>12222</v>
      </c>
      <c r="H35" s="34">
        <f t="shared" si="7"/>
        <v>12222</v>
      </c>
      <c r="I35" s="35">
        <f t="shared" si="7"/>
        <v>12222</v>
      </c>
      <c r="J35" s="31">
        <f t="shared" si="7"/>
        <v>12222</v>
      </c>
      <c r="K35" s="32">
        <f t="shared" si="7"/>
        <v>12222</v>
      </c>
    </row>
    <row r="36" spans="1:11" ht="13.5" x14ac:dyDescent="0.25">
      <c r="A36" s="36" t="s">
        <v>33</v>
      </c>
      <c r="B36" s="12" t="s">
        <v>34</v>
      </c>
      <c r="C36" s="37">
        <f>+C31+C35</f>
        <v>108815</v>
      </c>
      <c r="D36" s="37">
        <f t="shared" ref="D36:K36" si="8">+D31+D35</f>
        <v>108815</v>
      </c>
      <c r="E36" s="38">
        <f t="shared" si="8"/>
        <v>108815</v>
      </c>
      <c r="F36" s="39">
        <f t="shared" si="8"/>
        <v>108815</v>
      </c>
      <c r="G36" s="37">
        <f t="shared" si="8"/>
        <v>108815</v>
      </c>
      <c r="H36" s="40">
        <f t="shared" si="8"/>
        <v>108815</v>
      </c>
      <c r="I36" s="41">
        <f t="shared" si="8"/>
        <v>108815</v>
      </c>
      <c r="J36" s="37">
        <f t="shared" si="8"/>
        <v>108815</v>
      </c>
      <c r="K36" s="38">
        <f t="shared" si="8"/>
        <v>108815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12095</v>
      </c>
      <c r="D38" s="42">
        <v>12095</v>
      </c>
      <c r="E38" s="43">
        <v>12095</v>
      </c>
      <c r="F38" s="44">
        <v>12095</v>
      </c>
      <c r="G38" s="42">
        <v>12095</v>
      </c>
      <c r="H38" s="45">
        <v>12095</v>
      </c>
      <c r="I38" s="46">
        <v>12095</v>
      </c>
      <c r="J38" s="42">
        <v>12095</v>
      </c>
      <c r="K38" s="43">
        <v>12095</v>
      </c>
    </row>
    <row r="39" spans="1:11" ht="13.5" x14ac:dyDescent="0.25">
      <c r="A39" s="25" t="s">
        <v>27</v>
      </c>
      <c r="B39" s="12" t="s">
        <v>20</v>
      </c>
      <c r="C39" s="19">
        <f>+C38</f>
        <v>12095</v>
      </c>
      <c r="D39" s="19">
        <f t="shared" ref="D39:K39" si="9">+D38</f>
        <v>12095</v>
      </c>
      <c r="E39" s="20">
        <f t="shared" si="9"/>
        <v>12095</v>
      </c>
      <c r="F39" s="21">
        <f t="shared" si="9"/>
        <v>12095</v>
      </c>
      <c r="G39" s="19">
        <f t="shared" si="9"/>
        <v>12095</v>
      </c>
      <c r="H39" s="22">
        <f t="shared" si="9"/>
        <v>12095</v>
      </c>
      <c r="I39" s="23">
        <f t="shared" si="9"/>
        <v>12095</v>
      </c>
      <c r="J39" s="19">
        <f t="shared" si="9"/>
        <v>12095</v>
      </c>
      <c r="K39" s="20">
        <f t="shared" si="9"/>
        <v>12095</v>
      </c>
    </row>
    <row r="40" spans="1:11" ht="13.5" x14ac:dyDescent="0.25">
      <c r="A40" s="24" t="s">
        <v>52</v>
      </c>
      <c r="B40" s="12" t="s">
        <v>20</v>
      </c>
      <c r="C40" s="19">
        <v>882</v>
      </c>
      <c r="D40" s="19">
        <v>882</v>
      </c>
      <c r="E40" s="20">
        <v>882</v>
      </c>
      <c r="F40" s="21">
        <v>882</v>
      </c>
      <c r="G40" s="19">
        <v>882</v>
      </c>
      <c r="H40" s="22">
        <v>882</v>
      </c>
      <c r="I40" s="23">
        <v>882</v>
      </c>
      <c r="J40" s="19">
        <v>882</v>
      </c>
      <c r="K40" s="20">
        <v>882</v>
      </c>
    </row>
    <row r="41" spans="1:11" ht="13.5" x14ac:dyDescent="0.25">
      <c r="A41" s="24" t="s">
        <v>53</v>
      </c>
      <c r="B41" s="12" t="s">
        <v>20</v>
      </c>
      <c r="C41" s="19">
        <v>2835</v>
      </c>
      <c r="D41" s="19">
        <v>2835</v>
      </c>
      <c r="E41" s="20">
        <v>2835</v>
      </c>
      <c r="F41" s="21">
        <v>2835</v>
      </c>
      <c r="G41" s="19">
        <v>2835</v>
      </c>
      <c r="H41" s="22">
        <v>2835</v>
      </c>
      <c r="I41" s="23">
        <v>2835</v>
      </c>
      <c r="J41" s="19">
        <v>2835</v>
      </c>
      <c r="K41" s="20">
        <v>2835</v>
      </c>
    </row>
    <row r="42" spans="1:11" ht="13.5" x14ac:dyDescent="0.25">
      <c r="A42" s="24" t="s">
        <v>54</v>
      </c>
      <c r="B42" s="12" t="s">
        <v>20</v>
      </c>
      <c r="C42" s="19">
        <v>95483</v>
      </c>
      <c r="D42" s="19">
        <v>95483</v>
      </c>
      <c r="E42" s="20">
        <v>95483</v>
      </c>
      <c r="F42" s="21">
        <v>95483</v>
      </c>
      <c r="G42" s="19">
        <v>95483</v>
      </c>
      <c r="H42" s="22">
        <v>95483</v>
      </c>
      <c r="I42" s="23">
        <v>95483</v>
      </c>
      <c r="J42" s="19">
        <v>95483</v>
      </c>
      <c r="K42" s="20">
        <v>95483</v>
      </c>
    </row>
    <row r="43" spans="1:11" ht="13.5" x14ac:dyDescent="0.25">
      <c r="A43" s="24" t="s">
        <v>55</v>
      </c>
      <c r="B43" s="12" t="s">
        <v>20</v>
      </c>
      <c r="C43" s="19">
        <v>933</v>
      </c>
      <c r="D43" s="19">
        <v>933</v>
      </c>
      <c r="E43" s="20">
        <v>933</v>
      </c>
      <c r="F43" s="21">
        <v>933</v>
      </c>
      <c r="G43" s="19">
        <v>933</v>
      </c>
      <c r="H43" s="22">
        <v>933</v>
      </c>
      <c r="I43" s="23">
        <v>933</v>
      </c>
      <c r="J43" s="19">
        <v>933</v>
      </c>
      <c r="K43" s="20">
        <v>933</v>
      </c>
    </row>
    <row r="44" spans="1:11" ht="13.5" x14ac:dyDescent="0.25">
      <c r="A44" s="24" t="s">
        <v>56</v>
      </c>
      <c r="B44" s="12" t="s">
        <v>20</v>
      </c>
      <c r="C44" s="19">
        <v>13133</v>
      </c>
      <c r="D44" s="19">
        <v>13133</v>
      </c>
      <c r="E44" s="20">
        <v>13133</v>
      </c>
      <c r="F44" s="21">
        <v>13133</v>
      </c>
      <c r="G44" s="19">
        <v>13133</v>
      </c>
      <c r="H44" s="22">
        <v>13133</v>
      </c>
      <c r="I44" s="23">
        <v>13133</v>
      </c>
      <c r="J44" s="19">
        <v>13133</v>
      </c>
      <c r="K44" s="20">
        <v>13133</v>
      </c>
    </row>
    <row r="45" spans="1:11" ht="13.5" x14ac:dyDescent="0.25">
      <c r="A45" s="25" t="s">
        <v>32</v>
      </c>
      <c r="B45" s="12" t="s">
        <v>20</v>
      </c>
      <c r="C45" s="31">
        <f>SUM(C40:C44)</f>
        <v>113266</v>
      </c>
      <c r="D45" s="31">
        <f t="shared" ref="D45:K45" si="10">SUM(D40:D44)</f>
        <v>113266</v>
      </c>
      <c r="E45" s="32">
        <f t="shared" si="10"/>
        <v>113266</v>
      </c>
      <c r="F45" s="33">
        <f t="shared" si="10"/>
        <v>113266</v>
      </c>
      <c r="G45" s="31">
        <f t="shared" si="10"/>
        <v>113266</v>
      </c>
      <c r="H45" s="34">
        <f t="shared" si="10"/>
        <v>113266</v>
      </c>
      <c r="I45" s="35">
        <f t="shared" si="10"/>
        <v>113266</v>
      </c>
      <c r="J45" s="31">
        <f t="shared" si="10"/>
        <v>113266</v>
      </c>
      <c r="K45" s="32">
        <f t="shared" si="10"/>
        <v>113266</v>
      </c>
    </row>
    <row r="46" spans="1:11" ht="13.5" x14ac:dyDescent="0.25">
      <c r="A46" s="36" t="s">
        <v>33</v>
      </c>
      <c r="B46" s="12" t="s">
        <v>34</v>
      </c>
      <c r="C46" s="37">
        <f>+C39+C45</f>
        <v>125361</v>
      </c>
      <c r="D46" s="37">
        <f t="shared" ref="D46:K46" si="11">+D39+D45</f>
        <v>125361</v>
      </c>
      <c r="E46" s="38">
        <f t="shared" si="11"/>
        <v>125361</v>
      </c>
      <c r="F46" s="39">
        <f t="shared" si="11"/>
        <v>125361</v>
      </c>
      <c r="G46" s="37">
        <f t="shared" si="11"/>
        <v>125361</v>
      </c>
      <c r="H46" s="40">
        <f t="shared" si="11"/>
        <v>125361</v>
      </c>
      <c r="I46" s="41">
        <f t="shared" si="11"/>
        <v>125361</v>
      </c>
      <c r="J46" s="37">
        <f t="shared" si="11"/>
        <v>125361</v>
      </c>
      <c r="K46" s="38">
        <f t="shared" si="11"/>
        <v>125361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>
        <v>41610</v>
      </c>
      <c r="D50" s="19">
        <v>41610</v>
      </c>
      <c r="E50" s="50">
        <v>41610</v>
      </c>
      <c r="F50" s="23">
        <v>41610</v>
      </c>
      <c r="G50" s="19">
        <v>41610</v>
      </c>
      <c r="H50" s="50">
        <v>41610</v>
      </c>
      <c r="I50" s="23">
        <v>41610</v>
      </c>
      <c r="J50" s="19">
        <v>41610</v>
      </c>
      <c r="K50" s="50">
        <v>41610</v>
      </c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>
        <v>2400</v>
      </c>
      <c r="E58" s="56">
        <v>-1915521</v>
      </c>
      <c r="F58" s="57"/>
      <c r="G58" s="55"/>
      <c r="H58" s="58">
        <v>940683</v>
      </c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2400</v>
      </c>
      <c r="E60" s="68">
        <f t="shared" si="12"/>
        <v>-1915521</v>
      </c>
      <c r="F60" s="69">
        <f t="shared" si="12"/>
        <v>0</v>
      </c>
      <c r="G60" s="67">
        <f t="shared" si="12"/>
        <v>0</v>
      </c>
      <c r="H60" s="70">
        <f t="shared" si="12"/>
        <v>940683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10602000</v>
      </c>
      <c r="D63" s="19">
        <v>3416000</v>
      </c>
      <c r="E63" s="20">
        <v>3416000</v>
      </c>
      <c r="F63" s="78">
        <v>7890000</v>
      </c>
      <c r="G63" s="19">
        <v>7890000</v>
      </c>
      <c r="H63" s="22">
        <v>7890000</v>
      </c>
      <c r="I63" s="23">
        <v>7890000</v>
      </c>
      <c r="J63" s="19">
        <v>3600000</v>
      </c>
      <c r="K63" s="20">
        <v>3776000</v>
      </c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3552051</v>
      </c>
      <c r="D70" s="55">
        <v>3063167</v>
      </c>
      <c r="E70" s="56">
        <v>4014366</v>
      </c>
      <c r="F70" s="57">
        <v>3600000</v>
      </c>
      <c r="G70" s="55">
        <v>4850424</v>
      </c>
      <c r="H70" s="58">
        <v>5591446</v>
      </c>
      <c r="I70" s="59">
        <v>41098358</v>
      </c>
      <c r="J70" s="55">
        <v>24136498</v>
      </c>
      <c r="K70" s="56">
        <v>5561644</v>
      </c>
    </row>
    <row r="71" spans="1:11" ht="13.5" x14ac:dyDescent="0.25">
      <c r="A71" s="24" t="s">
        <v>82</v>
      </c>
      <c r="B71" s="12" t="s">
        <v>20</v>
      </c>
      <c r="C71" s="55">
        <v>10375548</v>
      </c>
      <c r="D71" s="55">
        <v>353183</v>
      </c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13927599</v>
      </c>
      <c r="D79" s="88">
        <f t="shared" ref="D79:K79" si="13">SUM(D70:D78)</f>
        <v>3416350</v>
      </c>
      <c r="E79" s="89">
        <f t="shared" si="13"/>
        <v>4014366</v>
      </c>
      <c r="F79" s="90">
        <f t="shared" si="13"/>
        <v>3600000</v>
      </c>
      <c r="G79" s="88">
        <f t="shared" si="13"/>
        <v>4850424</v>
      </c>
      <c r="H79" s="91">
        <f t="shared" si="13"/>
        <v>5591446</v>
      </c>
      <c r="I79" s="92">
        <f t="shared" si="13"/>
        <v>41098358</v>
      </c>
      <c r="J79" s="88">
        <f t="shared" si="13"/>
        <v>24136498</v>
      </c>
      <c r="K79" s="89">
        <f t="shared" si="13"/>
        <v>5561644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244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>
        <v>20000</v>
      </c>
      <c r="G6" s="19">
        <v>20000</v>
      </c>
      <c r="H6" s="22">
        <v>20000</v>
      </c>
      <c r="I6" s="23">
        <v>20980</v>
      </c>
      <c r="J6" s="19">
        <v>22008</v>
      </c>
      <c r="K6" s="20">
        <v>23086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>
        <v>15000</v>
      </c>
      <c r="G7" s="19">
        <v>15000</v>
      </c>
      <c r="H7" s="22">
        <v>15000</v>
      </c>
      <c r="I7" s="23">
        <v>15735</v>
      </c>
      <c r="J7" s="19">
        <v>16506</v>
      </c>
      <c r="K7" s="20">
        <v>17315</v>
      </c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>
        <v>469235</v>
      </c>
      <c r="G8" s="19">
        <v>469235</v>
      </c>
      <c r="H8" s="22">
        <v>469235</v>
      </c>
      <c r="I8" s="23">
        <v>500880</v>
      </c>
      <c r="J8" s="19">
        <v>525423</v>
      </c>
      <c r="K8" s="20">
        <v>551169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>
        <v>119597</v>
      </c>
      <c r="G9" s="19">
        <v>119597</v>
      </c>
      <c r="H9" s="22">
        <v>119597</v>
      </c>
      <c r="I9" s="23">
        <v>146028</v>
      </c>
      <c r="J9" s="19">
        <v>153183</v>
      </c>
      <c r="K9" s="20">
        <v>160689</v>
      </c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623832</v>
      </c>
      <c r="G10" s="26">
        <f t="shared" si="0"/>
        <v>623832</v>
      </c>
      <c r="H10" s="29">
        <f t="shared" si="0"/>
        <v>623832</v>
      </c>
      <c r="I10" s="30">
        <f t="shared" si="0"/>
        <v>683623</v>
      </c>
      <c r="J10" s="26">
        <f t="shared" si="0"/>
        <v>717120</v>
      </c>
      <c r="K10" s="27">
        <f t="shared" si="0"/>
        <v>752259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>
        <v>10000</v>
      </c>
      <c r="G12" s="19">
        <v>10000</v>
      </c>
      <c r="H12" s="22">
        <v>10000</v>
      </c>
      <c r="I12" s="23">
        <v>10490</v>
      </c>
      <c r="J12" s="19">
        <v>11004</v>
      </c>
      <c r="K12" s="20">
        <v>11543</v>
      </c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>
        <v>5000</v>
      </c>
      <c r="G13" s="19">
        <v>5000</v>
      </c>
      <c r="H13" s="22">
        <v>5000</v>
      </c>
      <c r="I13" s="23">
        <v>5000</v>
      </c>
      <c r="J13" s="19">
        <v>5000</v>
      </c>
      <c r="K13" s="20">
        <v>5000</v>
      </c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15000</v>
      </c>
      <c r="G14" s="31">
        <f t="shared" si="1"/>
        <v>15000</v>
      </c>
      <c r="H14" s="34">
        <f t="shared" si="1"/>
        <v>15000</v>
      </c>
      <c r="I14" s="35">
        <f t="shared" si="1"/>
        <v>15490</v>
      </c>
      <c r="J14" s="31">
        <f t="shared" si="1"/>
        <v>16004</v>
      </c>
      <c r="K14" s="32">
        <f t="shared" si="1"/>
        <v>16543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638832</v>
      </c>
      <c r="G15" s="37">
        <f t="shared" si="2"/>
        <v>638832</v>
      </c>
      <c r="H15" s="40">
        <f t="shared" si="2"/>
        <v>638832</v>
      </c>
      <c r="I15" s="41">
        <f t="shared" si="2"/>
        <v>699113</v>
      </c>
      <c r="J15" s="37">
        <f t="shared" si="2"/>
        <v>733124</v>
      </c>
      <c r="K15" s="38">
        <f t="shared" si="2"/>
        <v>768802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>
        <v>15000</v>
      </c>
      <c r="G18" s="19">
        <v>15000</v>
      </c>
      <c r="H18" s="22">
        <v>15000</v>
      </c>
      <c r="I18" s="23">
        <v>20000</v>
      </c>
      <c r="J18" s="19">
        <v>20980</v>
      </c>
      <c r="K18" s="20">
        <v>22008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>
        <v>48000</v>
      </c>
      <c r="G20" s="19">
        <v>48000</v>
      </c>
      <c r="H20" s="22">
        <v>48000</v>
      </c>
      <c r="I20" s="23">
        <v>50352</v>
      </c>
      <c r="J20" s="19">
        <v>52819</v>
      </c>
      <c r="K20" s="20">
        <v>55407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63000</v>
      </c>
      <c r="G22" s="26">
        <f t="shared" si="3"/>
        <v>63000</v>
      </c>
      <c r="H22" s="29">
        <f t="shared" si="3"/>
        <v>63000</v>
      </c>
      <c r="I22" s="30">
        <f t="shared" si="3"/>
        <v>70352</v>
      </c>
      <c r="J22" s="26">
        <f t="shared" si="3"/>
        <v>73799</v>
      </c>
      <c r="K22" s="27">
        <f t="shared" si="3"/>
        <v>77415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>
        <v>10000</v>
      </c>
      <c r="G24" s="19">
        <v>10000</v>
      </c>
      <c r="H24" s="22">
        <v>10000</v>
      </c>
      <c r="I24" s="23">
        <v>15000</v>
      </c>
      <c r="J24" s="19">
        <v>15735</v>
      </c>
      <c r="K24" s="20">
        <v>16506</v>
      </c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10000</v>
      </c>
      <c r="G26" s="31">
        <f t="shared" si="4"/>
        <v>10000</v>
      </c>
      <c r="H26" s="34">
        <f t="shared" si="4"/>
        <v>10000</v>
      </c>
      <c r="I26" s="35">
        <f t="shared" si="4"/>
        <v>15000</v>
      </c>
      <c r="J26" s="31">
        <f t="shared" si="4"/>
        <v>15735</v>
      </c>
      <c r="K26" s="32">
        <f t="shared" si="4"/>
        <v>16506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73000</v>
      </c>
      <c r="G27" s="37">
        <f t="shared" si="5"/>
        <v>73000</v>
      </c>
      <c r="H27" s="40">
        <f t="shared" si="5"/>
        <v>73000</v>
      </c>
      <c r="I27" s="41">
        <f t="shared" si="5"/>
        <v>85352</v>
      </c>
      <c r="J27" s="37">
        <f t="shared" si="5"/>
        <v>89534</v>
      </c>
      <c r="K27" s="38">
        <f t="shared" si="5"/>
        <v>93921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>
        <v>34601</v>
      </c>
      <c r="D50" s="19"/>
      <c r="E50" s="50"/>
      <c r="F50" s="23">
        <v>46054</v>
      </c>
      <c r="G50" s="19">
        <v>46054</v>
      </c>
      <c r="H50" s="50">
        <v>46054</v>
      </c>
      <c r="I50" s="23">
        <v>50660</v>
      </c>
      <c r="J50" s="19">
        <v>53142</v>
      </c>
      <c r="K50" s="50">
        <v>55746</v>
      </c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>
        <v>28000</v>
      </c>
      <c r="G64" s="79">
        <v>28000</v>
      </c>
      <c r="H64" s="81">
        <v>28000</v>
      </c>
      <c r="I64" s="82">
        <v>35000</v>
      </c>
      <c r="J64" s="19">
        <v>36715</v>
      </c>
      <c r="K64" s="20">
        <v>38514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>
        <v>15000</v>
      </c>
      <c r="G65" s="79">
        <v>15000</v>
      </c>
      <c r="H65" s="81">
        <v>15000</v>
      </c>
      <c r="I65" s="23">
        <v>20000</v>
      </c>
      <c r="J65" s="19">
        <v>20980</v>
      </c>
      <c r="K65" s="20">
        <v>22008</v>
      </c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>
        <v>10000</v>
      </c>
      <c r="G66" s="79">
        <v>10000</v>
      </c>
      <c r="H66" s="81">
        <v>10000</v>
      </c>
      <c r="I66" s="23">
        <v>15000</v>
      </c>
      <c r="J66" s="19">
        <v>15735</v>
      </c>
      <c r="K66" s="20">
        <v>16506</v>
      </c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245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-11640835</v>
      </c>
      <c r="D55" s="55">
        <v>-9433220</v>
      </c>
      <c r="E55" s="56">
        <v>-10797283</v>
      </c>
      <c r="F55" s="57">
        <v>1211723</v>
      </c>
      <c r="G55" s="55">
        <v>-1216338</v>
      </c>
      <c r="H55" s="58"/>
      <c r="I55" s="59">
        <v>143250</v>
      </c>
      <c r="J55" s="55">
        <v>150413</v>
      </c>
      <c r="K55" s="56">
        <v>157933</v>
      </c>
    </row>
    <row r="56" spans="1:11" ht="13.5" x14ac:dyDescent="0.25">
      <c r="A56" s="24" t="s">
        <v>66</v>
      </c>
      <c r="B56" s="12" t="s">
        <v>20</v>
      </c>
      <c r="C56" s="55">
        <v>22897</v>
      </c>
      <c r="D56" s="55"/>
      <c r="E56" s="56"/>
      <c r="F56" s="57">
        <v>38917</v>
      </c>
      <c r="G56" s="55">
        <v>-39066</v>
      </c>
      <c r="H56" s="58"/>
      <c r="I56" s="59">
        <v>234651</v>
      </c>
      <c r="J56" s="55">
        <v>246384</v>
      </c>
      <c r="K56" s="56">
        <v>258703</v>
      </c>
    </row>
    <row r="57" spans="1:11" ht="13.5" x14ac:dyDescent="0.25">
      <c r="A57" s="24" t="s">
        <v>67</v>
      </c>
      <c r="B57" s="12" t="s">
        <v>20</v>
      </c>
      <c r="C57" s="55">
        <v>7368</v>
      </c>
      <c r="D57" s="55">
        <v>-292270</v>
      </c>
      <c r="E57" s="56"/>
      <c r="F57" s="57">
        <v>1121159</v>
      </c>
      <c r="G57" s="55"/>
      <c r="H57" s="58"/>
      <c r="I57" s="59">
        <v>291300</v>
      </c>
      <c r="J57" s="55">
        <v>305865</v>
      </c>
      <c r="K57" s="56">
        <v>321158</v>
      </c>
    </row>
    <row r="58" spans="1:11" ht="13.5" x14ac:dyDescent="0.25">
      <c r="A58" s="24" t="s">
        <v>68</v>
      </c>
      <c r="B58" s="12" t="s">
        <v>20</v>
      </c>
      <c r="C58" s="55">
        <v>-9581749</v>
      </c>
      <c r="D58" s="55">
        <v>-2895547</v>
      </c>
      <c r="E58" s="56">
        <v>-8731015</v>
      </c>
      <c r="F58" s="57">
        <v>39136</v>
      </c>
      <c r="G58" s="55">
        <v>-39284</v>
      </c>
      <c r="H58" s="58"/>
      <c r="I58" s="59">
        <v>3224076</v>
      </c>
      <c r="J58" s="55">
        <v>3417528</v>
      </c>
      <c r="K58" s="56">
        <v>3612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-21192319</v>
      </c>
      <c r="D60" s="67">
        <f t="shared" ref="D60:K60" si="12">SUM(D55:D59)</f>
        <v>-12621037</v>
      </c>
      <c r="E60" s="68">
        <f t="shared" si="12"/>
        <v>-19528298</v>
      </c>
      <c r="F60" s="69">
        <f t="shared" si="12"/>
        <v>2410935</v>
      </c>
      <c r="G60" s="67">
        <f t="shared" si="12"/>
        <v>-1294688</v>
      </c>
      <c r="H60" s="70">
        <f t="shared" si="12"/>
        <v>0</v>
      </c>
      <c r="I60" s="71">
        <f t="shared" si="12"/>
        <v>3893277</v>
      </c>
      <c r="J60" s="67">
        <f t="shared" si="12"/>
        <v>4120190</v>
      </c>
      <c r="K60" s="68">
        <f t="shared" si="12"/>
        <v>741406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716769</v>
      </c>
      <c r="D70" s="55">
        <v>-15108179</v>
      </c>
      <c r="E70" s="56">
        <v>2957821</v>
      </c>
      <c r="F70" s="57">
        <v>769213</v>
      </c>
      <c r="G70" s="55">
        <v>-731196</v>
      </c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716769</v>
      </c>
      <c r="D79" s="88">
        <f t="shared" ref="D79:K79" si="13">SUM(D70:D78)</f>
        <v>-15108179</v>
      </c>
      <c r="E79" s="89">
        <f t="shared" si="13"/>
        <v>2957821</v>
      </c>
      <c r="F79" s="90">
        <f t="shared" si="13"/>
        <v>769213</v>
      </c>
      <c r="G79" s="88">
        <f t="shared" si="13"/>
        <v>-731196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246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>
        <v>44362</v>
      </c>
      <c r="G6" s="19">
        <v>44362</v>
      </c>
      <c r="H6" s="22">
        <v>44362</v>
      </c>
      <c r="I6" s="23">
        <v>25543</v>
      </c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>
        <v>3633</v>
      </c>
      <c r="G7" s="19">
        <v>3633</v>
      </c>
      <c r="H7" s="22">
        <v>3633</v>
      </c>
      <c r="I7" s="23">
        <v>17320</v>
      </c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>
        <v>2127</v>
      </c>
      <c r="G8" s="19">
        <v>2127</v>
      </c>
      <c r="H8" s="22">
        <v>2127</v>
      </c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>
        <v>8226</v>
      </c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50122</v>
      </c>
      <c r="G10" s="26">
        <f t="shared" si="0"/>
        <v>50122</v>
      </c>
      <c r="H10" s="29">
        <f t="shared" si="0"/>
        <v>50122</v>
      </c>
      <c r="I10" s="30">
        <f t="shared" si="0"/>
        <v>51089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>
        <v>875</v>
      </c>
      <c r="G11" s="19">
        <v>875</v>
      </c>
      <c r="H11" s="22">
        <v>875</v>
      </c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>
        <v>3151</v>
      </c>
      <c r="G12" s="19">
        <v>3151</v>
      </c>
      <c r="H12" s="22">
        <v>3151</v>
      </c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4026</v>
      </c>
      <c r="G14" s="31">
        <f t="shared" si="1"/>
        <v>4026</v>
      </c>
      <c r="H14" s="34">
        <f t="shared" si="1"/>
        <v>4026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54148</v>
      </c>
      <c r="G15" s="37">
        <f t="shared" si="2"/>
        <v>54148</v>
      </c>
      <c r="H15" s="40">
        <f t="shared" si="2"/>
        <v>54148</v>
      </c>
      <c r="I15" s="41">
        <f t="shared" si="2"/>
        <v>51089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>
        <v>46499</v>
      </c>
      <c r="G17" s="19">
        <v>46499</v>
      </c>
      <c r="H17" s="22">
        <v>46499</v>
      </c>
      <c r="I17" s="23">
        <v>37969</v>
      </c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>
        <v>429</v>
      </c>
      <c r="G18" s="19">
        <v>429</v>
      </c>
      <c r="H18" s="22">
        <v>429</v>
      </c>
      <c r="I18" s="23">
        <v>429</v>
      </c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>
        <v>497</v>
      </c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>
        <v>2006</v>
      </c>
      <c r="G20" s="19">
        <v>2006</v>
      </c>
      <c r="H20" s="22">
        <v>2006</v>
      </c>
      <c r="I20" s="23">
        <v>2006</v>
      </c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>
        <v>5190</v>
      </c>
      <c r="G21" s="19">
        <v>5190</v>
      </c>
      <c r="H21" s="22">
        <v>5190</v>
      </c>
      <c r="I21" s="23">
        <v>2451</v>
      </c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54124</v>
      </c>
      <c r="G22" s="26">
        <f t="shared" si="3"/>
        <v>54124</v>
      </c>
      <c r="H22" s="29">
        <f t="shared" si="3"/>
        <v>54124</v>
      </c>
      <c r="I22" s="30">
        <f t="shared" si="3"/>
        <v>43352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>
        <v>1295</v>
      </c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1295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54124</v>
      </c>
      <c r="G27" s="37">
        <f t="shared" si="5"/>
        <v>54124</v>
      </c>
      <c r="H27" s="40">
        <f t="shared" si="5"/>
        <v>54124</v>
      </c>
      <c r="I27" s="41">
        <f t="shared" si="5"/>
        <v>44647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>
        <v>3070</v>
      </c>
      <c r="G29" s="19">
        <v>3070</v>
      </c>
      <c r="H29" s="22">
        <v>3070</v>
      </c>
      <c r="I29" s="23">
        <v>3131</v>
      </c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>
        <v>25870</v>
      </c>
      <c r="G30" s="19">
        <v>25870</v>
      </c>
      <c r="H30" s="22">
        <v>25870</v>
      </c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28940</v>
      </c>
      <c r="G31" s="26">
        <f t="shared" si="6"/>
        <v>28940</v>
      </c>
      <c r="H31" s="29">
        <f t="shared" si="6"/>
        <v>28940</v>
      </c>
      <c r="I31" s="30">
        <f t="shared" si="6"/>
        <v>3131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28940</v>
      </c>
      <c r="G36" s="37">
        <f t="shared" si="8"/>
        <v>28940</v>
      </c>
      <c r="H36" s="40">
        <f t="shared" si="8"/>
        <v>28940</v>
      </c>
      <c r="I36" s="41">
        <f t="shared" si="8"/>
        <v>3131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>
        <v>36749</v>
      </c>
      <c r="G38" s="42">
        <v>36749</v>
      </c>
      <c r="H38" s="45">
        <v>36749</v>
      </c>
      <c r="I38" s="46">
        <v>31814</v>
      </c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36749</v>
      </c>
      <c r="G39" s="19">
        <f t="shared" si="9"/>
        <v>36749</v>
      </c>
      <c r="H39" s="22">
        <f t="shared" si="9"/>
        <v>36749</v>
      </c>
      <c r="I39" s="23">
        <f t="shared" si="9"/>
        <v>31814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>
        <v>809</v>
      </c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>
        <v>4524</v>
      </c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>
        <v>6974</v>
      </c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>
        <v>1</v>
      </c>
      <c r="G43" s="19">
        <v>1</v>
      </c>
      <c r="H43" s="22">
        <v>1</v>
      </c>
      <c r="I43" s="23">
        <v>3176</v>
      </c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>
        <v>3792</v>
      </c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1</v>
      </c>
      <c r="G45" s="31">
        <f t="shared" si="10"/>
        <v>1</v>
      </c>
      <c r="H45" s="34">
        <f t="shared" si="10"/>
        <v>1</v>
      </c>
      <c r="I45" s="35">
        <f t="shared" si="10"/>
        <v>19275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36750</v>
      </c>
      <c r="G46" s="37">
        <f t="shared" si="11"/>
        <v>36750</v>
      </c>
      <c r="H46" s="40">
        <f t="shared" si="11"/>
        <v>36750</v>
      </c>
      <c r="I46" s="41">
        <f t="shared" si="11"/>
        <v>51089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>
        <v>8324</v>
      </c>
      <c r="G49" s="19">
        <v>8324</v>
      </c>
      <c r="H49" s="50">
        <v>8324</v>
      </c>
      <c r="I49" s="23">
        <v>3641</v>
      </c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>
        <v>8324</v>
      </c>
      <c r="G50" s="19">
        <v>8324</v>
      </c>
      <c r="H50" s="50">
        <v>8324</v>
      </c>
      <c r="I50" s="23">
        <v>3641</v>
      </c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>
        <v>8203</v>
      </c>
      <c r="G51" s="19">
        <v>8203</v>
      </c>
      <c r="H51" s="50">
        <v>8203</v>
      </c>
      <c r="I51" s="23">
        <v>2368</v>
      </c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>
        <v>8324</v>
      </c>
      <c r="G52" s="19">
        <v>8324</v>
      </c>
      <c r="H52" s="50">
        <v>8324</v>
      </c>
      <c r="I52" s="23">
        <v>3641</v>
      </c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2355295</v>
      </c>
      <c r="D55" s="55">
        <v>2092339</v>
      </c>
      <c r="E55" s="56">
        <v>1718346</v>
      </c>
      <c r="F55" s="57">
        <v>1779179</v>
      </c>
      <c r="G55" s="55">
        <v>1386232</v>
      </c>
      <c r="H55" s="58">
        <v>1737528</v>
      </c>
      <c r="I55" s="59">
        <v>1407057</v>
      </c>
      <c r="J55" s="55">
        <v>-1471782</v>
      </c>
      <c r="K55" s="56">
        <v>-1539484</v>
      </c>
    </row>
    <row r="56" spans="1:11" ht="13.5" x14ac:dyDescent="0.25">
      <c r="A56" s="24" t="s">
        <v>66</v>
      </c>
      <c r="B56" s="12" t="s">
        <v>20</v>
      </c>
      <c r="C56" s="55">
        <v>7745058</v>
      </c>
      <c r="D56" s="55">
        <v>8408167</v>
      </c>
      <c r="E56" s="56">
        <v>4139401</v>
      </c>
      <c r="F56" s="57">
        <v>3407294</v>
      </c>
      <c r="G56" s="55">
        <v>3407294</v>
      </c>
      <c r="H56" s="58">
        <v>5264812</v>
      </c>
      <c r="I56" s="59">
        <v>3220611</v>
      </c>
      <c r="J56" s="55">
        <v>-3368760</v>
      </c>
      <c r="K56" s="56">
        <v>-3523723</v>
      </c>
    </row>
    <row r="57" spans="1:11" ht="13.5" x14ac:dyDescent="0.25">
      <c r="A57" s="24" t="s">
        <v>67</v>
      </c>
      <c r="B57" s="12" t="s">
        <v>20</v>
      </c>
      <c r="C57" s="55">
        <v>3529</v>
      </c>
      <c r="D57" s="55">
        <v>4427</v>
      </c>
      <c r="E57" s="56">
        <v>4775</v>
      </c>
      <c r="F57" s="57">
        <v>9167020</v>
      </c>
      <c r="G57" s="55">
        <v>4844</v>
      </c>
      <c r="H57" s="58">
        <v>4911</v>
      </c>
      <c r="I57" s="59">
        <v>5460</v>
      </c>
      <c r="J57" s="55">
        <v>5711</v>
      </c>
      <c r="K57" s="56">
        <v>5974</v>
      </c>
    </row>
    <row r="58" spans="1:11" ht="13.5" x14ac:dyDescent="0.25">
      <c r="A58" s="24" t="s">
        <v>68</v>
      </c>
      <c r="B58" s="12" t="s">
        <v>20</v>
      </c>
      <c r="C58" s="55">
        <v>8571426</v>
      </c>
      <c r="D58" s="55">
        <v>9293753</v>
      </c>
      <c r="E58" s="56">
        <v>4634325</v>
      </c>
      <c r="F58" s="57">
        <v>3719755</v>
      </c>
      <c r="G58" s="55">
        <v>3719755</v>
      </c>
      <c r="H58" s="58">
        <v>6010344</v>
      </c>
      <c r="I58" s="59">
        <v>3426737</v>
      </c>
      <c r="J58" s="55">
        <v>-3584367</v>
      </c>
      <c r="K58" s="56">
        <v>-3749248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18675308</v>
      </c>
      <c r="D60" s="67">
        <f t="shared" ref="D60:K60" si="12">SUM(D55:D59)</f>
        <v>19798686</v>
      </c>
      <c r="E60" s="68">
        <f t="shared" si="12"/>
        <v>10496847</v>
      </c>
      <c r="F60" s="69">
        <f t="shared" si="12"/>
        <v>18073248</v>
      </c>
      <c r="G60" s="67">
        <f t="shared" si="12"/>
        <v>8518125</v>
      </c>
      <c r="H60" s="70">
        <f t="shared" si="12"/>
        <v>13017595</v>
      </c>
      <c r="I60" s="71">
        <f t="shared" si="12"/>
        <v>8059865</v>
      </c>
      <c r="J60" s="67">
        <f t="shared" si="12"/>
        <v>-8419198</v>
      </c>
      <c r="K60" s="68">
        <f t="shared" si="12"/>
        <v>-8806481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10082730</v>
      </c>
      <c r="D70" s="55">
        <v>14433423</v>
      </c>
      <c r="E70" s="56">
        <v>8341542</v>
      </c>
      <c r="F70" s="57">
        <v>8813556</v>
      </c>
      <c r="G70" s="55">
        <v>38813556</v>
      </c>
      <c r="H70" s="58">
        <v>10571886</v>
      </c>
      <c r="I70" s="59">
        <v>-29300076</v>
      </c>
      <c r="J70" s="55">
        <v>-30091549</v>
      </c>
      <c r="K70" s="56">
        <v>-31475761</v>
      </c>
    </row>
    <row r="71" spans="1:11" ht="13.5" x14ac:dyDescent="0.25">
      <c r="A71" s="24" t="s">
        <v>82</v>
      </c>
      <c r="B71" s="12" t="s">
        <v>20</v>
      </c>
      <c r="C71" s="55">
        <v>1929353</v>
      </c>
      <c r="D71" s="55">
        <v>4575189</v>
      </c>
      <c r="E71" s="56">
        <v>2641154</v>
      </c>
      <c r="F71" s="57">
        <v>418887</v>
      </c>
      <c r="G71" s="55">
        <v>418887</v>
      </c>
      <c r="H71" s="58">
        <v>2780893</v>
      </c>
      <c r="I71" s="59">
        <v>310475</v>
      </c>
      <c r="J71" s="55">
        <v>-324758</v>
      </c>
      <c r="K71" s="56">
        <v>-339696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12012083</v>
      </c>
      <c r="D79" s="88">
        <f t="shared" ref="D79:K79" si="13">SUM(D70:D78)</f>
        <v>19008612</v>
      </c>
      <c r="E79" s="89">
        <f t="shared" si="13"/>
        <v>10982696</v>
      </c>
      <c r="F79" s="90">
        <f t="shared" si="13"/>
        <v>9232443</v>
      </c>
      <c r="G79" s="88">
        <f t="shared" si="13"/>
        <v>39232443</v>
      </c>
      <c r="H79" s="91">
        <f t="shared" si="13"/>
        <v>13352779</v>
      </c>
      <c r="I79" s="92">
        <f t="shared" si="13"/>
        <v>-28989601</v>
      </c>
      <c r="J79" s="88">
        <f t="shared" si="13"/>
        <v>-30416307</v>
      </c>
      <c r="K79" s="89">
        <f t="shared" si="13"/>
        <v>-31815457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247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19492</v>
      </c>
      <c r="D6" s="19">
        <v>20369</v>
      </c>
      <c r="E6" s="20">
        <v>20369</v>
      </c>
      <c r="F6" s="21">
        <v>21286</v>
      </c>
      <c r="G6" s="19">
        <v>21286</v>
      </c>
      <c r="H6" s="22">
        <v>21286</v>
      </c>
      <c r="I6" s="23">
        <v>22244</v>
      </c>
      <c r="J6" s="19">
        <v>20447</v>
      </c>
      <c r="K6" s="20">
        <v>20408</v>
      </c>
    </row>
    <row r="7" spans="1:11" ht="13.5" x14ac:dyDescent="0.25">
      <c r="A7" s="24" t="s">
        <v>22</v>
      </c>
      <c r="B7" s="12" t="s">
        <v>20</v>
      </c>
      <c r="C7" s="19">
        <v>12723</v>
      </c>
      <c r="D7" s="19">
        <v>13296</v>
      </c>
      <c r="E7" s="20">
        <v>13296</v>
      </c>
      <c r="F7" s="21">
        <v>13894</v>
      </c>
      <c r="G7" s="19">
        <v>13894</v>
      </c>
      <c r="H7" s="22">
        <v>13894</v>
      </c>
      <c r="I7" s="23">
        <v>14519</v>
      </c>
      <c r="J7" s="19">
        <v>15289</v>
      </c>
      <c r="K7" s="20">
        <v>16007</v>
      </c>
    </row>
    <row r="8" spans="1:11" ht="13.5" x14ac:dyDescent="0.25">
      <c r="A8" s="24" t="s">
        <v>23</v>
      </c>
      <c r="B8" s="12" t="s">
        <v>24</v>
      </c>
      <c r="C8" s="19">
        <v>3269</v>
      </c>
      <c r="D8" s="19">
        <v>3416</v>
      </c>
      <c r="E8" s="20">
        <v>3416</v>
      </c>
      <c r="F8" s="21">
        <v>3570</v>
      </c>
      <c r="G8" s="19">
        <v>3570</v>
      </c>
      <c r="H8" s="22">
        <v>3570</v>
      </c>
      <c r="I8" s="23">
        <v>3731</v>
      </c>
      <c r="J8" s="19">
        <v>3929</v>
      </c>
      <c r="K8" s="20">
        <v>4113</v>
      </c>
    </row>
    <row r="9" spans="1:11" ht="13.5" x14ac:dyDescent="0.25">
      <c r="A9" s="24" t="s">
        <v>25</v>
      </c>
      <c r="B9" s="12" t="s">
        <v>26</v>
      </c>
      <c r="C9" s="19">
        <v>1485</v>
      </c>
      <c r="D9" s="19">
        <v>1552</v>
      </c>
      <c r="E9" s="20">
        <v>1552</v>
      </c>
      <c r="F9" s="21">
        <v>1621</v>
      </c>
      <c r="G9" s="19">
        <v>1621</v>
      </c>
      <c r="H9" s="22">
        <v>1621</v>
      </c>
      <c r="I9" s="23">
        <v>1694</v>
      </c>
      <c r="J9" s="19">
        <v>1784</v>
      </c>
      <c r="K9" s="20">
        <v>1868</v>
      </c>
    </row>
    <row r="10" spans="1:11" ht="13.5" x14ac:dyDescent="0.25">
      <c r="A10" s="25" t="s">
        <v>27</v>
      </c>
      <c r="B10" s="12" t="s">
        <v>20</v>
      </c>
      <c r="C10" s="26">
        <f>SUM(C6:C9)</f>
        <v>36969</v>
      </c>
      <c r="D10" s="26">
        <f t="shared" ref="D10:K10" si="0">SUM(D6:D9)</f>
        <v>38633</v>
      </c>
      <c r="E10" s="27">
        <f t="shared" si="0"/>
        <v>38633</v>
      </c>
      <c r="F10" s="28">
        <f t="shared" si="0"/>
        <v>40371</v>
      </c>
      <c r="G10" s="26">
        <f t="shared" si="0"/>
        <v>40371</v>
      </c>
      <c r="H10" s="29">
        <f t="shared" si="0"/>
        <v>40371</v>
      </c>
      <c r="I10" s="30">
        <f t="shared" si="0"/>
        <v>42188</v>
      </c>
      <c r="J10" s="26">
        <f t="shared" si="0"/>
        <v>41449</v>
      </c>
      <c r="K10" s="27">
        <f t="shared" si="0"/>
        <v>42396</v>
      </c>
    </row>
    <row r="11" spans="1:11" ht="13.5" x14ac:dyDescent="0.25">
      <c r="A11" s="24" t="s">
        <v>28</v>
      </c>
      <c r="B11" s="12" t="s">
        <v>29</v>
      </c>
      <c r="C11" s="19">
        <v>1491</v>
      </c>
      <c r="D11" s="19">
        <v>1558</v>
      </c>
      <c r="E11" s="20">
        <v>1558</v>
      </c>
      <c r="F11" s="21">
        <v>1628</v>
      </c>
      <c r="G11" s="19">
        <v>1628</v>
      </c>
      <c r="H11" s="22">
        <v>1628</v>
      </c>
      <c r="I11" s="23">
        <v>1701</v>
      </c>
      <c r="J11" s="19">
        <v>1791</v>
      </c>
      <c r="K11" s="20">
        <v>1875</v>
      </c>
    </row>
    <row r="12" spans="1:11" ht="13.5" x14ac:dyDescent="0.25">
      <c r="A12" s="24" t="s">
        <v>30</v>
      </c>
      <c r="B12" s="12" t="s">
        <v>26</v>
      </c>
      <c r="C12" s="19">
        <v>476</v>
      </c>
      <c r="D12" s="19">
        <v>498</v>
      </c>
      <c r="E12" s="20">
        <v>498</v>
      </c>
      <c r="F12" s="21">
        <v>520</v>
      </c>
      <c r="G12" s="19">
        <v>520</v>
      </c>
      <c r="H12" s="22">
        <v>520</v>
      </c>
      <c r="I12" s="23">
        <v>544</v>
      </c>
      <c r="J12" s="19">
        <v>572</v>
      </c>
      <c r="K12" s="20">
        <v>599</v>
      </c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1967</v>
      </c>
      <c r="D14" s="31">
        <f t="shared" ref="D14:K14" si="1">SUM(D11:D13)</f>
        <v>2056</v>
      </c>
      <c r="E14" s="32">
        <f t="shared" si="1"/>
        <v>2056</v>
      </c>
      <c r="F14" s="33">
        <f t="shared" si="1"/>
        <v>2148</v>
      </c>
      <c r="G14" s="31">
        <f t="shared" si="1"/>
        <v>2148</v>
      </c>
      <c r="H14" s="34">
        <f t="shared" si="1"/>
        <v>2148</v>
      </c>
      <c r="I14" s="35">
        <f t="shared" si="1"/>
        <v>2245</v>
      </c>
      <c r="J14" s="31">
        <f t="shared" si="1"/>
        <v>2363</v>
      </c>
      <c r="K14" s="32">
        <f t="shared" si="1"/>
        <v>2474</v>
      </c>
    </row>
    <row r="15" spans="1:11" ht="13.5" x14ac:dyDescent="0.25">
      <c r="A15" s="36" t="s">
        <v>33</v>
      </c>
      <c r="B15" s="12" t="s">
        <v>34</v>
      </c>
      <c r="C15" s="37">
        <f>+C10+C14</f>
        <v>38936</v>
      </c>
      <c r="D15" s="37">
        <f t="shared" ref="D15:K15" si="2">+D10+D14</f>
        <v>40689</v>
      </c>
      <c r="E15" s="38">
        <f t="shared" si="2"/>
        <v>40689</v>
      </c>
      <c r="F15" s="39">
        <f t="shared" si="2"/>
        <v>42519</v>
      </c>
      <c r="G15" s="37">
        <f t="shared" si="2"/>
        <v>42519</v>
      </c>
      <c r="H15" s="40">
        <f t="shared" si="2"/>
        <v>42519</v>
      </c>
      <c r="I15" s="41">
        <f t="shared" si="2"/>
        <v>44433</v>
      </c>
      <c r="J15" s="37">
        <f t="shared" si="2"/>
        <v>43812</v>
      </c>
      <c r="K15" s="38">
        <f t="shared" si="2"/>
        <v>44870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19848</v>
      </c>
      <c r="D17" s="19">
        <v>20741</v>
      </c>
      <c r="E17" s="20">
        <v>20741</v>
      </c>
      <c r="F17" s="21">
        <v>21675</v>
      </c>
      <c r="G17" s="19">
        <v>21675</v>
      </c>
      <c r="H17" s="22">
        <v>21675</v>
      </c>
      <c r="I17" s="23">
        <v>22650</v>
      </c>
      <c r="J17" s="19">
        <v>23851</v>
      </c>
      <c r="K17" s="20">
        <v>24972</v>
      </c>
    </row>
    <row r="18" spans="1:11" ht="13.5" x14ac:dyDescent="0.25">
      <c r="A18" s="24" t="s">
        <v>37</v>
      </c>
      <c r="B18" s="12" t="s">
        <v>20</v>
      </c>
      <c r="C18" s="19">
        <v>1250</v>
      </c>
      <c r="D18" s="19">
        <v>1306</v>
      </c>
      <c r="E18" s="20">
        <v>1306</v>
      </c>
      <c r="F18" s="21">
        <v>1365</v>
      </c>
      <c r="G18" s="19">
        <v>1365</v>
      </c>
      <c r="H18" s="22">
        <v>1365</v>
      </c>
      <c r="I18" s="23">
        <v>1427</v>
      </c>
      <c r="J18" s="19">
        <v>1502</v>
      </c>
      <c r="K18" s="20">
        <v>1573</v>
      </c>
    </row>
    <row r="19" spans="1:11" ht="13.5" x14ac:dyDescent="0.25">
      <c r="A19" s="24" t="s">
        <v>38</v>
      </c>
      <c r="B19" s="12" t="s">
        <v>20</v>
      </c>
      <c r="C19" s="19">
        <v>3387</v>
      </c>
      <c r="D19" s="19">
        <v>3539</v>
      </c>
      <c r="E19" s="20">
        <v>3539</v>
      </c>
      <c r="F19" s="21">
        <v>3698</v>
      </c>
      <c r="G19" s="19">
        <v>3698</v>
      </c>
      <c r="H19" s="22">
        <v>3698</v>
      </c>
      <c r="I19" s="23">
        <v>3865</v>
      </c>
      <c r="J19" s="19">
        <v>4070</v>
      </c>
      <c r="K19" s="20">
        <v>4261</v>
      </c>
    </row>
    <row r="20" spans="1:11" ht="13.5" x14ac:dyDescent="0.25">
      <c r="A20" s="24" t="s">
        <v>39</v>
      </c>
      <c r="B20" s="12" t="s">
        <v>20</v>
      </c>
      <c r="C20" s="19">
        <v>2430</v>
      </c>
      <c r="D20" s="19">
        <v>2540</v>
      </c>
      <c r="E20" s="20">
        <v>2540</v>
      </c>
      <c r="F20" s="21">
        <v>2654</v>
      </c>
      <c r="G20" s="19">
        <v>2654</v>
      </c>
      <c r="H20" s="22">
        <v>2654</v>
      </c>
      <c r="I20" s="23">
        <v>2773</v>
      </c>
      <c r="J20" s="19">
        <v>2920</v>
      </c>
      <c r="K20" s="20">
        <v>3058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26915</v>
      </c>
      <c r="D22" s="26">
        <f t="shared" ref="D22:K22" si="3">SUM(D17:D21)</f>
        <v>28126</v>
      </c>
      <c r="E22" s="27">
        <f t="shared" si="3"/>
        <v>28126</v>
      </c>
      <c r="F22" s="28">
        <f t="shared" si="3"/>
        <v>29392</v>
      </c>
      <c r="G22" s="26">
        <f t="shared" si="3"/>
        <v>29392</v>
      </c>
      <c r="H22" s="29">
        <f t="shared" si="3"/>
        <v>29392</v>
      </c>
      <c r="I22" s="30">
        <f t="shared" si="3"/>
        <v>30715</v>
      </c>
      <c r="J22" s="26">
        <f t="shared" si="3"/>
        <v>32343</v>
      </c>
      <c r="K22" s="27">
        <f t="shared" si="3"/>
        <v>33864</v>
      </c>
    </row>
    <row r="23" spans="1:11" ht="13.5" x14ac:dyDescent="0.25">
      <c r="A23" s="24" t="s">
        <v>41</v>
      </c>
      <c r="B23" s="12" t="s">
        <v>20</v>
      </c>
      <c r="C23" s="19">
        <v>15082</v>
      </c>
      <c r="D23" s="19">
        <v>15761</v>
      </c>
      <c r="E23" s="20">
        <v>15761</v>
      </c>
      <c r="F23" s="21">
        <v>16470</v>
      </c>
      <c r="G23" s="19">
        <v>16470</v>
      </c>
      <c r="H23" s="22">
        <v>16470</v>
      </c>
      <c r="I23" s="23">
        <v>17211</v>
      </c>
      <c r="J23" s="19">
        <v>18124</v>
      </c>
      <c r="K23" s="20">
        <v>18975</v>
      </c>
    </row>
    <row r="24" spans="1:11" ht="13.5" x14ac:dyDescent="0.25">
      <c r="A24" s="24" t="s">
        <v>42</v>
      </c>
      <c r="B24" s="12" t="s">
        <v>20</v>
      </c>
      <c r="C24" s="19">
        <v>3999</v>
      </c>
      <c r="D24" s="19">
        <v>4179</v>
      </c>
      <c r="E24" s="20">
        <v>4179</v>
      </c>
      <c r="F24" s="21">
        <v>4367</v>
      </c>
      <c r="G24" s="19">
        <v>4367</v>
      </c>
      <c r="H24" s="22">
        <v>4367</v>
      </c>
      <c r="I24" s="23">
        <v>4564</v>
      </c>
      <c r="J24" s="19">
        <v>4806</v>
      </c>
      <c r="K24" s="20">
        <v>5032</v>
      </c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19081</v>
      </c>
      <c r="D26" s="31">
        <f t="shared" ref="D26:K26" si="4">SUM(D23:D25)</f>
        <v>19940</v>
      </c>
      <c r="E26" s="32">
        <f t="shared" si="4"/>
        <v>19940</v>
      </c>
      <c r="F26" s="33">
        <f t="shared" si="4"/>
        <v>20837</v>
      </c>
      <c r="G26" s="31">
        <f t="shared" si="4"/>
        <v>20837</v>
      </c>
      <c r="H26" s="34">
        <f t="shared" si="4"/>
        <v>20837</v>
      </c>
      <c r="I26" s="35">
        <f t="shared" si="4"/>
        <v>21775</v>
      </c>
      <c r="J26" s="31">
        <f t="shared" si="4"/>
        <v>22930</v>
      </c>
      <c r="K26" s="32">
        <f t="shared" si="4"/>
        <v>24007</v>
      </c>
    </row>
    <row r="27" spans="1:11" ht="13.5" x14ac:dyDescent="0.25">
      <c r="A27" s="36" t="s">
        <v>33</v>
      </c>
      <c r="B27" s="12" t="s">
        <v>34</v>
      </c>
      <c r="C27" s="37">
        <f>+C22+C26</f>
        <v>45996</v>
      </c>
      <c r="D27" s="37">
        <f t="shared" ref="D27:K27" si="5">+D22+D26</f>
        <v>48066</v>
      </c>
      <c r="E27" s="38">
        <f t="shared" si="5"/>
        <v>48066</v>
      </c>
      <c r="F27" s="39">
        <f t="shared" si="5"/>
        <v>50229</v>
      </c>
      <c r="G27" s="37">
        <f t="shared" si="5"/>
        <v>50229</v>
      </c>
      <c r="H27" s="40">
        <f t="shared" si="5"/>
        <v>50229</v>
      </c>
      <c r="I27" s="41">
        <f t="shared" si="5"/>
        <v>52490</v>
      </c>
      <c r="J27" s="37">
        <f t="shared" si="5"/>
        <v>55273</v>
      </c>
      <c r="K27" s="38">
        <f t="shared" si="5"/>
        <v>57871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41</v>
      </c>
      <c r="D29" s="19">
        <v>43</v>
      </c>
      <c r="E29" s="20">
        <v>43</v>
      </c>
      <c r="F29" s="21">
        <v>45</v>
      </c>
      <c r="G29" s="19">
        <v>45</v>
      </c>
      <c r="H29" s="22">
        <v>45</v>
      </c>
      <c r="I29" s="23">
        <v>47</v>
      </c>
      <c r="J29" s="19">
        <v>49</v>
      </c>
      <c r="K29" s="20">
        <v>52</v>
      </c>
    </row>
    <row r="30" spans="1:11" ht="13.5" x14ac:dyDescent="0.25">
      <c r="A30" s="24" t="s">
        <v>46</v>
      </c>
      <c r="B30" s="12" t="s">
        <v>20</v>
      </c>
      <c r="C30" s="19">
        <v>303</v>
      </c>
      <c r="D30" s="19">
        <v>317</v>
      </c>
      <c r="E30" s="20">
        <v>317</v>
      </c>
      <c r="F30" s="21">
        <v>331</v>
      </c>
      <c r="G30" s="19">
        <v>331</v>
      </c>
      <c r="H30" s="22">
        <v>331</v>
      </c>
      <c r="I30" s="23">
        <v>346</v>
      </c>
      <c r="J30" s="19">
        <v>364</v>
      </c>
      <c r="K30" s="20">
        <v>381</v>
      </c>
    </row>
    <row r="31" spans="1:11" ht="13.5" x14ac:dyDescent="0.25">
      <c r="A31" s="25" t="s">
        <v>27</v>
      </c>
      <c r="B31" s="12" t="s">
        <v>20</v>
      </c>
      <c r="C31" s="26">
        <f>SUM(C29:C30)</f>
        <v>344</v>
      </c>
      <c r="D31" s="26">
        <f t="shared" ref="D31:K31" si="6">SUM(D29:D30)</f>
        <v>360</v>
      </c>
      <c r="E31" s="27">
        <f t="shared" si="6"/>
        <v>360</v>
      </c>
      <c r="F31" s="28">
        <f t="shared" si="6"/>
        <v>376</v>
      </c>
      <c r="G31" s="26">
        <f t="shared" si="6"/>
        <v>376</v>
      </c>
      <c r="H31" s="29">
        <f t="shared" si="6"/>
        <v>376</v>
      </c>
      <c r="I31" s="30">
        <f t="shared" si="6"/>
        <v>393</v>
      </c>
      <c r="J31" s="26">
        <f t="shared" si="6"/>
        <v>413</v>
      </c>
      <c r="K31" s="27">
        <f t="shared" si="6"/>
        <v>433</v>
      </c>
    </row>
    <row r="32" spans="1:11" ht="13.5" x14ac:dyDescent="0.25">
      <c r="A32" s="24" t="s">
        <v>47</v>
      </c>
      <c r="B32" s="12" t="s">
        <v>20</v>
      </c>
      <c r="C32" s="19">
        <v>1537</v>
      </c>
      <c r="D32" s="19">
        <v>1606</v>
      </c>
      <c r="E32" s="20">
        <v>1606</v>
      </c>
      <c r="F32" s="21">
        <v>1678</v>
      </c>
      <c r="G32" s="19">
        <v>1678</v>
      </c>
      <c r="H32" s="22">
        <v>1678</v>
      </c>
      <c r="I32" s="23">
        <v>1754</v>
      </c>
      <c r="J32" s="19">
        <v>1847</v>
      </c>
      <c r="K32" s="20">
        <v>1934</v>
      </c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1537</v>
      </c>
      <c r="D35" s="31">
        <f t="shared" ref="D35:K35" si="7">SUM(D32:D34)</f>
        <v>1606</v>
      </c>
      <c r="E35" s="32">
        <f t="shared" si="7"/>
        <v>1606</v>
      </c>
      <c r="F35" s="33">
        <f t="shared" si="7"/>
        <v>1678</v>
      </c>
      <c r="G35" s="31">
        <f t="shared" si="7"/>
        <v>1678</v>
      </c>
      <c r="H35" s="34">
        <f t="shared" si="7"/>
        <v>1678</v>
      </c>
      <c r="I35" s="35">
        <f t="shared" si="7"/>
        <v>1754</v>
      </c>
      <c r="J35" s="31">
        <f t="shared" si="7"/>
        <v>1847</v>
      </c>
      <c r="K35" s="32">
        <f t="shared" si="7"/>
        <v>1934</v>
      </c>
    </row>
    <row r="36" spans="1:11" ht="13.5" x14ac:dyDescent="0.25">
      <c r="A36" s="36" t="s">
        <v>33</v>
      </c>
      <c r="B36" s="12" t="s">
        <v>34</v>
      </c>
      <c r="C36" s="37">
        <f>+C31+C35</f>
        <v>1881</v>
      </c>
      <c r="D36" s="37">
        <f t="shared" ref="D36:K36" si="8">+D31+D35</f>
        <v>1966</v>
      </c>
      <c r="E36" s="38">
        <f t="shared" si="8"/>
        <v>1966</v>
      </c>
      <c r="F36" s="39">
        <f t="shared" si="8"/>
        <v>2054</v>
      </c>
      <c r="G36" s="37">
        <f t="shared" si="8"/>
        <v>2054</v>
      </c>
      <c r="H36" s="40">
        <f t="shared" si="8"/>
        <v>2054</v>
      </c>
      <c r="I36" s="41">
        <f t="shared" si="8"/>
        <v>2147</v>
      </c>
      <c r="J36" s="37">
        <f t="shared" si="8"/>
        <v>2260</v>
      </c>
      <c r="K36" s="38">
        <f t="shared" si="8"/>
        <v>2367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30576</v>
      </c>
      <c r="D38" s="42">
        <v>31952</v>
      </c>
      <c r="E38" s="43">
        <v>31952</v>
      </c>
      <c r="F38" s="44">
        <v>33390</v>
      </c>
      <c r="G38" s="42">
        <v>33390</v>
      </c>
      <c r="H38" s="45">
        <v>33390</v>
      </c>
      <c r="I38" s="46">
        <v>34892</v>
      </c>
      <c r="J38" s="42">
        <v>36742</v>
      </c>
      <c r="K38" s="43">
        <v>38468</v>
      </c>
    </row>
    <row r="39" spans="1:11" ht="13.5" x14ac:dyDescent="0.25">
      <c r="A39" s="25" t="s">
        <v>27</v>
      </c>
      <c r="B39" s="12" t="s">
        <v>20</v>
      </c>
      <c r="C39" s="19">
        <f>+C38</f>
        <v>30576</v>
      </c>
      <c r="D39" s="19">
        <f t="shared" ref="D39:K39" si="9">+D38</f>
        <v>31952</v>
      </c>
      <c r="E39" s="20">
        <f t="shared" si="9"/>
        <v>31952</v>
      </c>
      <c r="F39" s="21">
        <f t="shared" si="9"/>
        <v>33390</v>
      </c>
      <c r="G39" s="19">
        <f t="shared" si="9"/>
        <v>33390</v>
      </c>
      <c r="H39" s="22">
        <f t="shared" si="9"/>
        <v>33390</v>
      </c>
      <c r="I39" s="23">
        <f t="shared" si="9"/>
        <v>34892</v>
      </c>
      <c r="J39" s="19">
        <f t="shared" si="9"/>
        <v>36742</v>
      </c>
      <c r="K39" s="20">
        <f t="shared" si="9"/>
        <v>38468</v>
      </c>
    </row>
    <row r="40" spans="1:11" ht="13.5" x14ac:dyDescent="0.25">
      <c r="A40" s="24" t="s">
        <v>52</v>
      </c>
      <c r="B40" s="12" t="s">
        <v>20</v>
      </c>
      <c r="C40" s="19">
        <v>30576</v>
      </c>
      <c r="D40" s="19">
        <v>31952</v>
      </c>
      <c r="E40" s="20">
        <v>31952</v>
      </c>
      <c r="F40" s="21">
        <v>33390</v>
      </c>
      <c r="G40" s="19">
        <v>33390</v>
      </c>
      <c r="H40" s="22">
        <v>33390</v>
      </c>
      <c r="I40" s="23">
        <v>34892</v>
      </c>
      <c r="J40" s="19">
        <v>36742</v>
      </c>
      <c r="K40" s="20">
        <v>38468</v>
      </c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30576</v>
      </c>
      <c r="D45" s="31">
        <f t="shared" ref="D45:K45" si="10">SUM(D40:D44)</f>
        <v>31952</v>
      </c>
      <c r="E45" s="32">
        <f t="shared" si="10"/>
        <v>31952</v>
      </c>
      <c r="F45" s="33">
        <f t="shared" si="10"/>
        <v>33390</v>
      </c>
      <c r="G45" s="31">
        <f t="shared" si="10"/>
        <v>33390</v>
      </c>
      <c r="H45" s="34">
        <f t="shared" si="10"/>
        <v>33390</v>
      </c>
      <c r="I45" s="35">
        <f t="shared" si="10"/>
        <v>34892</v>
      </c>
      <c r="J45" s="31">
        <f t="shared" si="10"/>
        <v>36742</v>
      </c>
      <c r="K45" s="32">
        <f t="shared" si="10"/>
        <v>38468</v>
      </c>
    </row>
    <row r="46" spans="1:11" ht="13.5" x14ac:dyDescent="0.25">
      <c r="A46" s="36" t="s">
        <v>33</v>
      </c>
      <c r="B46" s="12" t="s">
        <v>34</v>
      </c>
      <c r="C46" s="37">
        <f>+C39+C45</f>
        <v>61152</v>
      </c>
      <c r="D46" s="37">
        <f t="shared" ref="D46:K46" si="11">+D39+D45</f>
        <v>63904</v>
      </c>
      <c r="E46" s="38">
        <f t="shared" si="11"/>
        <v>63904</v>
      </c>
      <c r="F46" s="39">
        <f t="shared" si="11"/>
        <v>66780</v>
      </c>
      <c r="G46" s="37">
        <f t="shared" si="11"/>
        <v>66780</v>
      </c>
      <c r="H46" s="40">
        <f t="shared" si="11"/>
        <v>66780</v>
      </c>
      <c r="I46" s="41">
        <f t="shared" si="11"/>
        <v>69784</v>
      </c>
      <c r="J46" s="37">
        <f t="shared" si="11"/>
        <v>73484</v>
      </c>
      <c r="K46" s="38">
        <f t="shared" si="11"/>
        <v>76936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1189131</v>
      </c>
      <c r="G55" s="55">
        <v>1189131</v>
      </c>
      <c r="H55" s="58"/>
      <c r="I55" s="59">
        <v>1473577</v>
      </c>
      <c r="J55" s="55">
        <v>1561992</v>
      </c>
      <c r="K55" s="56">
        <v>1655711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>
        <v>724116</v>
      </c>
      <c r="G56" s="55">
        <v>724116</v>
      </c>
      <c r="H56" s="58">
        <v>-6394321</v>
      </c>
      <c r="I56" s="59">
        <v>1445357</v>
      </c>
      <c r="J56" s="55">
        <v>1532078</v>
      </c>
      <c r="K56" s="56">
        <v>1624003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5117155</v>
      </c>
      <c r="G57" s="55">
        <v>5117155</v>
      </c>
      <c r="H57" s="58"/>
      <c r="I57" s="59">
        <v>6550413</v>
      </c>
      <c r="J57" s="55">
        <v>7532975</v>
      </c>
      <c r="K57" s="56">
        <v>8662921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164486</v>
      </c>
      <c r="G58" s="55">
        <v>164486</v>
      </c>
      <c r="H58" s="58"/>
      <c r="I58" s="59">
        <v>2431642</v>
      </c>
      <c r="J58" s="55">
        <v>2577541</v>
      </c>
      <c r="K58" s="56">
        <v>2732193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7194888</v>
      </c>
      <c r="G60" s="67">
        <f t="shared" si="12"/>
        <v>7194888</v>
      </c>
      <c r="H60" s="70">
        <f t="shared" si="12"/>
        <v>-6394321</v>
      </c>
      <c r="I60" s="71">
        <f t="shared" si="12"/>
        <v>11900989</v>
      </c>
      <c r="J60" s="67">
        <f t="shared" si="12"/>
        <v>13204586</v>
      </c>
      <c r="K60" s="68">
        <f t="shared" si="12"/>
        <v>14674828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>
        <v>2456063</v>
      </c>
      <c r="G70" s="55">
        <v>2456063</v>
      </c>
      <c r="H70" s="58"/>
      <c r="I70" s="59">
        <v>2856477</v>
      </c>
      <c r="J70" s="55">
        <v>3027865</v>
      </c>
      <c r="K70" s="56">
        <v>3209537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>
        <v>6309362</v>
      </c>
      <c r="F71" s="57">
        <v>5919177</v>
      </c>
      <c r="G71" s="55">
        <v>5936269</v>
      </c>
      <c r="H71" s="58">
        <v>13342982</v>
      </c>
      <c r="I71" s="59">
        <v>17633602</v>
      </c>
      <c r="J71" s="55">
        <v>18691617</v>
      </c>
      <c r="K71" s="56">
        <v>19813114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>
        <v>2018</v>
      </c>
      <c r="G74" s="55">
        <v>2018</v>
      </c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6309362</v>
      </c>
      <c r="F79" s="90">
        <f t="shared" si="13"/>
        <v>8377258</v>
      </c>
      <c r="G79" s="88">
        <f t="shared" si="13"/>
        <v>8394350</v>
      </c>
      <c r="H79" s="91">
        <f t="shared" si="13"/>
        <v>13342982</v>
      </c>
      <c r="I79" s="92">
        <f t="shared" si="13"/>
        <v>20490079</v>
      </c>
      <c r="J79" s="88">
        <f t="shared" si="13"/>
        <v>21719482</v>
      </c>
      <c r="K79" s="89">
        <f t="shared" si="13"/>
        <v>23022651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248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>
        <v>277449</v>
      </c>
      <c r="F71" s="57">
        <v>3176700</v>
      </c>
      <c r="G71" s="55">
        <v>3176700</v>
      </c>
      <c r="H71" s="58">
        <v>3161964</v>
      </c>
      <c r="I71" s="59">
        <v>3332358</v>
      </c>
      <c r="J71" s="55">
        <v>3485647</v>
      </c>
      <c r="K71" s="56">
        <v>3645986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>
        <v>23575008</v>
      </c>
      <c r="G72" s="55">
        <v>23575008</v>
      </c>
      <c r="H72" s="58">
        <v>6962337</v>
      </c>
      <c r="I72" s="59">
        <v>10000000</v>
      </c>
      <c r="J72" s="55">
        <v>10460000</v>
      </c>
      <c r="K72" s="56">
        <v>10941160</v>
      </c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>
        <v>16338042</v>
      </c>
      <c r="G74" s="55">
        <v>16338042</v>
      </c>
      <c r="H74" s="58">
        <v>15546</v>
      </c>
      <c r="I74" s="59">
        <v>3000000</v>
      </c>
      <c r="J74" s="55">
        <v>3327000</v>
      </c>
      <c r="K74" s="56">
        <v>3689643</v>
      </c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277449</v>
      </c>
      <c r="F79" s="90">
        <f t="shared" si="13"/>
        <v>43089750</v>
      </c>
      <c r="G79" s="88">
        <f t="shared" si="13"/>
        <v>43089750</v>
      </c>
      <c r="H79" s="91">
        <f t="shared" si="13"/>
        <v>10139847</v>
      </c>
      <c r="I79" s="92">
        <f t="shared" si="13"/>
        <v>16332358</v>
      </c>
      <c r="J79" s="88">
        <f t="shared" si="13"/>
        <v>17272647</v>
      </c>
      <c r="K79" s="89">
        <f t="shared" si="13"/>
        <v>18276789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249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1172443</v>
      </c>
      <c r="D55" s="55">
        <v>1223832</v>
      </c>
      <c r="E55" s="56">
        <v>1533281</v>
      </c>
      <c r="F55" s="57">
        <v>1713415</v>
      </c>
      <c r="G55" s="55">
        <v>1713415</v>
      </c>
      <c r="H55" s="58">
        <v>1234697</v>
      </c>
      <c r="I55" s="59">
        <v>5101985</v>
      </c>
      <c r="J55" s="55">
        <v>5101985</v>
      </c>
      <c r="K55" s="56">
        <v>5578000</v>
      </c>
    </row>
    <row r="56" spans="1:11" ht="13.5" x14ac:dyDescent="0.25">
      <c r="A56" s="24" t="s">
        <v>66</v>
      </c>
      <c r="B56" s="12" t="s">
        <v>20</v>
      </c>
      <c r="C56" s="55">
        <v>1608526</v>
      </c>
      <c r="D56" s="55">
        <v>1731241</v>
      </c>
      <c r="E56" s="56">
        <v>2387139</v>
      </c>
      <c r="F56" s="57">
        <v>2026200</v>
      </c>
      <c r="G56" s="55">
        <v>2026200</v>
      </c>
      <c r="H56" s="58">
        <v>3582665</v>
      </c>
      <c r="I56" s="59">
        <v>3323311</v>
      </c>
      <c r="J56" s="55">
        <v>3323311</v>
      </c>
      <c r="K56" s="56">
        <v>3634000</v>
      </c>
    </row>
    <row r="57" spans="1:11" ht="13.5" x14ac:dyDescent="0.25">
      <c r="A57" s="24" t="s">
        <v>67</v>
      </c>
      <c r="B57" s="12" t="s">
        <v>20</v>
      </c>
      <c r="C57" s="55">
        <v>623077</v>
      </c>
      <c r="D57" s="55">
        <v>1171681</v>
      </c>
      <c r="E57" s="56">
        <v>989792</v>
      </c>
      <c r="F57" s="57">
        <v>1192930</v>
      </c>
      <c r="G57" s="55">
        <v>1192930</v>
      </c>
      <c r="H57" s="58">
        <v>2473960</v>
      </c>
      <c r="I57" s="59">
        <v>3536544</v>
      </c>
      <c r="J57" s="55">
        <v>3536544</v>
      </c>
      <c r="K57" s="56">
        <v>4437000</v>
      </c>
    </row>
    <row r="58" spans="1:11" ht="13.5" x14ac:dyDescent="0.25">
      <c r="A58" s="24" t="s">
        <v>68</v>
      </c>
      <c r="B58" s="12" t="s">
        <v>20</v>
      </c>
      <c r="C58" s="55">
        <v>1359476</v>
      </c>
      <c r="D58" s="55">
        <v>1435737</v>
      </c>
      <c r="E58" s="56">
        <v>1915659</v>
      </c>
      <c r="F58" s="57">
        <v>2347527</v>
      </c>
      <c r="G58" s="55">
        <v>2347527</v>
      </c>
      <c r="H58" s="58">
        <v>2757645</v>
      </c>
      <c r="I58" s="59">
        <v>2785028</v>
      </c>
      <c r="J58" s="55">
        <v>2785028</v>
      </c>
      <c r="K58" s="56">
        <v>3046000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4763522</v>
      </c>
      <c r="D60" s="67">
        <f t="shared" ref="D60:K60" si="12">SUM(D55:D59)</f>
        <v>5562491</v>
      </c>
      <c r="E60" s="68">
        <f t="shared" si="12"/>
        <v>6825871</v>
      </c>
      <c r="F60" s="69">
        <f t="shared" si="12"/>
        <v>7280072</v>
      </c>
      <c r="G60" s="67">
        <f t="shared" si="12"/>
        <v>7280072</v>
      </c>
      <c r="H60" s="70">
        <f t="shared" si="12"/>
        <v>10048967</v>
      </c>
      <c r="I60" s="71">
        <f t="shared" si="12"/>
        <v>14746868</v>
      </c>
      <c r="J60" s="67">
        <f t="shared" si="12"/>
        <v>14746868</v>
      </c>
      <c r="K60" s="68">
        <f t="shared" si="12"/>
        <v>16695000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250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14371</v>
      </c>
      <c r="D6" s="19">
        <v>14500</v>
      </c>
      <c r="E6" s="20">
        <v>14500</v>
      </c>
      <c r="F6" s="21">
        <v>14500</v>
      </c>
      <c r="G6" s="19">
        <v>14500</v>
      </c>
      <c r="H6" s="22">
        <v>14500</v>
      </c>
      <c r="I6" s="23">
        <v>14500</v>
      </c>
      <c r="J6" s="19">
        <v>15000</v>
      </c>
      <c r="K6" s="20">
        <v>15200</v>
      </c>
    </row>
    <row r="7" spans="1:11" ht="13.5" x14ac:dyDescent="0.25">
      <c r="A7" s="24" t="s">
        <v>22</v>
      </c>
      <c r="B7" s="12" t="s">
        <v>20</v>
      </c>
      <c r="C7" s="19">
        <v>1000</v>
      </c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>
        <v>300</v>
      </c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15671</v>
      </c>
      <c r="D10" s="26">
        <f t="shared" ref="D10:K10" si="0">SUM(D6:D9)</f>
        <v>14500</v>
      </c>
      <c r="E10" s="27">
        <f t="shared" si="0"/>
        <v>14500</v>
      </c>
      <c r="F10" s="28">
        <f t="shared" si="0"/>
        <v>14500</v>
      </c>
      <c r="G10" s="26">
        <f t="shared" si="0"/>
        <v>14500</v>
      </c>
      <c r="H10" s="29">
        <f t="shared" si="0"/>
        <v>14500</v>
      </c>
      <c r="I10" s="30">
        <f t="shared" si="0"/>
        <v>14500</v>
      </c>
      <c r="J10" s="26">
        <f t="shared" si="0"/>
        <v>15000</v>
      </c>
      <c r="K10" s="27">
        <f t="shared" si="0"/>
        <v>15200</v>
      </c>
    </row>
    <row r="11" spans="1:11" ht="13.5" x14ac:dyDescent="0.25">
      <c r="A11" s="24" t="s">
        <v>28</v>
      </c>
      <c r="B11" s="12" t="s">
        <v>29</v>
      </c>
      <c r="C11" s="19">
        <v>14371</v>
      </c>
      <c r="D11" s="19">
        <v>14500</v>
      </c>
      <c r="E11" s="20">
        <v>14500</v>
      </c>
      <c r="F11" s="21">
        <v>14500</v>
      </c>
      <c r="G11" s="19">
        <v>14500</v>
      </c>
      <c r="H11" s="22">
        <v>14500</v>
      </c>
      <c r="I11" s="23">
        <v>14500</v>
      </c>
      <c r="J11" s="19">
        <v>15000</v>
      </c>
      <c r="K11" s="20">
        <v>15200</v>
      </c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30</v>
      </c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14401</v>
      </c>
      <c r="D14" s="31">
        <f t="shared" ref="D14:K14" si="1">SUM(D11:D13)</f>
        <v>14500</v>
      </c>
      <c r="E14" s="32">
        <f t="shared" si="1"/>
        <v>14500</v>
      </c>
      <c r="F14" s="33">
        <f t="shared" si="1"/>
        <v>14500</v>
      </c>
      <c r="G14" s="31">
        <f t="shared" si="1"/>
        <v>14500</v>
      </c>
      <c r="H14" s="34">
        <f t="shared" si="1"/>
        <v>14500</v>
      </c>
      <c r="I14" s="35">
        <f t="shared" si="1"/>
        <v>14500</v>
      </c>
      <c r="J14" s="31">
        <f t="shared" si="1"/>
        <v>15000</v>
      </c>
      <c r="K14" s="32">
        <f t="shared" si="1"/>
        <v>15200</v>
      </c>
    </row>
    <row r="15" spans="1:11" ht="13.5" x14ac:dyDescent="0.25">
      <c r="A15" s="36" t="s">
        <v>33</v>
      </c>
      <c r="B15" s="12" t="s">
        <v>34</v>
      </c>
      <c r="C15" s="37">
        <f>+C10+C14</f>
        <v>30072</v>
      </c>
      <c r="D15" s="37">
        <f t="shared" ref="D15:K15" si="2">+D10+D14</f>
        <v>29000</v>
      </c>
      <c r="E15" s="38">
        <f t="shared" si="2"/>
        <v>29000</v>
      </c>
      <c r="F15" s="39">
        <f t="shared" si="2"/>
        <v>29000</v>
      </c>
      <c r="G15" s="37">
        <f t="shared" si="2"/>
        <v>29000</v>
      </c>
      <c r="H15" s="40">
        <f t="shared" si="2"/>
        <v>29000</v>
      </c>
      <c r="I15" s="41">
        <f t="shared" si="2"/>
        <v>29000</v>
      </c>
      <c r="J15" s="37">
        <f t="shared" si="2"/>
        <v>30000</v>
      </c>
      <c r="K15" s="38">
        <f t="shared" si="2"/>
        <v>30400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14321</v>
      </c>
      <c r="D17" s="19">
        <v>14500</v>
      </c>
      <c r="E17" s="20">
        <v>14500</v>
      </c>
      <c r="F17" s="21">
        <v>14500</v>
      </c>
      <c r="G17" s="19">
        <v>14500</v>
      </c>
      <c r="H17" s="22">
        <v>14500</v>
      </c>
      <c r="I17" s="23">
        <v>14500</v>
      </c>
      <c r="J17" s="19">
        <v>15000</v>
      </c>
      <c r="K17" s="20">
        <v>15200</v>
      </c>
    </row>
    <row r="18" spans="1:11" ht="13.5" x14ac:dyDescent="0.25">
      <c r="A18" s="24" t="s">
        <v>37</v>
      </c>
      <c r="B18" s="12" t="s">
        <v>20</v>
      </c>
      <c r="C18" s="19">
        <v>1260</v>
      </c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1857</v>
      </c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17438</v>
      </c>
      <c r="D22" s="26">
        <f t="shared" ref="D22:K22" si="3">SUM(D17:D21)</f>
        <v>14500</v>
      </c>
      <c r="E22" s="27">
        <f t="shared" si="3"/>
        <v>14500</v>
      </c>
      <c r="F22" s="28">
        <f t="shared" si="3"/>
        <v>14500</v>
      </c>
      <c r="G22" s="26">
        <f t="shared" si="3"/>
        <v>14500</v>
      </c>
      <c r="H22" s="29">
        <f t="shared" si="3"/>
        <v>14500</v>
      </c>
      <c r="I22" s="30">
        <f t="shared" si="3"/>
        <v>14500</v>
      </c>
      <c r="J22" s="26">
        <f t="shared" si="3"/>
        <v>15000</v>
      </c>
      <c r="K22" s="27">
        <f t="shared" si="3"/>
        <v>15200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17438</v>
      </c>
      <c r="D27" s="37">
        <f t="shared" ref="D27:K27" si="5">+D22+D26</f>
        <v>14500</v>
      </c>
      <c r="E27" s="38">
        <f t="shared" si="5"/>
        <v>14500</v>
      </c>
      <c r="F27" s="39">
        <f t="shared" si="5"/>
        <v>14500</v>
      </c>
      <c r="G27" s="37">
        <f t="shared" si="5"/>
        <v>14500</v>
      </c>
      <c r="H27" s="40">
        <f t="shared" si="5"/>
        <v>14500</v>
      </c>
      <c r="I27" s="41">
        <f t="shared" si="5"/>
        <v>14500</v>
      </c>
      <c r="J27" s="37">
        <f t="shared" si="5"/>
        <v>15000</v>
      </c>
      <c r="K27" s="38">
        <f t="shared" si="5"/>
        <v>15200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10251</v>
      </c>
      <c r="D29" s="19">
        <v>14500</v>
      </c>
      <c r="E29" s="20">
        <v>14500</v>
      </c>
      <c r="F29" s="21">
        <v>14500</v>
      </c>
      <c r="G29" s="19">
        <v>14500</v>
      </c>
      <c r="H29" s="22">
        <v>14500</v>
      </c>
      <c r="I29" s="23">
        <v>14500</v>
      </c>
      <c r="J29" s="19">
        <v>15000</v>
      </c>
      <c r="K29" s="20">
        <v>15200</v>
      </c>
    </row>
    <row r="30" spans="1:11" ht="13.5" x14ac:dyDescent="0.25">
      <c r="A30" s="24" t="s">
        <v>46</v>
      </c>
      <c r="B30" s="12" t="s">
        <v>20</v>
      </c>
      <c r="C30" s="19">
        <v>4070</v>
      </c>
      <c r="D30" s="19">
        <v>4290</v>
      </c>
      <c r="E30" s="20">
        <v>4290</v>
      </c>
      <c r="F30" s="21">
        <v>4290</v>
      </c>
      <c r="G30" s="19">
        <v>4290</v>
      </c>
      <c r="H30" s="22">
        <v>4290</v>
      </c>
      <c r="I30" s="23">
        <v>4290</v>
      </c>
      <c r="J30" s="19">
        <v>4500</v>
      </c>
      <c r="K30" s="20">
        <v>4700</v>
      </c>
    </row>
    <row r="31" spans="1:11" ht="13.5" x14ac:dyDescent="0.25">
      <c r="A31" s="25" t="s">
        <v>27</v>
      </c>
      <c r="B31" s="12" t="s">
        <v>20</v>
      </c>
      <c r="C31" s="26">
        <f>SUM(C29:C30)</f>
        <v>14321</v>
      </c>
      <c r="D31" s="26">
        <f t="shared" ref="D31:K31" si="6">SUM(D29:D30)</f>
        <v>18790</v>
      </c>
      <c r="E31" s="27">
        <f t="shared" si="6"/>
        <v>18790</v>
      </c>
      <c r="F31" s="28">
        <f t="shared" si="6"/>
        <v>18790</v>
      </c>
      <c r="G31" s="26">
        <f t="shared" si="6"/>
        <v>18790</v>
      </c>
      <c r="H31" s="29">
        <f t="shared" si="6"/>
        <v>18790</v>
      </c>
      <c r="I31" s="30">
        <f t="shared" si="6"/>
        <v>18790</v>
      </c>
      <c r="J31" s="26">
        <f t="shared" si="6"/>
        <v>19500</v>
      </c>
      <c r="K31" s="27">
        <f t="shared" si="6"/>
        <v>19900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>
        <v>2000</v>
      </c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2000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16321</v>
      </c>
      <c r="D36" s="37">
        <f t="shared" ref="D36:K36" si="8">+D31+D35</f>
        <v>18790</v>
      </c>
      <c r="E36" s="38">
        <f t="shared" si="8"/>
        <v>18790</v>
      </c>
      <c r="F36" s="39">
        <f t="shared" si="8"/>
        <v>18790</v>
      </c>
      <c r="G36" s="37">
        <f t="shared" si="8"/>
        <v>18790</v>
      </c>
      <c r="H36" s="40">
        <f t="shared" si="8"/>
        <v>18790</v>
      </c>
      <c r="I36" s="41">
        <f t="shared" si="8"/>
        <v>18790</v>
      </c>
      <c r="J36" s="37">
        <f t="shared" si="8"/>
        <v>19500</v>
      </c>
      <c r="K36" s="38">
        <f t="shared" si="8"/>
        <v>19900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15131</v>
      </c>
      <c r="D38" s="42">
        <v>15381</v>
      </c>
      <c r="E38" s="43">
        <v>15381</v>
      </c>
      <c r="F38" s="44">
        <v>15381</v>
      </c>
      <c r="G38" s="42">
        <v>15381</v>
      </c>
      <c r="H38" s="45">
        <v>15381</v>
      </c>
      <c r="I38" s="46">
        <v>15381</v>
      </c>
      <c r="J38" s="42">
        <v>15631</v>
      </c>
      <c r="K38" s="43">
        <v>15631</v>
      </c>
    </row>
    <row r="39" spans="1:11" ht="13.5" x14ac:dyDescent="0.25">
      <c r="A39" s="25" t="s">
        <v>27</v>
      </c>
      <c r="B39" s="12" t="s">
        <v>20</v>
      </c>
      <c r="C39" s="19">
        <f>+C38</f>
        <v>15131</v>
      </c>
      <c r="D39" s="19">
        <f t="shared" ref="D39:K39" si="9">+D38</f>
        <v>15381</v>
      </c>
      <c r="E39" s="20">
        <f t="shared" si="9"/>
        <v>15381</v>
      </c>
      <c r="F39" s="21">
        <f t="shared" si="9"/>
        <v>15381</v>
      </c>
      <c r="G39" s="19">
        <f t="shared" si="9"/>
        <v>15381</v>
      </c>
      <c r="H39" s="22">
        <f t="shared" si="9"/>
        <v>15381</v>
      </c>
      <c r="I39" s="23">
        <f t="shared" si="9"/>
        <v>15381</v>
      </c>
      <c r="J39" s="19">
        <f t="shared" si="9"/>
        <v>15631</v>
      </c>
      <c r="K39" s="20">
        <f t="shared" si="9"/>
        <v>15631</v>
      </c>
    </row>
    <row r="40" spans="1:11" ht="13.5" x14ac:dyDescent="0.25">
      <c r="A40" s="24" t="s">
        <v>52</v>
      </c>
      <c r="B40" s="12" t="s">
        <v>20</v>
      </c>
      <c r="C40" s="19">
        <v>200</v>
      </c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>
        <v>200</v>
      </c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>
        <v>80</v>
      </c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>
        <v>60</v>
      </c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540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15671</v>
      </c>
      <c r="D46" s="37">
        <f t="shared" ref="D46:K46" si="11">+D39+D45</f>
        <v>15381</v>
      </c>
      <c r="E46" s="38">
        <f t="shared" si="11"/>
        <v>15381</v>
      </c>
      <c r="F46" s="39">
        <f t="shared" si="11"/>
        <v>15381</v>
      </c>
      <c r="G46" s="37">
        <f t="shared" si="11"/>
        <v>15381</v>
      </c>
      <c r="H46" s="40">
        <f t="shared" si="11"/>
        <v>15381</v>
      </c>
      <c r="I46" s="41">
        <f t="shared" si="11"/>
        <v>15381</v>
      </c>
      <c r="J46" s="37">
        <f t="shared" si="11"/>
        <v>15631</v>
      </c>
      <c r="K46" s="38">
        <f t="shared" si="11"/>
        <v>15631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>
        <v>2192</v>
      </c>
      <c r="D56" s="55">
        <v>2299</v>
      </c>
      <c r="E56" s="56">
        <v>2299</v>
      </c>
      <c r="F56" s="57">
        <v>2638</v>
      </c>
      <c r="G56" s="55">
        <v>2638</v>
      </c>
      <c r="H56" s="58">
        <v>2304</v>
      </c>
      <c r="I56" s="59">
        <v>2904</v>
      </c>
      <c r="J56" s="55">
        <v>3036</v>
      </c>
      <c r="K56" s="56">
        <v>3180</v>
      </c>
    </row>
    <row r="57" spans="1:11" ht="13.5" x14ac:dyDescent="0.25">
      <c r="A57" s="24" t="s">
        <v>67</v>
      </c>
      <c r="B57" s="12" t="s">
        <v>20</v>
      </c>
      <c r="C57" s="55">
        <v>-13201050</v>
      </c>
      <c r="D57" s="55">
        <v>-15880338</v>
      </c>
      <c r="E57" s="56">
        <v>-13295722</v>
      </c>
      <c r="F57" s="57">
        <v>-840286</v>
      </c>
      <c r="G57" s="55">
        <v>-840286</v>
      </c>
      <c r="H57" s="58">
        <v>-7810792</v>
      </c>
      <c r="I57" s="59">
        <v>-924648</v>
      </c>
      <c r="J57" s="55">
        <v>-967188</v>
      </c>
      <c r="K57" s="56">
        <v>-1011672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-13198858</v>
      </c>
      <c r="D60" s="67">
        <f t="shared" ref="D60:K60" si="12">SUM(D55:D59)</f>
        <v>-15878039</v>
      </c>
      <c r="E60" s="68">
        <f t="shared" si="12"/>
        <v>-13293423</v>
      </c>
      <c r="F60" s="69">
        <f t="shared" si="12"/>
        <v>-837648</v>
      </c>
      <c r="G60" s="67">
        <f t="shared" si="12"/>
        <v>-837648</v>
      </c>
      <c r="H60" s="70">
        <f t="shared" si="12"/>
        <v>-7808488</v>
      </c>
      <c r="I60" s="71">
        <f t="shared" si="12"/>
        <v>-921744</v>
      </c>
      <c r="J60" s="67">
        <f t="shared" si="12"/>
        <v>-964152</v>
      </c>
      <c r="K60" s="68">
        <f t="shared" si="12"/>
        <v>-1008492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6</v>
      </c>
      <c r="D63" s="19">
        <v>6</v>
      </c>
      <c r="E63" s="20">
        <v>6</v>
      </c>
      <c r="F63" s="78">
        <v>6</v>
      </c>
      <c r="G63" s="19">
        <v>6</v>
      </c>
      <c r="H63" s="22">
        <v>6</v>
      </c>
      <c r="I63" s="23">
        <v>6</v>
      </c>
      <c r="J63" s="19">
        <v>6</v>
      </c>
      <c r="K63" s="20">
        <v>6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>
        <v>66</v>
      </c>
      <c r="D65" s="19">
        <v>69</v>
      </c>
      <c r="E65" s="20">
        <v>69</v>
      </c>
      <c r="F65" s="78">
        <v>72</v>
      </c>
      <c r="G65" s="79">
        <v>72</v>
      </c>
      <c r="H65" s="81">
        <v>72</v>
      </c>
      <c r="I65" s="23">
        <v>76</v>
      </c>
      <c r="J65" s="19">
        <v>80</v>
      </c>
      <c r="K65" s="20">
        <v>83</v>
      </c>
    </row>
    <row r="66" spans="1:11" ht="13.5" x14ac:dyDescent="0.25">
      <c r="A66" s="24" t="s">
        <v>76</v>
      </c>
      <c r="B66" s="12" t="s">
        <v>20</v>
      </c>
      <c r="C66" s="19">
        <v>50</v>
      </c>
      <c r="D66" s="19">
        <v>50</v>
      </c>
      <c r="E66" s="20">
        <v>50</v>
      </c>
      <c r="F66" s="78">
        <v>50</v>
      </c>
      <c r="G66" s="79">
        <v>50</v>
      </c>
      <c r="H66" s="81">
        <v>50</v>
      </c>
      <c r="I66" s="23">
        <v>50</v>
      </c>
      <c r="J66" s="19">
        <v>50</v>
      </c>
      <c r="K66" s="20">
        <v>50</v>
      </c>
    </row>
    <row r="67" spans="1:11" ht="13.5" x14ac:dyDescent="0.25">
      <c r="A67" s="24" t="s">
        <v>77</v>
      </c>
      <c r="B67" s="12" t="s">
        <v>20</v>
      </c>
      <c r="C67" s="19">
        <v>16</v>
      </c>
      <c r="D67" s="79">
        <v>19</v>
      </c>
      <c r="E67" s="80">
        <v>19</v>
      </c>
      <c r="F67" s="78">
        <v>20</v>
      </c>
      <c r="G67" s="79">
        <v>20</v>
      </c>
      <c r="H67" s="81">
        <v>20</v>
      </c>
      <c r="I67" s="82">
        <v>21</v>
      </c>
      <c r="J67" s="19">
        <v>22</v>
      </c>
      <c r="K67" s="20">
        <v>22</v>
      </c>
    </row>
    <row r="68" spans="1:11" ht="13.5" x14ac:dyDescent="0.25">
      <c r="A68" s="52" t="s">
        <v>78</v>
      </c>
      <c r="B68" s="48" t="s">
        <v>20</v>
      </c>
      <c r="C68" s="42">
        <v>20</v>
      </c>
      <c r="D68" s="42">
        <v>20</v>
      </c>
      <c r="E68" s="43">
        <v>20</v>
      </c>
      <c r="F68" s="83">
        <v>20</v>
      </c>
      <c r="G68" s="84">
        <v>20</v>
      </c>
      <c r="H68" s="85">
        <v>20</v>
      </c>
      <c r="I68" s="46">
        <v>20</v>
      </c>
      <c r="J68" s="42">
        <v>20</v>
      </c>
      <c r="K68" s="43">
        <v>20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934872</v>
      </c>
      <c r="D70" s="55">
        <v>990130</v>
      </c>
      <c r="E70" s="56">
        <v>1108758</v>
      </c>
      <c r="F70" s="57">
        <v>1055000</v>
      </c>
      <c r="G70" s="55">
        <v>1055000</v>
      </c>
      <c r="H70" s="58">
        <v>1173915</v>
      </c>
      <c r="I70" s="59">
        <v>1160928</v>
      </c>
      <c r="J70" s="55">
        <v>1214328</v>
      </c>
      <c r="K70" s="56">
        <v>1270188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934872</v>
      </c>
      <c r="D79" s="88">
        <f t="shared" ref="D79:K79" si="13">SUM(D70:D78)</f>
        <v>990130</v>
      </c>
      <c r="E79" s="89">
        <f t="shared" si="13"/>
        <v>1108758</v>
      </c>
      <c r="F79" s="90">
        <f t="shared" si="13"/>
        <v>1055000</v>
      </c>
      <c r="G79" s="88">
        <f t="shared" si="13"/>
        <v>1055000</v>
      </c>
      <c r="H79" s="91">
        <f t="shared" si="13"/>
        <v>1173915</v>
      </c>
      <c r="I79" s="92">
        <f t="shared" si="13"/>
        <v>1160928</v>
      </c>
      <c r="J79" s="88">
        <f t="shared" si="13"/>
        <v>1214328</v>
      </c>
      <c r="K79" s="89">
        <f t="shared" si="13"/>
        <v>1270188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251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48040480</v>
      </c>
      <c r="G55" s="55">
        <v>48040480</v>
      </c>
      <c r="H55" s="58"/>
      <c r="I55" s="59">
        <v>50874868</v>
      </c>
      <c r="J55" s="55">
        <v>53367737</v>
      </c>
      <c r="K55" s="56">
        <v>55982756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>
        <v>8171968</v>
      </c>
      <c r="G56" s="55">
        <v>8171968</v>
      </c>
      <c r="H56" s="58"/>
      <c r="I56" s="59">
        <v>8654114</v>
      </c>
      <c r="J56" s="55">
        <v>8572394</v>
      </c>
      <c r="K56" s="56">
        <v>8992442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7695828</v>
      </c>
      <c r="G57" s="55">
        <v>7695828</v>
      </c>
      <c r="H57" s="58"/>
      <c r="I57" s="59">
        <v>8673198</v>
      </c>
      <c r="J57" s="55">
        <v>9098185</v>
      </c>
      <c r="K57" s="56">
        <v>9543996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7811693</v>
      </c>
      <c r="G58" s="55">
        <v>7811693</v>
      </c>
      <c r="H58" s="58"/>
      <c r="I58" s="59">
        <v>8194466</v>
      </c>
      <c r="J58" s="55">
        <v>8194466</v>
      </c>
      <c r="K58" s="56">
        <v>8595995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71719969</v>
      </c>
      <c r="G60" s="67">
        <f t="shared" si="12"/>
        <v>71719969</v>
      </c>
      <c r="H60" s="70">
        <f t="shared" si="12"/>
        <v>0</v>
      </c>
      <c r="I60" s="71">
        <f t="shared" si="12"/>
        <v>76396646</v>
      </c>
      <c r="J60" s="67">
        <f t="shared" si="12"/>
        <v>79232782</v>
      </c>
      <c r="K60" s="68">
        <f t="shared" si="12"/>
        <v>83115189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252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253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859489</v>
      </c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859489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>
        <v>3668004</v>
      </c>
      <c r="J72" s="55">
        <v>3851404</v>
      </c>
      <c r="K72" s="56">
        <v>4043974</v>
      </c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>
        <v>3668004</v>
      </c>
      <c r="J74" s="55">
        <v>3836732</v>
      </c>
      <c r="K74" s="56">
        <v>4013222</v>
      </c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7336008</v>
      </c>
      <c r="J79" s="88">
        <f t="shared" si="13"/>
        <v>7688136</v>
      </c>
      <c r="K79" s="89">
        <f t="shared" si="13"/>
        <v>8057196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254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3169280</v>
      </c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3169280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280908846</v>
      </c>
      <c r="D70" s="55">
        <v>441635231</v>
      </c>
      <c r="E70" s="56">
        <v>465111565</v>
      </c>
      <c r="F70" s="57"/>
      <c r="G70" s="55">
        <v>246232257</v>
      </c>
      <c r="H70" s="58">
        <v>226652117</v>
      </c>
      <c r="I70" s="59">
        <v>258435321</v>
      </c>
      <c r="J70" s="55">
        <v>270323346</v>
      </c>
      <c r="K70" s="56">
        <v>282487896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>
        <v>6008413</v>
      </c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>
        <v>3378061</v>
      </c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>
        <v>7751840</v>
      </c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>
        <v>8747556</v>
      </c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280908846</v>
      </c>
      <c r="D79" s="88">
        <f t="shared" ref="D79:K79" si="13">SUM(D70:D78)</f>
        <v>441635231</v>
      </c>
      <c r="E79" s="89">
        <f t="shared" si="13"/>
        <v>465111565</v>
      </c>
      <c r="F79" s="90">
        <f t="shared" si="13"/>
        <v>25885870</v>
      </c>
      <c r="G79" s="88">
        <f t="shared" si="13"/>
        <v>246232257</v>
      </c>
      <c r="H79" s="91">
        <f t="shared" si="13"/>
        <v>226652117</v>
      </c>
      <c r="I79" s="92">
        <f t="shared" si="13"/>
        <v>258435321</v>
      </c>
      <c r="J79" s="88">
        <f t="shared" si="13"/>
        <v>270323346</v>
      </c>
      <c r="K79" s="89">
        <f t="shared" si="13"/>
        <v>282487896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255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75797</v>
      </c>
      <c r="D6" s="19">
        <v>76073</v>
      </c>
      <c r="E6" s="20">
        <v>76073</v>
      </c>
      <c r="F6" s="21">
        <v>76113</v>
      </c>
      <c r="G6" s="19">
        <v>76113</v>
      </c>
      <c r="H6" s="22">
        <v>76073</v>
      </c>
      <c r="I6" s="23">
        <v>76113</v>
      </c>
      <c r="J6" s="19">
        <v>76213</v>
      </c>
      <c r="K6" s="20">
        <v>76363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>
        <v>9712</v>
      </c>
      <c r="D8" s="19">
        <v>9663</v>
      </c>
      <c r="E8" s="20">
        <v>9663</v>
      </c>
      <c r="F8" s="21">
        <v>9673</v>
      </c>
      <c r="G8" s="19">
        <v>9673</v>
      </c>
      <c r="H8" s="22">
        <v>9663</v>
      </c>
      <c r="I8" s="23">
        <v>9673</v>
      </c>
      <c r="J8" s="19">
        <v>9593</v>
      </c>
      <c r="K8" s="20">
        <v>9423</v>
      </c>
    </row>
    <row r="9" spans="1:11" ht="13.5" x14ac:dyDescent="0.25">
      <c r="A9" s="24" t="s">
        <v>25</v>
      </c>
      <c r="B9" s="12" t="s">
        <v>26</v>
      </c>
      <c r="C9" s="19">
        <v>1203</v>
      </c>
      <c r="D9" s="19">
        <v>977</v>
      </c>
      <c r="E9" s="20">
        <v>977</v>
      </c>
      <c r="F9" s="21">
        <v>927</v>
      </c>
      <c r="G9" s="19">
        <v>927</v>
      </c>
      <c r="H9" s="22">
        <v>977</v>
      </c>
      <c r="I9" s="23">
        <v>927</v>
      </c>
      <c r="J9" s="19">
        <v>907</v>
      </c>
      <c r="K9" s="20">
        <v>927</v>
      </c>
    </row>
    <row r="10" spans="1:11" ht="13.5" x14ac:dyDescent="0.25">
      <c r="A10" s="25" t="s">
        <v>27</v>
      </c>
      <c r="B10" s="12" t="s">
        <v>20</v>
      </c>
      <c r="C10" s="26">
        <f>SUM(C6:C9)</f>
        <v>86712</v>
      </c>
      <c r="D10" s="26">
        <f t="shared" ref="D10:K10" si="0">SUM(D6:D9)</f>
        <v>86713</v>
      </c>
      <c r="E10" s="27">
        <f t="shared" si="0"/>
        <v>86713</v>
      </c>
      <c r="F10" s="28">
        <f t="shared" si="0"/>
        <v>86713</v>
      </c>
      <c r="G10" s="26">
        <f t="shared" si="0"/>
        <v>86713</v>
      </c>
      <c r="H10" s="29">
        <f t="shared" si="0"/>
        <v>86713</v>
      </c>
      <c r="I10" s="30">
        <f t="shared" si="0"/>
        <v>86713</v>
      </c>
      <c r="J10" s="26">
        <f t="shared" si="0"/>
        <v>86713</v>
      </c>
      <c r="K10" s="27">
        <f t="shared" si="0"/>
        <v>86713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86712</v>
      </c>
      <c r="D15" s="37">
        <f t="shared" ref="D15:K15" si="2">+D10+D14</f>
        <v>86713</v>
      </c>
      <c r="E15" s="38">
        <f t="shared" si="2"/>
        <v>86713</v>
      </c>
      <c r="F15" s="39">
        <f t="shared" si="2"/>
        <v>86713</v>
      </c>
      <c r="G15" s="37">
        <f t="shared" si="2"/>
        <v>86713</v>
      </c>
      <c r="H15" s="40">
        <f t="shared" si="2"/>
        <v>86713</v>
      </c>
      <c r="I15" s="41">
        <f t="shared" si="2"/>
        <v>86713</v>
      </c>
      <c r="J15" s="37">
        <f t="shared" si="2"/>
        <v>86713</v>
      </c>
      <c r="K15" s="38">
        <f t="shared" si="2"/>
        <v>86713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72457</v>
      </c>
      <c r="D17" s="19">
        <v>72921</v>
      </c>
      <c r="E17" s="20">
        <v>72921</v>
      </c>
      <c r="F17" s="21">
        <v>73071</v>
      </c>
      <c r="G17" s="19">
        <v>73071</v>
      </c>
      <c r="H17" s="22">
        <v>72921</v>
      </c>
      <c r="I17" s="23">
        <v>73071</v>
      </c>
      <c r="J17" s="19">
        <v>73221</v>
      </c>
      <c r="K17" s="20">
        <v>73371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>
        <v>904</v>
      </c>
      <c r="D19" s="19">
        <v>1019</v>
      </c>
      <c r="E19" s="20">
        <v>1019</v>
      </c>
      <c r="F19" s="21">
        <v>1069</v>
      </c>
      <c r="G19" s="19">
        <v>1069</v>
      </c>
      <c r="H19" s="22">
        <v>1019</v>
      </c>
      <c r="I19" s="23">
        <v>1069</v>
      </c>
      <c r="J19" s="19">
        <v>1119</v>
      </c>
      <c r="K19" s="20">
        <v>1169</v>
      </c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73361</v>
      </c>
      <c r="D22" s="26">
        <f t="shared" ref="D22:K22" si="3">SUM(D17:D21)</f>
        <v>73940</v>
      </c>
      <c r="E22" s="27">
        <f t="shared" si="3"/>
        <v>73940</v>
      </c>
      <c r="F22" s="28">
        <f t="shared" si="3"/>
        <v>74140</v>
      </c>
      <c r="G22" s="26">
        <f t="shared" si="3"/>
        <v>74140</v>
      </c>
      <c r="H22" s="29">
        <f t="shared" si="3"/>
        <v>73940</v>
      </c>
      <c r="I22" s="30">
        <f t="shared" si="3"/>
        <v>74140</v>
      </c>
      <c r="J22" s="26">
        <f t="shared" si="3"/>
        <v>74340</v>
      </c>
      <c r="K22" s="27">
        <f t="shared" si="3"/>
        <v>74540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>
        <v>7567</v>
      </c>
      <c r="D25" s="19">
        <v>7567</v>
      </c>
      <c r="E25" s="20">
        <v>7567</v>
      </c>
      <c r="F25" s="21">
        <v>7517</v>
      </c>
      <c r="G25" s="19">
        <v>7517</v>
      </c>
      <c r="H25" s="22">
        <v>7567</v>
      </c>
      <c r="I25" s="23">
        <v>7517</v>
      </c>
      <c r="J25" s="19">
        <v>7467</v>
      </c>
      <c r="K25" s="20">
        <v>7417</v>
      </c>
    </row>
    <row r="26" spans="1:11" ht="13.5" x14ac:dyDescent="0.25">
      <c r="A26" s="25" t="s">
        <v>32</v>
      </c>
      <c r="B26" s="12" t="s">
        <v>20</v>
      </c>
      <c r="C26" s="31">
        <f>SUM(C23:C25)</f>
        <v>7567</v>
      </c>
      <c r="D26" s="31">
        <f t="shared" ref="D26:K26" si="4">SUM(D23:D25)</f>
        <v>7567</v>
      </c>
      <c r="E26" s="32">
        <f t="shared" si="4"/>
        <v>7567</v>
      </c>
      <c r="F26" s="33">
        <f t="shared" si="4"/>
        <v>7517</v>
      </c>
      <c r="G26" s="31">
        <f t="shared" si="4"/>
        <v>7517</v>
      </c>
      <c r="H26" s="34">
        <f t="shared" si="4"/>
        <v>7567</v>
      </c>
      <c r="I26" s="35">
        <f t="shared" si="4"/>
        <v>7517</v>
      </c>
      <c r="J26" s="31">
        <f t="shared" si="4"/>
        <v>7467</v>
      </c>
      <c r="K26" s="32">
        <f t="shared" si="4"/>
        <v>7417</v>
      </c>
    </row>
    <row r="27" spans="1:11" ht="13.5" x14ac:dyDescent="0.25">
      <c r="A27" s="36" t="s">
        <v>33</v>
      </c>
      <c r="B27" s="12" t="s">
        <v>34</v>
      </c>
      <c r="C27" s="37">
        <f>+C22+C26</f>
        <v>80928</v>
      </c>
      <c r="D27" s="37">
        <f t="shared" ref="D27:K27" si="5">+D22+D26</f>
        <v>81507</v>
      </c>
      <c r="E27" s="38">
        <f t="shared" si="5"/>
        <v>81507</v>
      </c>
      <c r="F27" s="39">
        <f t="shared" si="5"/>
        <v>81657</v>
      </c>
      <c r="G27" s="37">
        <f t="shared" si="5"/>
        <v>81657</v>
      </c>
      <c r="H27" s="40">
        <f t="shared" si="5"/>
        <v>81507</v>
      </c>
      <c r="I27" s="41">
        <f t="shared" si="5"/>
        <v>81657</v>
      </c>
      <c r="J27" s="37">
        <f t="shared" si="5"/>
        <v>81807</v>
      </c>
      <c r="K27" s="38">
        <f t="shared" si="5"/>
        <v>81957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>
        <v>65291</v>
      </c>
      <c r="D30" s="19">
        <v>65589</v>
      </c>
      <c r="E30" s="20">
        <v>65589</v>
      </c>
      <c r="F30" s="21">
        <v>65589</v>
      </c>
      <c r="G30" s="19">
        <v>65589</v>
      </c>
      <c r="H30" s="22">
        <v>65589</v>
      </c>
      <c r="I30" s="23">
        <v>65589</v>
      </c>
      <c r="J30" s="19">
        <v>65729</v>
      </c>
      <c r="K30" s="20">
        <v>65879</v>
      </c>
    </row>
    <row r="31" spans="1:11" ht="13.5" x14ac:dyDescent="0.25">
      <c r="A31" s="25" t="s">
        <v>27</v>
      </c>
      <c r="B31" s="12" t="s">
        <v>20</v>
      </c>
      <c r="C31" s="26">
        <f>SUM(C29:C30)</f>
        <v>65291</v>
      </c>
      <c r="D31" s="26">
        <f t="shared" ref="D31:K31" si="6">SUM(D29:D30)</f>
        <v>65589</v>
      </c>
      <c r="E31" s="27">
        <f t="shared" si="6"/>
        <v>65589</v>
      </c>
      <c r="F31" s="28">
        <f t="shared" si="6"/>
        <v>65589</v>
      </c>
      <c r="G31" s="26">
        <f t="shared" si="6"/>
        <v>65589</v>
      </c>
      <c r="H31" s="29">
        <f t="shared" si="6"/>
        <v>65589</v>
      </c>
      <c r="I31" s="30">
        <f t="shared" si="6"/>
        <v>65589</v>
      </c>
      <c r="J31" s="26">
        <f t="shared" si="6"/>
        <v>65729</v>
      </c>
      <c r="K31" s="27">
        <f t="shared" si="6"/>
        <v>65879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>
        <v>127</v>
      </c>
      <c r="D33" s="19">
        <v>150</v>
      </c>
      <c r="E33" s="20">
        <v>150</v>
      </c>
      <c r="F33" s="21">
        <v>140</v>
      </c>
      <c r="G33" s="19">
        <v>140</v>
      </c>
      <c r="H33" s="22">
        <v>150</v>
      </c>
      <c r="I33" s="23">
        <v>140</v>
      </c>
      <c r="J33" s="19">
        <v>150</v>
      </c>
      <c r="K33" s="20">
        <v>160</v>
      </c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127</v>
      </c>
      <c r="D35" s="31">
        <f t="shared" ref="D35:K35" si="7">SUM(D32:D34)</f>
        <v>150</v>
      </c>
      <c r="E35" s="32">
        <f t="shared" si="7"/>
        <v>150</v>
      </c>
      <c r="F35" s="33">
        <f t="shared" si="7"/>
        <v>140</v>
      </c>
      <c r="G35" s="31">
        <f t="shared" si="7"/>
        <v>140</v>
      </c>
      <c r="H35" s="34">
        <f t="shared" si="7"/>
        <v>150</v>
      </c>
      <c r="I35" s="35">
        <f t="shared" si="7"/>
        <v>140</v>
      </c>
      <c r="J35" s="31">
        <f t="shared" si="7"/>
        <v>150</v>
      </c>
      <c r="K35" s="32">
        <f t="shared" si="7"/>
        <v>160</v>
      </c>
    </row>
    <row r="36" spans="1:11" ht="13.5" x14ac:dyDescent="0.25">
      <c r="A36" s="36" t="s">
        <v>33</v>
      </c>
      <c r="B36" s="12" t="s">
        <v>34</v>
      </c>
      <c r="C36" s="37">
        <f>+C31+C35</f>
        <v>65418</v>
      </c>
      <c r="D36" s="37">
        <f t="shared" ref="D36:K36" si="8">+D31+D35</f>
        <v>65739</v>
      </c>
      <c r="E36" s="38">
        <f t="shared" si="8"/>
        <v>65739</v>
      </c>
      <c r="F36" s="39">
        <f t="shared" si="8"/>
        <v>65729</v>
      </c>
      <c r="G36" s="37">
        <f t="shared" si="8"/>
        <v>65729</v>
      </c>
      <c r="H36" s="40">
        <f t="shared" si="8"/>
        <v>65739</v>
      </c>
      <c r="I36" s="41">
        <f t="shared" si="8"/>
        <v>65729</v>
      </c>
      <c r="J36" s="37">
        <f t="shared" si="8"/>
        <v>65879</v>
      </c>
      <c r="K36" s="38">
        <f t="shared" si="8"/>
        <v>66039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74747</v>
      </c>
      <c r="D38" s="42">
        <v>74847</v>
      </c>
      <c r="E38" s="43">
        <v>74847</v>
      </c>
      <c r="F38" s="44">
        <v>74907</v>
      </c>
      <c r="G38" s="42">
        <v>74907</v>
      </c>
      <c r="H38" s="45">
        <v>74847</v>
      </c>
      <c r="I38" s="46">
        <v>74907</v>
      </c>
      <c r="J38" s="42">
        <v>74966</v>
      </c>
      <c r="K38" s="43">
        <v>75026</v>
      </c>
    </row>
    <row r="39" spans="1:11" ht="13.5" x14ac:dyDescent="0.25">
      <c r="A39" s="25" t="s">
        <v>27</v>
      </c>
      <c r="B39" s="12" t="s">
        <v>20</v>
      </c>
      <c r="C39" s="19">
        <f>+C38</f>
        <v>74747</v>
      </c>
      <c r="D39" s="19">
        <f t="shared" ref="D39:K39" si="9">+D38</f>
        <v>74847</v>
      </c>
      <c r="E39" s="20">
        <f t="shared" si="9"/>
        <v>74847</v>
      </c>
      <c r="F39" s="21">
        <f t="shared" si="9"/>
        <v>74907</v>
      </c>
      <c r="G39" s="19">
        <f t="shared" si="9"/>
        <v>74907</v>
      </c>
      <c r="H39" s="22">
        <f t="shared" si="9"/>
        <v>74847</v>
      </c>
      <c r="I39" s="23">
        <f t="shared" si="9"/>
        <v>74907</v>
      </c>
      <c r="J39" s="19">
        <f t="shared" si="9"/>
        <v>74966</v>
      </c>
      <c r="K39" s="20">
        <f t="shared" si="9"/>
        <v>75026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>
        <v>4085</v>
      </c>
      <c r="D41" s="19">
        <v>2513</v>
      </c>
      <c r="E41" s="20">
        <v>2513</v>
      </c>
      <c r="F41" s="21">
        <v>1212</v>
      </c>
      <c r="G41" s="19">
        <v>1212</v>
      </c>
      <c r="H41" s="22">
        <v>2513</v>
      </c>
      <c r="I41" s="23">
        <v>1212</v>
      </c>
      <c r="J41" s="19">
        <v>1212</v>
      </c>
      <c r="K41" s="20">
        <v>1212</v>
      </c>
    </row>
    <row r="42" spans="1:11" ht="13.5" x14ac:dyDescent="0.25">
      <c r="A42" s="24" t="s">
        <v>54</v>
      </c>
      <c r="B42" s="12" t="s">
        <v>20</v>
      </c>
      <c r="C42" s="19">
        <v>20412</v>
      </c>
      <c r="D42" s="19">
        <v>8486</v>
      </c>
      <c r="E42" s="20">
        <v>8486</v>
      </c>
      <c r="F42" s="21">
        <v>8486</v>
      </c>
      <c r="G42" s="19">
        <v>8486</v>
      </c>
      <c r="H42" s="22">
        <v>8486</v>
      </c>
      <c r="I42" s="23">
        <v>8486</v>
      </c>
      <c r="J42" s="19">
        <v>8486</v>
      </c>
      <c r="K42" s="20">
        <v>8486</v>
      </c>
    </row>
    <row r="43" spans="1:11" ht="13.5" x14ac:dyDescent="0.25">
      <c r="A43" s="24" t="s">
        <v>55</v>
      </c>
      <c r="B43" s="12" t="s">
        <v>20</v>
      </c>
      <c r="C43" s="19"/>
      <c r="D43" s="19">
        <v>1794</v>
      </c>
      <c r="E43" s="20">
        <v>1794</v>
      </c>
      <c r="F43" s="21">
        <v>1794</v>
      </c>
      <c r="G43" s="19">
        <v>1794</v>
      </c>
      <c r="H43" s="22">
        <v>1794</v>
      </c>
      <c r="I43" s="23">
        <v>1794</v>
      </c>
      <c r="J43" s="19">
        <v>1794</v>
      </c>
      <c r="K43" s="20">
        <v>1794</v>
      </c>
    </row>
    <row r="44" spans="1:11" ht="13.5" x14ac:dyDescent="0.25">
      <c r="A44" s="24" t="s">
        <v>56</v>
      </c>
      <c r="B44" s="12" t="s">
        <v>20</v>
      </c>
      <c r="C44" s="19"/>
      <c r="D44" s="19">
        <v>2789</v>
      </c>
      <c r="E44" s="20">
        <v>2789</v>
      </c>
      <c r="F44" s="21">
        <v>2789</v>
      </c>
      <c r="G44" s="19">
        <v>2789</v>
      </c>
      <c r="H44" s="22">
        <v>2789</v>
      </c>
      <c r="I44" s="23">
        <v>2789</v>
      </c>
      <c r="J44" s="19">
        <v>2789</v>
      </c>
      <c r="K44" s="20">
        <v>2789</v>
      </c>
    </row>
    <row r="45" spans="1:11" ht="13.5" x14ac:dyDescent="0.25">
      <c r="A45" s="25" t="s">
        <v>32</v>
      </c>
      <c r="B45" s="12" t="s">
        <v>20</v>
      </c>
      <c r="C45" s="31">
        <f>SUM(C40:C44)</f>
        <v>24497</v>
      </c>
      <c r="D45" s="31">
        <f t="shared" ref="D45:K45" si="10">SUM(D40:D44)</f>
        <v>15582</v>
      </c>
      <c r="E45" s="32">
        <f t="shared" si="10"/>
        <v>15582</v>
      </c>
      <c r="F45" s="33">
        <f t="shared" si="10"/>
        <v>14281</v>
      </c>
      <c r="G45" s="31">
        <f t="shared" si="10"/>
        <v>14281</v>
      </c>
      <c r="H45" s="34">
        <f t="shared" si="10"/>
        <v>15582</v>
      </c>
      <c r="I45" s="35">
        <f t="shared" si="10"/>
        <v>14281</v>
      </c>
      <c r="J45" s="31">
        <f t="shared" si="10"/>
        <v>14281</v>
      </c>
      <c r="K45" s="32">
        <f t="shared" si="10"/>
        <v>14281</v>
      </c>
    </row>
    <row r="46" spans="1:11" ht="13.5" x14ac:dyDescent="0.25">
      <c r="A46" s="36" t="s">
        <v>33</v>
      </c>
      <c r="B46" s="12" t="s">
        <v>34</v>
      </c>
      <c r="C46" s="37">
        <f>+C39+C45</f>
        <v>99244</v>
      </c>
      <c r="D46" s="37">
        <f t="shared" ref="D46:K46" si="11">+D39+D45</f>
        <v>90429</v>
      </c>
      <c r="E46" s="38">
        <f t="shared" si="11"/>
        <v>90429</v>
      </c>
      <c r="F46" s="39">
        <f t="shared" si="11"/>
        <v>89188</v>
      </c>
      <c r="G46" s="37">
        <f t="shared" si="11"/>
        <v>89188</v>
      </c>
      <c r="H46" s="40">
        <f t="shared" si="11"/>
        <v>90429</v>
      </c>
      <c r="I46" s="41">
        <f t="shared" si="11"/>
        <v>89188</v>
      </c>
      <c r="J46" s="37">
        <f t="shared" si="11"/>
        <v>89247</v>
      </c>
      <c r="K46" s="38">
        <f t="shared" si="11"/>
        <v>89307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14512</v>
      </c>
      <c r="D49" s="19">
        <v>14657</v>
      </c>
      <c r="E49" s="50">
        <v>14657</v>
      </c>
      <c r="F49" s="23">
        <v>14804</v>
      </c>
      <c r="G49" s="19">
        <v>14804</v>
      </c>
      <c r="H49" s="50">
        <v>14657</v>
      </c>
      <c r="I49" s="23">
        <v>14804</v>
      </c>
      <c r="J49" s="19">
        <v>14952</v>
      </c>
      <c r="K49" s="50">
        <v>15102</v>
      </c>
    </row>
    <row r="50" spans="1:11" ht="13.5" x14ac:dyDescent="0.25">
      <c r="A50" s="24" t="s">
        <v>60</v>
      </c>
      <c r="B50" s="12" t="s">
        <v>20</v>
      </c>
      <c r="C50" s="19">
        <v>18425</v>
      </c>
      <c r="D50" s="19">
        <v>18609</v>
      </c>
      <c r="E50" s="50">
        <v>18609</v>
      </c>
      <c r="F50" s="23">
        <v>18795</v>
      </c>
      <c r="G50" s="19">
        <v>18795</v>
      </c>
      <c r="H50" s="50">
        <v>18609</v>
      </c>
      <c r="I50" s="23">
        <v>18795</v>
      </c>
      <c r="J50" s="19">
        <v>18983</v>
      </c>
      <c r="K50" s="50">
        <v>19173</v>
      </c>
    </row>
    <row r="51" spans="1:11" ht="13.5" x14ac:dyDescent="0.25">
      <c r="A51" s="24" t="s">
        <v>61</v>
      </c>
      <c r="B51" s="12" t="s">
        <v>20</v>
      </c>
      <c r="C51" s="19">
        <v>16847</v>
      </c>
      <c r="D51" s="19">
        <v>17015</v>
      </c>
      <c r="E51" s="50">
        <v>17015</v>
      </c>
      <c r="F51" s="23">
        <v>17185</v>
      </c>
      <c r="G51" s="19">
        <v>17185</v>
      </c>
      <c r="H51" s="50">
        <v>17015</v>
      </c>
      <c r="I51" s="23">
        <v>17185</v>
      </c>
      <c r="J51" s="19">
        <v>17357</v>
      </c>
      <c r="K51" s="50">
        <v>17531</v>
      </c>
    </row>
    <row r="52" spans="1:11" ht="13.5" x14ac:dyDescent="0.25">
      <c r="A52" s="51" t="s">
        <v>62</v>
      </c>
      <c r="B52" s="12" t="s">
        <v>20</v>
      </c>
      <c r="C52" s="19">
        <v>17901</v>
      </c>
      <c r="D52" s="19">
        <v>18080</v>
      </c>
      <c r="E52" s="50">
        <v>18080</v>
      </c>
      <c r="F52" s="23">
        <v>18261</v>
      </c>
      <c r="G52" s="19">
        <v>18261</v>
      </c>
      <c r="H52" s="50">
        <v>18080</v>
      </c>
      <c r="I52" s="23">
        <v>18261</v>
      </c>
      <c r="J52" s="19">
        <v>18443</v>
      </c>
      <c r="K52" s="50">
        <v>18628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15000</v>
      </c>
      <c r="D63" s="19">
        <v>15000</v>
      </c>
      <c r="E63" s="20">
        <v>15000</v>
      </c>
      <c r="F63" s="78">
        <v>30000</v>
      </c>
      <c r="G63" s="19">
        <v>30000</v>
      </c>
      <c r="H63" s="22">
        <v>30000</v>
      </c>
      <c r="I63" s="23">
        <v>80000</v>
      </c>
      <c r="J63" s="19">
        <v>80000</v>
      </c>
      <c r="K63" s="20">
        <v>80000</v>
      </c>
    </row>
    <row r="64" spans="1:11" ht="13.5" x14ac:dyDescent="0.25">
      <c r="A64" s="24" t="s">
        <v>74</v>
      </c>
      <c r="B64" s="12" t="s">
        <v>20</v>
      </c>
      <c r="C64" s="19">
        <v>10</v>
      </c>
      <c r="D64" s="79">
        <v>10</v>
      </c>
      <c r="E64" s="80">
        <v>10</v>
      </c>
      <c r="F64" s="78">
        <v>10</v>
      </c>
      <c r="G64" s="79">
        <v>10</v>
      </c>
      <c r="H64" s="81">
        <v>10</v>
      </c>
      <c r="I64" s="82">
        <v>10</v>
      </c>
      <c r="J64" s="19">
        <v>10</v>
      </c>
      <c r="K64" s="20">
        <v>10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>
        <v>124</v>
      </c>
      <c r="D68" s="42">
        <v>124</v>
      </c>
      <c r="E68" s="43">
        <v>124</v>
      </c>
      <c r="F68" s="83">
        <v>124</v>
      </c>
      <c r="G68" s="84">
        <v>124</v>
      </c>
      <c r="H68" s="85">
        <v>124</v>
      </c>
      <c r="I68" s="46">
        <v>124</v>
      </c>
      <c r="J68" s="42">
        <v>124</v>
      </c>
      <c r="K68" s="43">
        <v>124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13384341</v>
      </c>
      <c r="D70" s="55">
        <v>13921541</v>
      </c>
      <c r="E70" s="56">
        <v>14517128</v>
      </c>
      <c r="F70" s="57">
        <v>15272014</v>
      </c>
      <c r="G70" s="55">
        <v>15272014</v>
      </c>
      <c r="H70" s="58">
        <v>-9096276</v>
      </c>
      <c r="I70" s="59">
        <v>16020384</v>
      </c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33431286</v>
      </c>
      <c r="D71" s="55">
        <v>35286571</v>
      </c>
      <c r="E71" s="56">
        <v>33091198</v>
      </c>
      <c r="F71" s="57">
        <v>44012682</v>
      </c>
      <c r="G71" s="55">
        <v>44012682</v>
      </c>
      <c r="H71" s="58">
        <v>28269017</v>
      </c>
      <c r="I71" s="59">
        <v>41391636</v>
      </c>
      <c r="J71" s="55"/>
      <c r="K71" s="56"/>
    </row>
    <row r="72" spans="1:11" ht="13.5" x14ac:dyDescent="0.25">
      <c r="A72" s="24" t="s">
        <v>83</v>
      </c>
      <c r="B72" s="12" t="s">
        <v>20</v>
      </c>
      <c r="C72" s="55">
        <v>30774137</v>
      </c>
      <c r="D72" s="55">
        <v>30554405</v>
      </c>
      <c r="E72" s="56">
        <v>31170420</v>
      </c>
      <c r="F72" s="57">
        <v>42741388</v>
      </c>
      <c r="G72" s="55">
        <v>42741388</v>
      </c>
      <c r="H72" s="58">
        <v>30671218</v>
      </c>
      <c r="I72" s="59">
        <v>45305873</v>
      </c>
      <c r="J72" s="55">
        <v>2</v>
      </c>
      <c r="K72" s="56">
        <v>2</v>
      </c>
    </row>
    <row r="73" spans="1:11" ht="13.5" x14ac:dyDescent="0.25">
      <c r="A73" s="24" t="s">
        <v>84</v>
      </c>
      <c r="B73" s="12" t="s">
        <v>20</v>
      </c>
      <c r="C73" s="55">
        <v>22502429</v>
      </c>
      <c r="D73" s="55">
        <v>21438646</v>
      </c>
      <c r="E73" s="56">
        <v>20427712</v>
      </c>
      <c r="F73" s="57">
        <v>34960116</v>
      </c>
      <c r="G73" s="55">
        <v>34960116</v>
      </c>
      <c r="H73" s="58">
        <v>20776920</v>
      </c>
      <c r="I73" s="59">
        <v>36673159</v>
      </c>
      <c r="J73" s="55">
        <v>38360124</v>
      </c>
      <c r="K73" s="56">
        <v>40086360</v>
      </c>
    </row>
    <row r="74" spans="1:11" ht="13.5" x14ac:dyDescent="0.25">
      <c r="A74" s="24" t="s">
        <v>85</v>
      </c>
      <c r="B74" s="12" t="s">
        <v>20</v>
      </c>
      <c r="C74" s="55">
        <v>8519979</v>
      </c>
      <c r="D74" s="55">
        <v>8223250</v>
      </c>
      <c r="E74" s="56">
        <v>7384350</v>
      </c>
      <c r="F74" s="57">
        <v>16238470</v>
      </c>
      <c r="G74" s="55">
        <v>16238470</v>
      </c>
      <c r="H74" s="58">
        <v>153403</v>
      </c>
      <c r="I74" s="59">
        <v>18105888</v>
      </c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27983582</v>
      </c>
      <c r="D75" s="55">
        <v>26446087</v>
      </c>
      <c r="E75" s="56">
        <v>25098723</v>
      </c>
      <c r="F75" s="57">
        <v>43724027</v>
      </c>
      <c r="G75" s="55">
        <v>43724027</v>
      </c>
      <c r="H75" s="58">
        <v>20169268</v>
      </c>
      <c r="I75" s="59">
        <v>46347469</v>
      </c>
      <c r="J75" s="55">
        <v>49823532</v>
      </c>
      <c r="K75" s="56">
        <v>53311188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136595754</v>
      </c>
      <c r="D79" s="88">
        <f t="shared" ref="D79:K79" si="13">SUM(D70:D78)</f>
        <v>135870500</v>
      </c>
      <c r="E79" s="89">
        <f t="shared" si="13"/>
        <v>131689531</v>
      </c>
      <c r="F79" s="90">
        <f t="shared" si="13"/>
        <v>196948697</v>
      </c>
      <c r="G79" s="88">
        <f t="shared" si="13"/>
        <v>196948697</v>
      </c>
      <c r="H79" s="91">
        <f t="shared" si="13"/>
        <v>90943550</v>
      </c>
      <c r="I79" s="92">
        <f t="shared" si="13"/>
        <v>203844409</v>
      </c>
      <c r="J79" s="88">
        <f t="shared" si="13"/>
        <v>88183658</v>
      </c>
      <c r="K79" s="89">
        <f t="shared" si="13"/>
        <v>93397550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256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3807703</v>
      </c>
      <c r="D55" s="55">
        <v>4578877</v>
      </c>
      <c r="E55" s="56">
        <v>4004147</v>
      </c>
      <c r="F55" s="57">
        <v>4226129</v>
      </c>
      <c r="G55" s="55">
        <v>4226129</v>
      </c>
      <c r="H55" s="58">
        <v>4383890</v>
      </c>
      <c r="I55" s="59">
        <v>4433208</v>
      </c>
      <c r="J55" s="55"/>
      <c r="K55" s="56"/>
    </row>
    <row r="56" spans="1:11" ht="13.5" x14ac:dyDescent="0.25">
      <c r="A56" s="24" t="s">
        <v>66</v>
      </c>
      <c r="B56" s="12" t="s">
        <v>20</v>
      </c>
      <c r="C56" s="55">
        <v>1817065</v>
      </c>
      <c r="D56" s="55">
        <v>1939881</v>
      </c>
      <c r="E56" s="56">
        <v>1826898</v>
      </c>
      <c r="F56" s="57">
        <v>1900323</v>
      </c>
      <c r="G56" s="55">
        <v>2785144</v>
      </c>
      <c r="H56" s="58">
        <v>2547478</v>
      </c>
      <c r="I56" s="59">
        <v>2921616</v>
      </c>
      <c r="J56" s="55"/>
      <c r="K56" s="56"/>
    </row>
    <row r="57" spans="1:11" ht="13.5" x14ac:dyDescent="0.25">
      <c r="A57" s="24" t="s">
        <v>67</v>
      </c>
      <c r="B57" s="12" t="s">
        <v>20</v>
      </c>
      <c r="C57" s="55">
        <v>1928027</v>
      </c>
      <c r="D57" s="55">
        <v>4193074</v>
      </c>
      <c r="E57" s="56">
        <v>5838255</v>
      </c>
      <c r="F57" s="57">
        <v>5206854</v>
      </c>
      <c r="G57" s="55">
        <v>6702514</v>
      </c>
      <c r="H57" s="58">
        <v>6137666</v>
      </c>
      <c r="I57" s="59">
        <v>7030932</v>
      </c>
      <c r="J57" s="55">
        <v>7354356</v>
      </c>
      <c r="K57" s="56">
        <v>7685304</v>
      </c>
    </row>
    <row r="58" spans="1:11" ht="13.5" x14ac:dyDescent="0.25">
      <c r="A58" s="24" t="s">
        <v>68</v>
      </c>
      <c r="B58" s="12" t="s">
        <v>20</v>
      </c>
      <c r="C58" s="55">
        <v>2704674</v>
      </c>
      <c r="D58" s="55">
        <v>3107477</v>
      </c>
      <c r="E58" s="56">
        <v>2954288</v>
      </c>
      <c r="F58" s="57">
        <v>2750958</v>
      </c>
      <c r="G58" s="55">
        <v>2750958</v>
      </c>
      <c r="H58" s="58">
        <v>4034873</v>
      </c>
      <c r="I58" s="59">
        <v>3252900</v>
      </c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10257469</v>
      </c>
      <c r="D60" s="67">
        <f t="shared" ref="D60:K60" si="12">SUM(D55:D59)</f>
        <v>13819309</v>
      </c>
      <c r="E60" s="68">
        <f t="shared" si="12"/>
        <v>14623588</v>
      </c>
      <c r="F60" s="69">
        <f t="shared" si="12"/>
        <v>14084264</v>
      </c>
      <c r="G60" s="67">
        <f t="shared" si="12"/>
        <v>16464745</v>
      </c>
      <c r="H60" s="70">
        <f t="shared" si="12"/>
        <v>17103907</v>
      </c>
      <c r="I60" s="71">
        <f t="shared" si="12"/>
        <v>17638656</v>
      </c>
      <c r="J60" s="67">
        <f t="shared" si="12"/>
        <v>7354356</v>
      </c>
      <c r="K60" s="68">
        <f t="shared" si="12"/>
        <v>7685304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2542497</v>
      </c>
      <c r="D70" s="55">
        <v>2977559</v>
      </c>
      <c r="E70" s="56">
        <v>2805336</v>
      </c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2542497</v>
      </c>
      <c r="D79" s="88">
        <f t="shared" ref="D79:K79" si="13">SUM(D70:D78)</f>
        <v>2977559</v>
      </c>
      <c r="E79" s="89">
        <f t="shared" si="13"/>
        <v>2805336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257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1450</v>
      </c>
      <c r="D6" s="19">
        <v>1850</v>
      </c>
      <c r="E6" s="20">
        <v>1850</v>
      </c>
      <c r="F6" s="21">
        <v>1978</v>
      </c>
      <c r="G6" s="19">
        <v>2130</v>
      </c>
      <c r="H6" s="22">
        <v>2130</v>
      </c>
      <c r="I6" s="23">
        <v>2785</v>
      </c>
      <c r="J6" s="19">
        <v>1944</v>
      </c>
      <c r="K6" s="20">
        <v>2340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>
        <v>1550</v>
      </c>
      <c r="D8" s="19">
        <v>1250</v>
      </c>
      <c r="E8" s="20">
        <v>1250</v>
      </c>
      <c r="F8" s="21">
        <v>1100</v>
      </c>
      <c r="G8" s="19">
        <v>1100</v>
      </c>
      <c r="H8" s="22">
        <v>1100</v>
      </c>
      <c r="I8" s="23">
        <v>830</v>
      </c>
      <c r="J8" s="19">
        <v>350</v>
      </c>
      <c r="K8" s="20">
        <v>350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3000</v>
      </c>
      <c r="D10" s="26">
        <f t="shared" ref="D10:K10" si="0">SUM(D6:D9)</f>
        <v>3100</v>
      </c>
      <c r="E10" s="27">
        <f t="shared" si="0"/>
        <v>3100</v>
      </c>
      <c r="F10" s="28">
        <f t="shared" si="0"/>
        <v>3078</v>
      </c>
      <c r="G10" s="26">
        <f t="shared" si="0"/>
        <v>3230</v>
      </c>
      <c r="H10" s="29">
        <f t="shared" si="0"/>
        <v>3230</v>
      </c>
      <c r="I10" s="30">
        <f t="shared" si="0"/>
        <v>3615</v>
      </c>
      <c r="J10" s="26">
        <f t="shared" si="0"/>
        <v>2294</v>
      </c>
      <c r="K10" s="27">
        <f t="shared" si="0"/>
        <v>2690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3000</v>
      </c>
      <c r="D15" s="37">
        <f t="shared" ref="D15:K15" si="2">+D10+D14</f>
        <v>3100</v>
      </c>
      <c r="E15" s="38">
        <f t="shared" si="2"/>
        <v>3100</v>
      </c>
      <c r="F15" s="39">
        <f t="shared" si="2"/>
        <v>3078</v>
      </c>
      <c r="G15" s="37">
        <f t="shared" si="2"/>
        <v>3230</v>
      </c>
      <c r="H15" s="40">
        <f t="shared" si="2"/>
        <v>3230</v>
      </c>
      <c r="I15" s="41">
        <f t="shared" si="2"/>
        <v>3615</v>
      </c>
      <c r="J15" s="37">
        <f t="shared" si="2"/>
        <v>2294</v>
      </c>
      <c r="K15" s="38">
        <f t="shared" si="2"/>
        <v>2690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>
        <v>90</v>
      </c>
      <c r="J17" s="19">
        <v>200</v>
      </c>
      <c r="K17" s="20">
        <v>200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>
        <v>200</v>
      </c>
      <c r="J18" s="19">
        <v>300</v>
      </c>
      <c r="K18" s="20">
        <v>300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290</v>
      </c>
      <c r="J22" s="26">
        <f t="shared" si="3"/>
        <v>500</v>
      </c>
      <c r="K22" s="27">
        <f t="shared" si="3"/>
        <v>500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290</v>
      </c>
      <c r="J27" s="37">
        <f t="shared" si="5"/>
        <v>500</v>
      </c>
      <c r="K27" s="38">
        <f t="shared" si="5"/>
        <v>500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>
        <v>4000</v>
      </c>
      <c r="E38" s="43">
        <v>4000</v>
      </c>
      <c r="F38" s="44">
        <v>4000</v>
      </c>
      <c r="G38" s="42">
        <v>4000</v>
      </c>
      <c r="H38" s="45">
        <v>4000</v>
      </c>
      <c r="I38" s="46">
        <v>4000</v>
      </c>
      <c r="J38" s="42">
        <v>4000</v>
      </c>
      <c r="K38" s="43">
        <v>4000</v>
      </c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4000</v>
      </c>
      <c r="E39" s="20">
        <f t="shared" si="9"/>
        <v>4000</v>
      </c>
      <c r="F39" s="21">
        <f t="shared" si="9"/>
        <v>4000</v>
      </c>
      <c r="G39" s="19">
        <f t="shared" si="9"/>
        <v>4000</v>
      </c>
      <c r="H39" s="22">
        <f t="shared" si="9"/>
        <v>4000</v>
      </c>
      <c r="I39" s="23">
        <f t="shared" si="9"/>
        <v>4000</v>
      </c>
      <c r="J39" s="19">
        <f t="shared" si="9"/>
        <v>4000</v>
      </c>
      <c r="K39" s="20">
        <f t="shared" si="9"/>
        <v>4000</v>
      </c>
    </row>
    <row r="40" spans="1:11" ht="13.5" x14ac:dyDescent="0.25">
      <c r="A40" s="24" t="s">
        <v>52</v>
      </c>
      <c r="B40" s="12" t="s">
        <v>20</v>
      </c>
      <c r="C40" s="19"/>
      <c r="D40" s="19">
        <v>88468</v>
      </c>
      <c r="E40" s="20">
        <v>88468</v>
      </c>
      <c r="F40" s="21">
        <v>88468</v>
      </c>
      <c r="G40" s="19">
        <v>88468</v>
      </c>
      <c r="H40" s="22">
        <v>88468</v>
      </c>
      <c r="I40" s="23">
        <v>88468</v>
      </c>
      <c r="J40" s="19">
        <v>88468</v>
      </c>
      <c r="K40" s="20">
        <v>88468</v>
      </c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88468</v>
      </c>
      <c r="E45" s="32">
        <f t="shared" si="10"/>
        <v>88468</v>
      </c>
      <c r="F45" s="33">
        <f t="shared" si="10"/>
        <v>88468</v>
      </c>
      <c r="G45" s="31">
        <f t="shared" si="10"/>
        <v>88468</v>
      </c>
      <c r="H45" s="34">
        <f t="shared" si="10"/>
        <v>88468</v>
      </c>
      <c r="I45" s="35">
        <f t="shared" si="10"/>
        <v>88468</v>
      </c>
      <c r="J45" s="31">
        <f t="shared" si="10"/>
        <v>88468</v>
      </c>
      <c r="K45" s="32">
        <f t="shared" si="10"/>
        <v>88468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92468</v>
      </c>
      <c r="E46" s="38">
        <f t="shared" si="11"/>
        <v>92468</v>
      </c>
      <c r="F46" s="39">
        <f t="shared" si="11"/>
        <v>92468</v>
      </c>
      <c r="G46" s="37">
        <f t="shared" si="11"/>
        <v>92468</v>
      </c>
      <c r="H46" s="40">
        <f t="shared" si="11"/>
        <v>92468</v>
      </c>
      <c r="I46" s="41">
        <f t="shared" si="11"/>
        <v>92468</v>
      </c>
      <c r="J46" s="37">
        <f t="shared" si="11"/>
        <v>92468</v>
      </c>
      <c r="K46" s="38">
        <f t="shared" si="11"/>
        <v>92468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109282</v>
      </c>
      <c r="D49" s="19">
        <v>109282</v>
      </c>
      <c r="E49" s="50">
        <v>109282</v>
      </c>
      <c r="F49" s="23">
        <v>109282</v>
      </c>
      <c r="G49" s="19">
        <v>109282</v>
      </c>
      <c r="H49" s="50">
        <v>109282</v>
      </c>
      <c r="I49" s="23">
        <v>109282</v>
      </c>
      <c r="J49" s="19">
        <v>109282</v>
      </c>
      <c r="K49" s="50">
        <v>109282</v>
      </c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108306864</v>
      </c>
      <c r="D55" s="55">
        <v>129573024</v>
      </c>
      <c r="E55" s="56">
        <v>141687544</v>
      </c>
      <c r="F55" s="57">
        <v>149235153</v>
      </c>
      <c r="G55" s="55">
        <v>155439496</v>
      </c>
      <c r="H55" s="58">
        <v>155418904</v>
      </c>
      <c r="I55" s="59">
        <v>166164821</v>
      </c>
      <c r="J55" s="55">
        <v>174473062</v>
      </c>
      <c r="K55" s="56">
        <v>183196715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108306864</v>
      </c>
      <c r="D60" s="67">
        <f t="shared" ref="D60:K60" si="12">SUM(D55:D59)</f>
        <v>129573024</v>
      </c>
      <c r="E60" s="68">
        <f t="shared" si="12"/>
        <v>141687544</v>
      </c>
      <c r="F60" s="69">
        <f t="shared" si="12"/>
        <v>149235153</v>
      </c>
      <c r="G60" s="67">
        <f t="shared" si="12"/>
        <v>155439496</v>
      </c>
      <c r="H60" s="70">
        <f t="shared" si="12"/>
        <v>155418904</v>
      </c>
      <c r="I60" s="71">
        <f t="shared" si="12"/>
        <v>166164821</v>
      </c>
      <c r="J60" s="67">
        <f t="shared" si="12"/>
        <v>174473062</v>
      </c>
      <c r="K60" s="68">
        <f t="shared" si="12"/>
        <v>183196715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>
        <v>28968044</v>
      </c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28968044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258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8827</v>
      </c>
      <c r="D6" s="19">
        <v>8827</v>
      </c>
      <c r="E6" s="20">
        <v>8827</v>
      </c>
      <c r="F6" s="21">
        <v>8827</v>
      </c>
      <c r="G6" s="19">
        <v>8827</v>
      </c>
      <c r="H6" s="22">
        <v>8827</v>
      </c>
      <c r="I6" s="23">
        <v>8827</v>
      </c>
      <c r="J6" s="19">
        <v>8827</v>
      </c>
      <c r="K6" s="20">
        <v>8827</v>
      </c>
    </row>
    <row r="7" spans="1:11" ht="13.5" x14ac:dyDescent="0.25">
      <c r="A7" s="24" t="s">
        <v>22</v>
      </c>
      <c r="B7" s="12" t="s">
        <v>20</v>
      </c>
      <c r="C7" s="19">
        <v>34648</v>
      </c>
      <c r="D7" s="19">
        <v>34648</v>
      </c>
      <c r="E7" s="20">
        <v>34648</v>
      </c>
      <c r="F7" s="21">
        <v>34648</v>
      </c>
      <c r="G7" s="19">
        <v>34648</v>
      </c>
      <c r="H7" s="22">
        <v>34648</v>
      </c>
      <c r="I7" s="23">
        <v>34648</v>
      </c>
      <c r="J7" s="19">
        <v>34648</v>
      </c>
      <c r="K7" s="20">
        <v>34648</v>
      </c>
    </row>
    <row r="8" spans="1:11" ht="13.5" x14ac:dyDescent="0.25">
      <c r="A8" s="24" t="s">
        <v>23</v>
      </c>
      <c r="B8" s="12" t="s">
        <v>24</v>
      </c>
      <c r="C8" s="19">
        <v>3744</v>
      </c>
      <c r="D8" s="19">
        <v>3744</v>
      </c>
      <c r="E8" s="20">
        <v>3744</v>
      </c>
      <c r="F8" s="21">
        <v>3744</v>
      </c>
      <c r="G8" s="19">
        <v>3744</v>
      </c>
      <c r="H8" s="22">
        <v>3744</v>
      </c>
      <c r="I8" s="23">
        <v>3744</v>
      </c>
      <c r="J8" s="19">
        <v>3744</v>
      </c>
      <c r="K8" s="20">
        <v>3744</v>
      </c>
    </row>
    <row r="9" spans="1:11" ht="13.5" x14ac:dyDescent="0.25">
      <c r="A9" s="24" t="s">
        <v>25</v>
      </c>
      <c r="B9" s="12" t="s">
        <v>26</v>
      </c>
      <c r="C9" s="19">
        <v>1078</v>
      </c>
      <c r="D9" s="19">
        <v>1078</v>
      </c>
      <c r="E9" s="20">
        <v>1078</v>
      </c>
      <c r="F9" s="21">
        <v>1078</v>
      </c>
      <c r="G9" s="19">
        <v>1078</v>
      </c>
      <c r="H9" s="22">
        <v>1078</v>
      </c>
      <c r="I9" s="23">
        <v>1078</v>
      </c>
      <c r="J9" s="19">
        <v>1078</v>
      </c>
      <c r="K9" s="20">
        <v>1078</v>
      </c>
    </row>
    <row r="10" spans="1:11" ht="13.5" x14ac:dyDescent="0.25">
      <c r="A10" s="25" t="s">
        <v>27</v>
      </c>
      <c r="B10" s="12" t="s">
        <v>20</v>
      </c>
      <c r="C10" s="26">
        <f>SUM(C6:C9)</f>
        <v>48297</v>
      </c>
      <c r="D10" s="26">
        <f t="shared" ref="D10:K10" si="0">SUM(D6:D9)</f>
        <v>48297</v>
      </c>
      <c r="E10" s="27">
        <f t="shared" si="0"/>
        <v>48297</v>
      </c>
      <c r="F10" s="28">
        <f t="shared" si="0"/>
        <v>48297</v>
      </c>
      <c r="G10" s="26">
        <f t="shared" si="0"/>
        <v>48297</v>
      </c>
      <c r="H10" s="29">
        <f t="shared" si="0"/>
        <v>48297</v>
      </c>
      <c r="I10" s="30">
        <f t="shared" si="0"/>
        <v>48297</v>
      </c>
      <c r="J10" s="26">
        <f t="shared" si="0"/>
        <v>48297</v>
      </c>
      <c r="K10" s="27">
        <f t="shared" si="0"/>
        <v>48297</v>
      </c>
    </row>
    <row r="11" spans="1:11" ht="13.5" x14ac:dyDescent="0.25">
      <c r="A11" s="24" t="s">
        <v>28</v>
      </c>
      <c r="B11" s="12" t="s">
        <v>29</v>
      </c>
      <c r="C11" s="19">
        <v>114</v>
      </c>
      <c r="D11" s="19">
        <v>114</v>
      </c>
      <c r="E11" s="20">
        <v>114</v>
      </c>
      <c r="F11" s="21">
        <v>114</v>
      </c>
      <c r="G11" s="19">
        <v>114</v>
      </c>
      <c r="H11" s="22">
        <v>114</v>
      </c>
      <c r="I11" s="23">
        <v>114</v>
      </c>
      <c r="J11" s="19">
        <v>114</v>
      </c>
      <c r="K11" s="20">
        <v>114</v>
      </c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13750</v>
      </c>
      <c r="D13" s="19">
        <v>13750</v>
      </c>
      <c r="E13" s="20">
        <v>13750</v>
      </c>
      <c r="F13" s="21">
        <v>13750</v>
      </c>
      <c r="G13" s="19">
        <v>13750</v>
      </c>
      <c r="H13" s="22">
        <v>13750</v>
      </c>
      <c r="I13" s="23">
        <v>13750</v>
      </c>
      <c r="J13" s="19">
        <v>13750</v>
      </c>
      <c r="K13" s="20">
        <v>13750</v>
      </c>
    </row>
    <row r="14" spans="1:11" ht="13.5" x14ac:dyDescent="0.25">
      <c r="A14" s="25" t="s">
        <v>32</v>
      </c>
      <c r="B14" s="12" t="s">
        <v>20</v>
      </c>
      <c r="C14" s="31">
        <f>SUM(C11:C13)</f>
        <v>13864</v>
      </c>
      <c r="D14" s="31">
        <f t="shared" ref="D14:K14" si="1">SUM(D11:D13)</f>
        <v>13864</v>
      </c>
      <c r="E14" s="32">
        <f t="shared" si="1"/>
        <v>13864</v>
      </c>
      <c r="F14" s="33">
        <f t="shared" si="1"/>
        <v>13864</v>
      </c>
      <c r="G14" s="31">
        <f t="shared" si="1"/>
        <v>13864</v>
      </c>
      <c r="H14" s="34">
        <f t="shared" si="1"/>
        <v>13864</v>
      </c>
      <c r="I14" s="35">
        <f t="shared" si="1"/>
        <v>13864</v>
      </c>
      <c r="J14" s="31">
        <f t="shared" si="1"/>
        <v>13864</v>
      </c>
      <c r="K14" s="32">
        <f t="shared" si="1"/>
        <v>13864</v>
      </c>
    </row>
    <row r="15" spans="1:11" ht="13.5" x14ac:dyDescent="0.25">
      <c r="A15" s="36" t="s">
        <v>33</v>
      </c>
      <c r="B15" s="12" t="s">
        <v>34</v>
      </c>
      <c r="C15" s="37">
        <f>+C10+C14</f>
        <v>62161</v>
      </c>
      <c r="D15" s="37">
        <f t="shared" ref="D15:K15" si="2">+D10+D14</f>
        <v>62161</v>
      </c>
      <c r="E15" s="38">
        <f t="shared" si="2"/>
        <v>62161</v>
      </c>
      <c r="F15" s="39">
        <f t="shared" si="2"/>
        <v>62161</v>
      </c>
      <c r="G15" s="37">
        <f t="shared" si="2"/>
        <v>62161</v>
      </c>
      <c r="H15" s="40">
        <f t="shared" si="2"/>
        <v>62161</v>
      </c>
      <c r="I15" s="41">
        <f t="shared" si="2"/>
        <v>62161</v>
      </c>
      <c r="J15" s="37">
        <f t="shared" si="2"/>
        <v>62161</v>
      </c>
      <c r="K15" s="38">
        <f t="shared" si="2"/>
        <v>62161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8239</v>
      </c>
      <c r="D17" s="19">
        <v>8239</v>
      </c>
      <c r="E17" s="20">
        <v>8239</v>
      </c>
      <c r="F17" s="21">
        <v>8239</v>
      </c>
      <c r="G17" s="19">
        <v>8239</v>
      </c>
      <c r="H17" s="22">
        <v>8239</v>
      </c>
      <c r="I17" s="23">
        <v>8239</v>
      </c>
      <c r="J17" s="19">
        <v>8239</v>
      </c>
      <c r="K17" s="20">
        <v>8239</v>
      </c>
    </row>
    <row r="18" spans="1:11" ht="13.5" x14ac:dyDescent="0.25">
      <c r="A18" s="24" t="s">
        <v>37</v>
      </c>
      <c r="B18" s="12" t="s">
        <v>20</v>
      </c>
      <c r="C18" s="19">
        <v>1107</v>
      </c>
      <c r="D18" s="19">
        <v>1107</v>
      </c>
      <c r="E18" s="20">
        <v>1107</v>
      </c>
      <c r="F18" s="21">
        <v>1107</v>
      </c>
      <c r="G18" s="19">
        <v>1107</v>
      </c>
      <c r="H18" s="22">
        <v>1107</v>
      </c>
      <c r="I18" s="23">
        <v>1107</v>
      </c>
      <c r="J18" s="19">
        <v>1107</v>
      </c>
      <c r="K18" s="20">
        <v>1107</v>
      </c>
    </row>
    <row r="19" spans="1:11" ht="13.5" x14ac:dyDescent="0.25">
      <c r="A19" s="24" t="s">
        <v>38</v>
      </c>
      <c r="B19" s="12" t="s">
        <v>20</v>
      </c>
      <c r="C19" s="19">
        <v>366</v>
      </c>
      <c r="D19" s="19">
        <v>366</v>
      </c>
      <c r="E19" s="20">
        <v>366</v>
      </c>
      <c r="F19" s="21">
        <v>366</v>
      </c>
      <c r="G19" s="19">
        <v>366</v>
      </c>
      <c r="H19" s="22">
        <v>366</v>
      </c>
      <c r="I19" s="23">
        <v>366</v>
      </c>
      <c r="J19" s="19">
        <v>366</v>
      </c>
      <c r="K19" s="20">
        <v>366</v>
      </c>
    </row>
    <row r="20" spans="1:11" ht="13.5" x14ac:dyDescent="0.25">
      <c r="A20" s="24" t="s">
        <v>39</v>
      </c>
      <c r="B20" s="12" t="s">
        <v>20</v>
      </c>
      <c r="C20" s="19">
        <v>15667</v>
      </c>
      <c r="D20" s="19">
        <v>15667</v>
      </c>
      <c r="E20" s="20">
        <v>15667</v>
      </c>
      <c r="F20" s="21">
        <v>15667</v>
      </c>
      <c r="G20" s="19">
        <v>15667</v>
      </c>
      <c r="H20" s="22">
        <v>15667</v>
      </c>
      <c r="I20" s="23">
        <v>15667</v>
      </c>
      <c r="J20" s="19">
        <v>15667</v>
      </c>
      <c r="K20" s="20">
        <v>15667</v>
      </c>
    </row>
    <row r="21" spans="1:11" ht="13.5" x14ac:dyDescent="0.25">
      <c r="A21" s="24" t="s">
        <v>40</v>
      </c>
      <c r="B21" s="12" t="s">
        <v>20</v>
      </c>
      <c r="C21" s="19">
        <v>35194</v>
      </c>
      <c r="D21" s="19">
        <v>35194</v>
      </c>
      <c r="E21" s="20">
        <v>35194</v>
      </c>
      <c r="F21" s="21">
        <v>35194</v>
      </c>
      <c r="G21" s="19">
        <v>35194</v>
      </c>
      <c r="H21" s="22">
        <v>35194</v>
      </c>
      <c r="I21" s="23">
        <v>35194</v>
      </c>
      <c r="J21" s="19">
        <v>35194</v>
      </c>
      <c r="K21" s="20">
        <v>35194</v>
      </c>
    </row>
    <row r="22" spans="1:11" ht="13.5" x14ac:dyDescent="0.25">
      <c r="A22" s="25" t="s">
        <v>27</v>
      </c>
      <c r="B22" s="12" t="s">
        <v>20</v>
      </c>
      <c r="C22" s="26">
        <f>SUM(C17:C21)</f>
        <v>60573</v>
      </c>
      <c r="D22" s="26">
        <f t="shared" ref="D22:K22" si="3">SUM(D17:D21)</f>
        <v>60573</v>
      </c>
      <c r="E22" s="27">
        <f t="shared" si="3"/>
        <v>60573</v>
      </c>
      <c r="F22" s="28">
        <f t="shared" si="3"/>
        <v>60573</v>
      </c>
      <c r="G22" s="26">
        <f t="shared" si="3"/>
        <v>60573</v>
      </c>
      <c r="H22" s="29">
        <f t="shared" si="3"/>
        <v>60573</v>
      </c>
      <c r="I22" s="30">
        <f t="shared" si="3"/>
        <v>60573</v>
      </c>
      <c r="J22" s="26">
        <f t="shared" si="3"/>
        <v>60573</v>
      </c>
      <c r="K22" s="27">
        <f t="shared" si="3"/>
        <v>60573</v>
      </c>
    </row>
    <row r="23" spans="1:11" ht="13.5" x14ac:dyDescent="0.25">
      <c r="A23" s="24" t="s">
        <v>41</v>
      </c>
      <c r="B23" s="12" t="s">
        <v>20</v>
      </c>
      <c r="C23" s="19">
        <v>221</v>
      </c>
      <c r="D23" s="19">
        <v>221</v>
      </c>
      <c r="E23" s="20">
        <v>221</v>
      </c>
      <c r="F23" s="21">
        <v>221</v>
      </c>
      <c r="G23" s="19">
        <v>221</v>
      </c>
      <c r="H23" s="22">
        <v>221</v>
      </c>
      <c r="I23" s="23">
        <v>221</v>
      </c>
      <c r="J23" s="19">
        <v>221</v>
      </c>
      <c r="K23" s="20">
        <v>221</v>
      </c>
    </row>
    <row r="24" spans="1:11" ht="13.5" x14ac:dyDescent="0.25">
      <c r="A24" s="24" t="s">
        <v>42</v>
      </c>
      <c r="B24" s="12" t="s">
        <v>20</v>
      </c>
      <c r="C24" s="19">
        <v>153</v>
      </c>
      <c r="D24" s="19">
        <v>153</v>
      </c>
      <c r="E24" s="20">
        <v>153</v>
      </c>
      <c r="F24" s="21">
        <v>153</v>
      </c>
      <c r="G24" s="19">
        <v>153</v>
      </c>
      <c r="H24" s="22">
        <v>153</v>
      </c>
      <c r="I24" s="23">
        <v>153</v>
      </c>
      <c r="J24" s="19">
        <v>153</v>
      </c>
      <c r="K24" s="20">
        <v>153</v>
      </c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374</v>
      </c>
      <c r="D26" s="31">
        <f t="shared" ref="D26:K26" si="4">SUM(D23:D25)</f>
        <v>374</v>
      </c>
      <c r="E26" s="32">
        <f t="shared" si="4"/>
        <v>374</v>
      </c>
      <c r="F26" s="33">
        <f t="shared" si="4"/>
        <v>374</v>
      </c>
      <c r="G26" s="31">
        <f t="shared" si="4"/>
        <v>374</v>
      </c>
      <c r="H26" s="34">
        <f t="shared" si="4"/>
        <v>374</v>
      </c>
      <c r="I26" s="35">
        <f t="shared" si="4"/>
        <v>374</v>
      </c>
      <c r="J26" s="31">
        <f t="shared" si="4"/>
        <v>374</v>
      </c>
      <c r="K26" s="32">
        <f t="shared" si="4"/>
        <v>374</v>
      </c>
    </row>
    <row r="27" spans="1:11" ht="13.5" x14ac:dyDescent="0.25">
      <c r="A27" s="36" t="s">
        <v>33</v>
      </c>
      <c r="B27" s="12" t="s">
        <v>34</v>
      </c>
      <c r="C27" s="37">
        <f>+C22+C26</f>
        <v>60947</v>
      </c>
      <c r="D27" s="37">
        <f t="shared" ref="D27:K27" si="5">+D22+D26</f>
        <v>60947</v>
      </c>
      <c r="E27" s="38">
        <f t="shared" si="5"/>
        <v>60947</v>
      </c>
      <c r="F27" s="39">
        <f t="shared" si="5"/>
        <v>60947</v>
      </c>
      <c r="G27" s="37">
        <f t="shared" si="5"/>
        <v>60947</v>
      </c>
      <c r="H27" s="40">
        <f t="shared" si="5"/>
        <v>60947</v>
      </c>
      <c r="I27" s="41">
        <f t="shared" si="5"/>
        <v>60947</v>
      </c>
      <c r="J27" s="37">
        <f t="shared" si="5"/>
        <v>60947</v>
      </c>
      <c r="K27" s="38">
        <f t="shared" si="5"/>
        <v>60947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60091</v>
      </c>
      <c r="D29" s="19">
        <v>60091</v>
      </c>
      <c r="E29" s="20">
        <v>60091</v>
      </c>
      <c r="F29" s="21">
        <v>60091</v>
      </c>
      <c r="G29" s="19">
        <v>60091</v>
      </c>
      <c r="H29" s="22">
        <v>60091</v>
      </c>
      <c r="I29" s="23">
        <v>60091</v>
      </c>
      <c r="J29" s="19">
        <v>60091</v>
      </c>
      <c r="K29" s="20">
        <v>60091</v>
      </c>
    </row>
    <row r="30" spans="1:11" ht="13.5" x14ac:dyDescent="0.25">
      <c r="A30" s="24" t="s">
        <v>46</v>
      </c>
      <c r="B30" s="12" t="s">
        <v>20</v>
      </c>
      <c r="C30" s="19">
        <v>60091</v>
      </c>
      <c r="D30" s="19">
        <v>60091</v>
      </c>
      <c r="E30" s="20">
        <v>60091</v>
      </c>
      <c r="F30" s="21">
        <v>60091</v>
      </c>
      <c r="G30" s="19">
        <v>60091</v>
      </c>
      <c r="H30" s="22">
        <v>60091</v>
      </c>
      <c r="I30" s="23">
        <v>60091</v>
      </c>
      <c r="J30" s="19">
        <v>60091</v>
      </c>
      <c r="K30" s="20">
        <v>60091</v>
      </c>
    </row>
    <row r="31" spans="1:11" ht="13.5" x14ac:dyDescent="0.25">
      <c r="A31" s="25" t="s">
        <v>27</v>
      </c>
      <c r="B31" s="12" t="s">
        <v>20</v>
      </c>
      <c r="C31" s="26">
        <f>SUM(C29:C30)</f>
        <v>120182</v>
      </c>
      <c r="D31" s="26">
        <f t="shared" ref="D31:K31" si="6">SUM(D29:D30)</f>
        <v>120182</v>
      </c>
      <c r="E31" s="27">
        <f t="shared" si="6"/>
        <v>120182</v>
      </c>
      <c r="F31" s="28">
        <f t="shared" si="6"/>
        <v>120182</v>
      </c>
      <c r="G31" s="26">
        <f t="shared" si="6"/>
        <v>120182</v>
      </c>
      <c r="H31" s="29">
        <f t="shared" si="6"/>
        <v>120182</v>
      </c>
      <c r="I31" s="30">
        <f t="shared" si="6"/>
        <v>120182</v>
      </c>
      <c r="J31" s="26">
        <f t="shared" si="6"/>
        <v>120182</v>
      </c>
      <c r="K31" s="27">
        <f t="shared" si="6"/>
        <v>120182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120182</v>
      </c>
      <c r="D36" s="37">
        <f t="shared" ref="D36:K36" si="8">+D31+D35</f>
        <v>120182</v>
      </c>
      <c r="E36" s="38">
        <f t="shared" si="8"/>
        <v>120182</v>
      </c>
      <c r="F36" s="39">
        <f t="shared" si="8"/>
        <v>120182</v>
      </c>
      <c r="G36" s="37">
        <f t="shared" si="8"/>
        <v>120182</v>
      </c>
      <c r="H36" s="40">
        <f t="shared" si="8"/>
        <v>120182</v>
      </c>
      <c r="I36" s="41">
        <f t="shared" si="8"/>
        <v>120182</v>
      </c>
      <c r="J36" s="37">
        <f t="shared" si="8"/>
        <v>120182</v>
      </c>
      <c r="K36" s="38">
        <f t="shared" si="8"/>
        <v>120182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13561</v>
      </c>
      <c r="D38" s="42">
        <v>13561</v>
      </c>
      <c r="E38" s="43">
        <v>13561</v>
      </c>
      <c r="F38" s="44">
        <v>13561</v>
      </c>
      <c r="G38" s="42">
        <v>13561</v>
      </c>
      <c r="H38" s="45">
        <v>13561</v>
      </c>
      <c r="I38" s="46">
        <v>13561</v>
      </c>
      <c r="J38" s="42">
        <v>13561</v>
      </c>
      <c r="K38" s="43">
        <v>13561</v>
      </c>
    </row>
    <row r="39" spans="1:11" ht="13.5" x14ac:dyDescent="0.25">
      <c r="A39" s="25" t="s">
        <v>27</v>
      </c>
      <c r="B39" s="12" t="s">
        <v>20</v>
      </c>
      <c r="C39" s="19">
        <f>+C38</f>
        <v>13561</v>
      </c>
      <c r="D39" s="19">
        <f t="shared" ref="D39:K39" si="9">+D38</f>
        <v>13561</v>
      </c>
      <c r="E39" s="20">
        <f t="shared" si="9"/>
        <v>13561</v>
      </c>
      <c r="F39" s="21">
        <f t="shared" si="9"/>
        <v>13561</v>
      </c>
      <c r="G39" s="19">
        <f t="shared" si="9"/>
        <v>13561</v>
      </c>
      <c r="H39" s="22">
        <f t="shared" si="9"/>
        <v>13561</v>
      </c>
      <c r="I39" s="23">
        <f t="shared" si="9"/>
        <v>13561</v>
      </c>
      <c r="J39" s="19">
        <f t="shared" si="9"/>
        <v>13561</v>
      </c>
      <c r="K39" s="20">
        <f t="shared" si="9"/>
        <v>13561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>
        <v>999</v>
      </c>
      <c r="D41" s="19">
        <v>999</v>
      </c>
      <c r="E41" s="20">
        <v>999</v>
      </c>
      <c r="F41" s="21">
        <v>999</v>
      </c>
      <c r="G41" s="19">
        <v>999</v>
      </c>
      <c r="H41" s="22">
        <v>999</v>
      </c>
      <c r="I41" s="23">
        <v>999</v>
      </c>
      <c r="J41" s="19">
        <v>999</v>
      </c>
      <c r="K41" s="20">
        <v>999</v>
      </c>
    </row>
    <row r="42" spans="1:11" ht="13.5" x14ac:dyDescent="0.25">
      <c r="A42" s="24" t="s">
        <v>54</v>
      </c>
      <c r="B42" s="12" t="s">
        <v>20</v>
      </c>
      <c r="C42" s="19">
        <v>75</v>
      </c>
      <c r="D42" s="19">
        <v>75</v>
      </c>
      <c r="E42" s="20">
        <v>75</v>
      </c>
      <c r="F42" s="21">
        <v>75</v>
      </c>
      <c r="G42" s="19">
        <v>75</v>
      </c>
      <c r="H42" s="22">
        <v>75</v>
      </c>
      <c r="I42" s="23">
        <v>75</v>
      </c>
      <c r="J42" s="19">
        <v>75</v>
      </c>
      <c r="K42" s="20">
        <v>75</v>
      </c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1074</v>
      </c>
      <c r="D45" s="31">
        <f t="shared" ref="D45:K45" si="10">SUM(D40:D44)</f>
        <v>1074</v>
      </c>
      <c r="E45" s="32">
        <f t="shared" si="10"/>
        <v>1074</v>
      </c>
      <c r="F45" s="33">
        <f t="shared" si="10"/>
        <v>1074</v>
      </c>
      <c r="G45" s="31">
        <f t="shared" si="10"/>
        <v>1074</v>
      </c>
      <c r="H45" s="34">
        <f t="shared" si="10"/>
        <v>1074</v>
      </c>
      <c r="I45" s="35">
        <f t="shared" si="10"/>
        <v>1074</v>
      </c>
      <c r="J45" s="31">
        <f t="shared" si="10"/>
        <v>1074</v>
      </c>
      <c r="K45" s="32">
        <f t="shared" si="10"/>
        <v>1074</v>
      </c>
    </row>
    <row r="46" spans="1:11" ht="13.5" x14ac:dyDescent="0.25">
      <c r="A46" s="36" t="s">
        <v>33</v>
      </c>
      <c r="B46" s="12" t="s">
        <v>34</v>
      </c>
      <c r="C46" s="37">
        <f>+C39+C45</f>
        <v>14635</v>
      </c>
      <c r="D46" s="37">
        <f t="shared" ref="D46:K46" si="11">+D39+D45</f>
        <v>14635</v>
      </c>
      <c r="E46" s="38">
        <f t="shared" si="11"/>
        <v>14635</v>
      </c>
      <c r="F46" s="39">
        <f t="shared" si="11"/>
        <v>14635</v>
      </c>
      <c r="G46" s="37">
        <f t="shared" si="11"/>
        <v>14635</v>
      </c>
      <c r="H46" s="40">
        <f t="shared" si="11"/>
        <v>14635</v>
      </c>
      <c r="I46" s="41">
        <f t="shared" si="11"/>
        <v>14635</v>
      </c>
      <c r="J46" s="37">
        <f t="shared" si="11"/>
        <v>14635</v>
      </c>
      <c r="K46" s="38">
        <f t="shared" si="11"/>
        <v>14635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4935</v>
      </c>
      <c r="D49" s="19">
        <v>4935</v>
      </c>
      <c r="E49" s="50">
        <v>4935</v>
      </c>
      <c r="F49" s="23">
        <v>4935</v>
      </c>
      <c r="G49" s="19">
        <v>4935</v>
      </c>
      <c r="H49" s="50">
        <v>4935</v>
      </c>
      <c r="I49" s="23">
        <v>4935</v>
      </c>
      <c r="J49" s="19">
        <v>4935</v>
      </c>
      <c r="K49" s="50">
        <v>4935</v>
      </c>
    </row>
    <row r="50" spans="1:11" ht="13.5" x14ac:dyDescent="0.25">
      <c r="A50" s="24" t="s">
        <v>60</v>
      </c>
      <c r="B50" s="12" t="s">
        <v>20</v>
      </c>
      <c r="C50" s="19">
        <v>4935</v>
      </c>
      <c r="D50" s="19">
        <v>4935</v>
      </c>
      <c r="E50" s="50">
        <v>4935</v>
      </c>
      <c r="F50" s="23">
        <v>4935</v>
      </c>
      <c r="G50" s="19">
        <v>4935</v>
      </c>
      <c r="H50" s="50">
        <v>4935</v>
      </c>
      <c r="I50" s="23">
        <v>4935</v>
      </c>
      <c r="J50" s="19">
        <v>4935</v>
      </c>
      <c r="K50" s="50">
        <v>4935</v>
      </c>
    </row>
    <row r="51" spans="1:11" ht="13.5" x14ac:dyDescent="0.25">
      <c r="A51" s="24" t="s">
        <v>61</v>
      </c>
      <c r="B51" s="12" t="s">
        <v>20</v>
      </c>
      <c r="C51" s="19">
        <v>4935</v>
      </c>
      <c r="D51" s="19">
        <v>4935</v>
      </c>
      <c r="E51" s="50">
        <v>4935</v>
      </c>
      <c r="F51" s="23">
        <v>4935</v>
      </c>
      <c r="G51" s="19">
        <v>4935</v>
      </c>
      <c r="H51" s="50">
        <v>4935</v>
      </c>
      <c r="I51" s="23">
        <v>4935</v>
      </c>
      <c r="J51" s="19">
        <v>4935</v>
      </c>
      <c r="K51" s="50">
        <v>4935</v>
      </c>
    </row>
    <row r="52" spans="1:11" ht="13.5" x14ac:dyDescent="0.25">
      <c r="A52" s="51" t="s">
        <v>62</v>
      </c>
      <c r="B52" s="12" t="s">
        <v>20</v>
      </c>
      <c r="C52" s="19">
        <v>3607</v>
      </c>
      <c r="D52" s="19">
        <v>3607</v>
      </c>
      <c r="E52" s="50">
        <v>3607</v>
      </c>
      <c r="F52" s="23">
        <v>3607</v>
      </c>
      <c r="G52" s="19">
        <v>3607</v>
      </c>
      <c r="H52" s="50">
        <v>3607</v>
      </c>
      <c r="I52" s="23">
        <v>3607</v>
      </c>
      <c r="J52" s="19">
        <v>3607</v>
      </c>
      <c r="K52" s="50">
        <v>3607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>
        <v>4935</v>
      </c>
      <c r="D64" s="79">
        <v>4935</v>
      </c>
      <c r="E64" s="80">
        <v>4935</v>
      </c>
      <c r="F64" s="78">
        <v>4935</v>
      </c>
      <c r="G64" s="79">
        <v>4935</v>
      </c>
      <c r="H64" s="81">
        <v>4935</v>
      </c>
      <c r="I64" s="82">
        <v>4935</v>
      </c>
      <c r="J64" s="19">
        <v>4935</v>
      </c>
      <c r="K64" s="20">
        <v>4935</v>
      </c>
    </row>
    <row r="65" spans="1:11" ht="13.5" x14ac:dyDescent="0.25">
      <c r="A65" s="24" t="s">
        <v>75</v>
      </c>
      <c r="B65" s="12" t="s">
        <v>20</v>
      </c>
      <c r="C65" s="19">
        <v>4935</v>
      </c>
      <c r="D65" s="19">
        <v>5235</v>
      </c>
      <c r="E65" s="20">
        <v>5235</v>
      </c>
      <c r="F65" s="78">
        <v>5385</v>
      </c>
      <c r="G65" s="79">
        <v>5385</v>
      </c>
      <c r="H65" s="81">
        <v>5685</v>
      </c>
      <c r="I65" s="23">
        <v>5835</v>
      </c>
      <c r="J65" s="19">
        <v>5985</v>
      </c>
      <c r="K65" s="20">
        <v>6135</v>
      </c>
    </row>
    <row r="66" spans="1:11" ht="13.5" x14ac:dyDescent="0.25">
      <c r="A66" s="24" t="s">
        <v>76</v>
      </c>
      <c r="B66" s="12" t="s">
        <v>20</v>
      </c>
      <c r="C66" s="19">
        <v>4935</v>
      </c>
      <c r="D66" s="19">
        <v>4935</v>
      </c>
      <c r="E66" s="20">
        <v>4935</v>
      </c>
      <c r="F66" s="78">
        <v>4935</v>
      </c>
      <c r="G66" s="79">
        <v>4935</v>
      </c>
      <c r="H66" s="81">
        <v>4935</v>
      </c>
      <c r="I66" s="23">
        <v>4935</v>
      </c>
      <c r="J66" s="19">
        <v>4935</v>
      </c>
      <c r="K66" s="20">
        <v>4935</v>
      </c>
    </row>
    <row r="67" spans="1:11" ht="13.5" x14ac:dyDescent="0.25">
      <c r="A67" s="24" t="s">
        <v>77</v>
      </c>
      <c r="B67" s="12" t="s">
        <v>20</v>
      </c>
      <c r="C67" s="19">
        <v>3607</v>
      </c>
      <c r="D67" s="79">
        <v>3607</v>
      </c>
      <c r="E67" s="80">
        <v>3607</v>
      </c>
      <c r="F67" s="78">
        <v>3607</v>
      </c>
      <c r="G67" s="79">
        <v>3607</v>
      </c>
      <c r="H67" s="81">
        <v>3607</v>
      </c>
      <c r="I67" s="82">
        <v>3607</v>
      </c>
      <c r="J67" s="19">
        <v>3607</v>
      </c>
      <c r="K67" s="20">
        <v>3607</v>
      </c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259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260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>
        <v>1059</v>
      </c>
      <c r="J6" s="19">
        <v>1059</v>
      </c>
      <c r="K6" s="20">
        <v>1059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>
        <v>1884</v>
      </c>
      <c r="J9" s="19">
        <v>1884</v>
      </c>
      <c r="K9" s="20">
        <v>1884</v>
      </c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2943</v>
      </c>
      <c r="J10" s="26">
        <f t="shared" si="0"/>
        <v>2943</v>
      </c>
      <c r="K10" s="27">
        <f t="shared" si="0"/>
        <v>2943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2943</v>
      </c>
      <c r="J15" s="37">
        <f t="shared" si="2"/>
        <v>2943</v>
      </c>
      <c r="K15" s="38">
        <f t="shared" si="2"/>
        <v>2943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>
        <v>1059</v>
      </c>
      <c r="J17" s="19">
        <v>1059</v>
      </c>
      <c r="K17" s="20">
        <v>1059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>
        <v>1884</v>
      </c>
      <c r="J18" s="19">
        <v>1884</v>
      </c>
      <c r="K18" s="20">
        <v>1884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2943</v>
      </c>
      <c r="J22" s="26">
        <f t="shared" si="3"/>
        <v>2943</v>
      </c>
      <c r="K22" s="27">
        <f t="shared" si="3"/>
        <v>2943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2943</v>
      </c>
      <c r="J27" s="37">
        <f t="shared" si="5"/>
        <v>2943</v>
      </c>
      <c r="K27" s="38">
        <f t="shared" si="5"/>
        <v>2943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>
        <v>2943</v>
      </c>
      <c r="J30" s="19">
        <v>2943</v>
      </c>
      <c r="K30" s="20">
        <v>2943</v>
      </c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2943</v>
      </c>
      <c r="J31" s="26">
        <f t="shared" si="6"/>
        <v>2943</v>
      </c>
      <c r="K31" s="27">
        <f t="shared" si="6"/>
        <v>2943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2943</v>
      </c>
      <c r="J36" s="37">
        <f t="shared" si="8"/>
        <v>2943</v>
      </c>
      <c r="K36" s="38">
        <f t="shared" si="8"/>
        <v>2943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>
        <v>1059</v>
      </c>
      <c r="J49" s="19">
        <v>1059</v>
      </c>
      <c r="K49" s="50">
        <v>1059</v>
      </c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>
        <v>1059</v>
      </c>
      <c r="J50" s="19">
        <v>1059</v>
      </c>
      <c r="K50" s="50">
        <v>1059</v>
      </c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>
        <v>2943</v>
      </c>
      <c r="J51" s="19">
        <v>2943</v>
      </c>
      <c r="K51" s="50">
        <v>2943</v>
      </c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>
        <v>1059</v>
      </c>
      <c r="J52" s="19">
        <v>1059</v>
      </c>
      <c r="K52" s="50">
        <v>1059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3457000</v>
      </c>
      <c r="G55" s="55">
        <v>3457000</v>
      </c>
      <c r="H55" s="58">
        <v>695228</v>
      </c>
      <c r="I55" s="59">
        <v>874585</v>
      </c>
      <c r="J55" s="55">
        <v>914815</v>
      </c>
      <c r="K55" s="56">
        <v>956893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>
        <v>1968000</v>
      </c>
      <c r="G56" s="55">
        <v>1968000</v>
      </c>
      <c r="H56" s="58">
        <v>1435502</v>
      </c>
      <c r="I56" s="59">
        <v>2058528</v>
      </c>
      <c r="J56" s="55">
        <v>2153220</v>
      </c>
      <c r="K56" s="56">
        <v>2252268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2211000</v>
      </c>
      <c r="G57" s="55">
        <v>2211000</v>
      </c>
      <c r="H57" s="58">
        <v>920485</v>
      </c>
      <c r="I57" s="59">
        <v>1299571</v>
      </c>
      <c r="J57" s="55">
        <v>1359351</v>
      </c>
      <c r="K57" s="56">
        <v>1421881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2126000</v>
      </c>
      <c r="G58" s="55">
        <v>2126000</v>
      </c>
      <c r="H58" s="58">
        <v>1500713</v>
      </c>
      <c r="I58" s="59">
        <v>2126000</v>
      </c>
      <c r="J58" s="55">
        <v>2223796</v>
      </c>
      <c r="K58" s="56">
        <v>2326090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9762000</v>
      </c>
      <c r="G60" s="67">
        <f t="shared" si="12"/>
        <v>9762000</v>
      </c>
      <c r="H60" s="70">
        <f t="shared" si="12"/>
        <v>4551928</v>
      </c>
      <c r="I60" s="71">
        <f t="shared" si="12"/>
        <v>6358684</v>
      </c>
      <c r="J60" s="67">
        <f t="shared" si="12"/>
        <v>6651182</v>
      </c>
      <c r="K60" s="68">
        <f t="shared" si="12"/>
        <v>6957132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>
        <v>10</v>
      </c>
      <c r="J64" s="19">
        <v>10</v>
      </c>
      <c r="K64" s="20">
        <v>10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>
        <v>137</v>
      </c>
      <c r="J66" s="19">
        <v>137</v>
      </c>
      <c r="K66" s="20">
        <v>137</v>
      </c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>
        <v>16</v>
      </c>
      <c r="J68" s="42">
        <v>16</v>
      </c>
      <c r="K68" s="43">
        <v>16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>
        <v>103026972</v>
      </c>
      <c r="G70" s="55">
        <v>103026972</v>
      </c>
      <c r="H70" s="58">
        <v>61640583</v>
      </c>
      <c r="I70" s="59">
        <v>131201344</v>
      </c>
      <c r="J70" s="55">
        <v>137236606</v>
      </c>
      <c r="K70" s="56">
        <v>143549487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>
        <v>61105966</v>
      </c>
      <c r="G71" s="55">
        <v>61105966</v>
      </c>
      <c r="H71" s="58">
        <v>23794068</v>
      </c>
      <c r="I71" s="59">
        <v>58068133</v>
      </c>
      <c r="J71" s="55">
        <v>60739267</v>
      </c>
      <c r="K71" s="56">
        <v>63533272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164132938</v>
      </c>
      <c r="G79" s="88">
        <f t="shared" si="13"/>
        <v>164132938</v>
      </c>
      <c r="H79" s="91">
        <f t="shared" si="13"/>
        <v>85434651</v>
      </c>
      <c r="I79" s="92">
        <f t="shared" si="13"/>
        <v>189269477</v>
      </c>
      <c r="J79" s="88">
        <f t="shared" si="13"/>
        <v>197975873</v>
      </c>
      <c r="K79" s="89">
        <f t="shared" si="13"/>
        <v>207082759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261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72602</v>
      </c>
      <c r="D6" s="19">
        <v>39626</v>
      </c>
      <c r="E6" s="20">
        <v>39626</v>
      </c>
      <c r="F6" s="21">
        <v>76588</v>
      </c>
      <c r="G6" s="19">
        <v>76588</v>
      </c>
      <c r="H6" s="22">
        <v>76588</v>
      </c>
      <c r="I6" s="23">
        <v>39626</v>
      </c>
      <c r="J6" s="19">
        <v>39626</v>
      </c>
      <c r="K6" s="20">
        <v>39626</v>
      </c>
    </row>
    <row r="7" spans="1:11" ht="13.5" x14ac:dyDescent="0.25">
      <c r="A7" s="24" t="s">
        <v>22</v>
      </c>
      <c r="B7" s="12" t="s">
        <v>20</v>
      </c>
      <c r="C7" s="19"/>
      <c r="D7" s="19">
        <v>55248</v>
      </c>
      <c r="E7" s="20">
        <v>55248</v>
      </c>
      <c r="F7" s="21"/>
      <c r="G7" s="19"/>
      <c r="H7" s="22"/>
      <c r="I7" s="23">
        <v>55248</v>
      </c>
      <c r="J7" s="19">
        <v>55248</v>
      </c>
      <c r="K7" s="20">
        <v>55248</v>
      </c>
    </row>
    <row r="8" spans="1:11" ht="13.5" x14ac:dyDescent="0.25">
      <c r="A8" s="24" t="s">
        <v>23</v>
      </c>
      <c r="B8" s="12" t="s">
        <v>24</v>
      </c>
      <c r="C8" s="19">
        <v>19523</v>
      </c>
      <c r="D8" s="19">
        <v>11645</v>
      </c>
      <c r="E8" s="20">
        <v>11645</v>
      </c>
      <c r="F8" s="21">
        <v>19716</v>
      </c>
      <c r="G8" s="19">
        <v>19716</v>
      </c>
      <c r="H8" s="22">
        <v>19716</v>
      </c>
      <c r="I8" s="23">
        <v>11645</v>
      </c>
      <c r="J8" s="19">
        <v>11645</v>
      </c>
      <c r="K8" s="20">
        <v>11645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92125</v>
      </c>
      <c r="D10" s="26">
        <f t="shared" ref="D10:K10" si="0">SUM(D6:D9)</f>
        <v>106519</v>
      </c>
      <c r="E10" s="27">
        <f t="shared" si="0"/>
        <v>106519</v>
      </c>
      <c r="F10" s="28">
        <f t="shared" si="0"/>
        <v>96304</v>
      </c>
      <c r="G10" s="26">
        <f t="shared" si="0"/>
        <v>96304</v>
      </c>
      <c r="H10" s="29">
        <f t="shared" si="0"/>
        <v>96304</v>
      </c>
      <c r="I10" s="30">
        <f t="shared" si="0"/>
        <v>106519</v>
      </c>
      <c r="J10" s="26">
        <f t="shared" si="0"/>
        <v>106519</v>
      </c>
      <c r="K10" s="27">
        <f t="shared" si="0"/>
        <v>106519</v>
      </c>
    </row>
    <row r="11" spans="1:11" ht="13.5" x14ac:dyDescent="0.25">
      <c r="A11" s="24" t="s">
        <v>28</v>
      </c>
      <c r="B11" s="12" t="s">
        <v>29</v>
      </c>
      <c r="C11" s="19">
        <v>2247</v>
      </c>
      <c r="D11" s="19"/>
      <c r="E11" s="20"/>
      <c r="F11" s="21">
        <v>2247</v>
      </c>
      <c r="G11" s="19">
        <v>2247</v>
      </c>
      <c r="H11" s="22">
        <v>2247</v>
      </c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9615</v>
      </c>
      <c r="D13" s="19">
        <v>27623</v>
      </c>
      <c r="E13" s="20">
        <v>27623</v>
      </c>
      <c r="F13" s="21"/>
      <c r="G13" s="19"/>
      <c r="H13" s="22"/>
      <c r="I13" s="23">
        <v>27623</v>
      </c>
      <c r="J13" s="19">
        <v>27623</v>
      </c>
      <c r="K13" s="20">
        <v>27623</v>
      </c>
    </row>
    <row r="14" spans="1:11" ht="13.5" x14ac:dyDescent="0.25">
      <c r="A14" s="25" t="s">
        <v>32</v>
      </c>
      <c r="B14" s="12" t="s">
        <v>20</v>
      </c>
      <c r="C14" s="31">
        <f>SUM(C11:C13)</f>
        <v>11862</v>
      </c>
      <c r="D14" s="31">
        <f t="shared" ref="D14:K14" si="1">SUM(D11:D13)</f>
        <v>27623</v>
      </c>
      <c r="E14" s="32">
        <f t="shared" si="1"/>
        <v>27623</v>
      </c>
      <c r="F14" s="33">
        <f t="shared" si="1"/>
        <v>2247</v>
      </c>
      <c r="G14" s="31">
        <f t="shared" si="1"/>
        <v>2247</v>
      </c>
      <c r="H14" s="34">
        <f t="shared" si="1"/>
        <v>2247</v>
      </c>
      <c r="I14" s="35">
        <f t="shared" si="1"/>
        <v>27623</v>
      </c>
      <c r="J14" s="31">
        <f t="shared" si="1"/>
        <v>27623</v>
      </c>
      <c r="K14" s="32">
        <f t="shared" si="1"/>
        <v>27623</v>
      </c>
    </row>
    <row r="15" spans="1:11" ht="13.5" x14ac:dyDescent="0.25">
      <c r="A15" s="36" t="s">
        <v>33</v>
      </c>
      <c r="B15" s="12" t="s">
        <v>34</v>
      </c>
      <c r="C15" s="37">
        <f>+C10+C14</f>
        <v>103987</v>
      </c>
      <c r="D15" s="37">
        <f t="shared" ref="D15:K15" si="2">+D10+D14</f>
        <v>134142</v>
      </c>
      <c r="E15" s="38">
        <f t="shared" si="2"/>
        <v>134142</v>
      </c>
      <c r="F15" s="39">
        <f t="shared" si="2"/>
        <v>98551</v>
      </c>
      <c r="G15" s="37">
        <f t="shared" si="2"/>
        <v>98551</v>
      </c>
      <c r="H15" s="40">
        <f t="shared" si="2"/>
        <v>98551</v>
      </c>
      <c r="I15" s="41">
        <f t="shared" si="2"/>
        <v>134142</v>
      </c>
      <c r="J15" s="37">
        <f t="shared" si="2"/>
        <v>134142</v>
      </c>
      <c r="K15" s="38">
        <f t="shared" si="2"/>
        <v>134142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7317</v>
      </c>
      <c r="D17" s="19">
        <v>35798</v>
      </c>
      <c r="E17" s="20">
        <v>35798</v>
      </c>
      <c r="F17" s="21">
        <v>7362</v>
      </c>
      <c r="G17" s="19">
        <v>7362</v>
      </c>
      <c r="H17" s="22">
        <v>7362</v>
      </c>
      <c r="I17" s="23">
        <v>35798</v>
      </c>
      <c r="J17" s="19">
        <v>35798</v>
      </c>
      <c r="K17" s="20">
        <v>35798</v>
      </c>
    </row>
    <row r="18" spans="1:11" ht="13.5" x14ac:dyDescent="0.25">
      <c r="A18" s="24" t="s">
        <v>37</v>
      </c>
      <c r="B18" s="12" t="s">
        <v>20</v>
      </c>
      <c r="C18" s="19">
        <v>2867</v>
      </c>
      <c r="D18" s="19"/>
      <c r="E18" s="20"/>
      <c r="F18" s="21">
        <v>2885</v>
      </c>
      <c r="G18" s="19">
        <v>2885</v>
      </c>
      <c r="H18" s="22">
        <v>2885</v>
      </c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>
        <v>3735</v>
      </c>
      <c r="D19" s="19">
        <v>4175</v>
      </c>
      <c r="E19" s="20">
        <v>4175</v>
      </c>
      <c r="F19" s="21">
        <v>3758</v>
      </c>
      <c r="G19" s="19">
        <v>3758</v>
      </c>
      <c r="H19" s="22">
        <v>3758</v>
      </c>
      <c r="I19" s="23">
        <v>4175</v>
      </c>
      <c r="J19" s="19">
        <v>4175</v>
      </c>
      <c r="K19" s="20">
        <v>4175</v>
      </c>
    </row>
    <row r="20" spans="1:11" ht="13.5" x14ac:dyDescent="0.25">
      <c r="A20" s="24" t="s">
        <v>39</v>
      </c>
      <c r="B20" s="12" t="s">
        <v>20</v>
      </c>
      <c r="C20" s="19">
        <v>33232</v>
      </c>
      <c r="D20" s="19">
        <v>85733</v>
      </c>
      <c r="E20" s="20">
        <v>85733</v>
      </c>
      <c r="F20" s="21">
        <v>34042</v>
      </c>
      <c r="G20" s="19">
        <v>34042</v>
      </c>
      <c r="H20" s="22">
        <v>34042</v>
      </c>
      <c r="I20" s="23">
        <v>85733</v>
      </c>
      <c r="J20" s="19">
        <v>85733</v>
      </c>
      <c r="K20" s="20">
        <v>85733</v>
      </c>
    </row>
    <row r="21" spans="1:11" ht="13.5" x14ac:dyDescent="0.25">
      <c r="A21" s="24" t="s">
        <v>40</v>
      </c>
      <c r="B21" s="12" t="s">
        <v>20</v>
      </c>
      <c r="C21" s="19">
        <v>54236</v>
      </c>
      <c r="D21" s="19"/>
      <c r="E21" s="20"/>
      <c r="F21" s="21">
        <v>54572</v>
      </c>
      <c r="G21" s="19">
        <v>54572</v>
      </c>
      <c r="H21" s="22">
        <v>54572</v>
      </c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101387</v>
      </c>
      <c r="D22" s="26">
        <f t="shared" ref="D22:K22" si="3">SUM(D17:D21)</f>
        <v>125706</v>
      </c>
      <c r="E22" s="27">
        <f t="shared" si="3"/>
        <v>125706</v>
      </c>
      <c r="F22" s="28">
        <f t="shared" si="3"/>
        <v>102619</v>
      </c>
      <c r="G22" s="26">
        <f t="shared" si="3"/>
        <v>102619</v>
      </c>
      <c r="H22" s="29">
        <f t="shared" si="3"/>
        <v>102619</v>
      </c>
      <c r="I22" s="30">
        <f t="shared" si="3"/>
        <v>125706</v>
      </c>
      <c r="J22" s="26">
        <f t="shared" si="3"/>
        <v>125706</v>
      </c>
      <c r="K22" s="27">
        <f t="shared" si="3"/>
        <v>125706</v>
      </c>
    </row>
    <row r="23" spans="1:11" ht="13.5" x14ac:dyDescent="0.25">
      <c r="A23" s="24" t="s">
        <v>41</v>
      </c>
      <c r="B23" s="12" t="s">
        <v>20</v>
      </c>
      <c r="C23" s="19"/>
      <c r="D23" s="19">
        <v>1417</v>
      </c>
      <c r="E23" s="20">
        <v>1417</v>
      </c>
      <c r="F23" s="21"/>
      <c r="G23" s="19"/>
      <c r="H23" s="22"/>
      <c r="I23" s="23">
        <v>1417</v>
      </c>
      <c r="J23" s="19">
        <v>1417</v>
      </c>
      <c r="K23" s="20">
        <v>1417</v>
      </c>
    </row>
    <row r="24" spans="1:11" ht="13.5" x14ac:dyDescent="0.25">
      <c r="A24" s="24" t="s">
        <v>42</v>
      </c>
      <c r="B24" s="12" t="s">
        <v>20</v>
      </c>
      <c r="C24" s="19">
        <v>1110</v>
      </c>
      <c r="D24" s="19">
        <v>3091</v>
      </c>
      <c r="E24" s="20">
        <v>3091</v>
      </c>
      <c r="F24" s="21">
        <v>1117</v>
      </c>
      <c r="G24" s="19">
        <v>1117</v>
      </c>
      <c r="H24" s="22">
        <v>1117</v>
      </c>
      <c r="I24" s="23">
        <v>3091</v>
      </c>
      <c r="J24" s="19">
        <v>3091</v>
      </c>
      <c r="K24" s="20">
        <v>3091</v>
      </c>
    </row>
    <row r="25" spans="1:11" ht="13.5" x14ac:dyDescent="0.25">
      <c r="A25" s="24" t="s">
        <v>43</v>
      </c>
      <c r="B25" s="12" t="s">
        <v>20</v>
      </c>
      <c r="C25" s="19">
        <v>1468</v>
      </c>
      <c r="D25" s="19">
        <v>3928</v>
      </c>
      <c r="E25" s="20">
        <v>3928</v>
      </c>
      <c r="F25" s="21">
        <v>4322</v>
      </c>
      <c r="G25" s="19">
        <v>4322</v>
      </c>
      <c r="H25" s="22">
        <v>4322</v>
      </c>
      <c r="I25" s="23">
        <v>3928</v>
      </c>
      <c r="J25" s="19">
        <v>3928</v>
      </c>
      <c r="K25" s="20">
        <v>3928</v>
      </c>
    </row>
    <row r="26" spans="1:11" ht="13.5" x14ac:dyDescent="0.25">
      <c r="A26" s="25" t="s">
        <v>32</v>
      </c>
      <c r="B26" s="12" t="s">
        <v>20</v>
      </c>
      <c r="C26" s="31">
        <f>SUM(C23:C25)</f>
        <v>2578</v>
      </c>
      <c r="D26" s="31">
        <f t="shared" ref="D26:K26" si="4">SUM(D23:D25)</f>
        <v>8436</v>
      </c>
      <c r="E26" s="32">
        <f t="shared" si="4"/>
        <v>8436</v>
      </c>
      <c r="F26" s="33">
        <f t="shared" si="4"/>
        <v>5439</v>
      </c>
      <c r="G26" s="31">
        <f t="shared" si="4"/>
        <v>5439</v>
      </c>
      <c r="H26" s="34">
        <f t="shared" si="4"/>
        <v>5439</v>
      </c>
      <c r="I26" s="35">
        <f t="shared" si="4"/>
        <v>8436</v>
      </c>
      <c r="J26" s="31">
        <f t="shared" si="4"/>
        <v>8436</v>
      </c>
      <c r="K26" s="32">
        <f t="shared" si="4"/>
        <v>8436</v>
      </c>
    </row>
    <row r="27" spans="1:11" ht="13.5" x14ac:dyDescent="0.25">
      <c r="A27" s="36" t="s">
        <v>33</v>
      </c>
      <c r="B27" s="12" t="s">
        <v>34</v>
      </c>
      <c r="C27" s="37">
        <f>+C22+C26</f>
        <v>103965</v>
      </c>
      <c r="D27" s="37">
        <f t="shared" ref="D27:K27" si="5">+D22+D26</f>
        <v>134142</v>
      </c>
      <c r="E27" s="38">
        <f t="shared" si="5"/>
        <v>134142</v>
      </c>
      <c r="F27" s="39">
        <f t="shared" si="5"/>
        <v>108058</v>
      </c>
      <c r="G27" s="37">
        <f t="shared" si="5"/>
        <v>108058</v>
      </c>
      <c r="H27" s="40">
        <f t="shared" si="5"/>
        <v>108058</v>
      </c>
      <c r="I27" s="41">
        <f t="shared" si="5"/>
        <v>134142</v>
      </c>
      <c r="J27" s="37">
        <f t="shared" si="5"/>
        <v>134142</v>
      </c>
      <c r="K27" s="38">
        <f t="shared" si="5"/>
        <v>134142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99748</v>
      </c>
      <c r="D29" s="19">
        <v>1959</v>
      </c>
      <c r="E29" s="20">
        <v>1959</v>
      </c>
      <c r="F29" s="21">
        <v>103358</v>
      </c>
      <c r="G29" s="19">
        <v>103358</v>
      </c>
      <c r="H29" s="22">
        <v>103358</v>
      </c>
      <c r="I29" s="23">
        <v>1959</v>
      </c>
      <c r="J29" s="19">
        <v>1959</v>
      </c>
      <c r="K29" s="20">
        <v>1959</v>
      </c>
    </row>
    <row r="30" spans="1:11" ht="13.5" x14ac:dyDescent="0.25">
      <c r="A30" s="24" t="s">
        <v>46</v>
      </c>
      <c r="B30" s="12" t="s">
        <v>20</v>
      </c>
      <c r="C30" s="19">
        <v>4217</v>
      </c>
      <c r="D30" s="19">
        <v>126326</v>
      </c>
      <c r="E30" s="20">
        <v>126326</v>
      </c>
      <c r="F30" s="21">
        <v>4700</v>
      </c>
      <c r="G30" s="19">
        <v>4700</v>
      </c>
      <c r="H30" s="22">
        <v>4700</v>
      </c>
      <c r="I30" s="23">
        <v>126326</v>
      </c>
      <c r="J30" s="19">
        <v>126326</v>
      </c>
      <c r="K30" s="20">
        <v>126326</v>
      </c>
    </row>
    <row r="31" spans="1:11" ht="13.5" x14ac:dyDescent="0.25">
      <c r="A31" s="25" t="s">
        <v>27</v>
      </c>
      <c r="B31" s="12" t="s">
        <v>20</v>
      </c>
      <c r="C31" s="26">
        <f>SUM(C29:C30)</f>
        <v>103965</v>
      </c>
      <c r="D31" s="26">
        <f t="shared" ref="D31:K31" si="6">SUM(D29:D30)</f>
        <v>128285</v>
      </c>
      <c r="E31" s="27">
        <f t="shared" si="6"/>
        <v>128285</v>
      </c>
      <c r="F31" s="28">
        <f t="shared" si="6"/>
        <v>108058</v>
      </c>
      <c r="G31" s="26">
        <f t="shared" si="6"/>
        <v>108058</v>
      </c>
      <c r="H31" s="29">
        <f t="shared" si="6"/>
        <v>108058</v>
      </c>
      <c r="I31" s="30">
        <f t="shared" si="6"/>
        <v>128285</v>
      </c>
      <c r="J31" s="26">
        <f t="shared" si="6"/>
        <v>128285</v>
      </c>
      <c r="K31" s="27">
        <f t="shared" si="6"/>
        <v>128285</v>
      </c>
    </row>
    <row r="32" spans="1:11" ht="13.5" x14ac:dyDescent="0.25">
      <c r="A32" s="24" t="s">
        <v>47</v>
      </c>
      <c r="B32" s="12" t="s">
        <v>20</v>
      </c>
      <c r="C32" s="19"/>
      <c r="D32" s="19">
        <v>20772</v>
      </c>
      <c r="E32" s="20">
        <v>20772</v>
      </c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>
        <v>22797</v>
      </c>
      <c r="E34" s="20">
        <v>22797</v>
      </c>
      <c r="F34" s="21"/>
      <c r="G34" s="19"/>
      <c r="H34" s="22"/>
      <c r="I34" s="23">
        <v>5859</v>
      </c>
      <c r="J34" s="19">
        <v>5859</v>
      </c>
      <c r="K34" s="20">
        <v>5859</v>
      </c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43569</v>
      </c>
      <c r="E35" s="32">
        <f t="shared" si="7"/>
        <v>43569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5859</v>
      </c>
      <c r="J35" s="31">
        <f t="shared" si="7"/>
        <v>5859</v>
      </c>
      <c r="K35" s="32">
        <f t="shared" si="7"/>
        <v>5859</v>
      </c>
    </row>
    <row r="36" spans="1:11" ht="13.5" x14ac:dyDescent="0.25">
      <c r="A36" s="36" t="s">
        <v>33</v>
      </c>
      <c r="B36" s="12" t="s">
        <v>34</v>
      </c>
      <c r="C36" s="37">
        <f>+C31+C35</f>
        <v>103965</v>
      </c>
      <c r="D36" s="37">
        <f t="shared" ref="D36:K36" si="8">+D31+D35</f>
        <v>171854</v>
      </c>
      <c r="E36" s="38">
        <f t="shared" si="8"/>
        <v>171854</v>
      </c>
      <c r="F36" s="39">
        <f t="shared" si="8"/>
        <v>108058</v>
      </c>
      <c r="G36" s="37">
        <f t="shared" si="8"/>
        <v>108058</v>
      </c>
      <c r="H36" s="40">
        <f t="shared" si="8"/>
        <v>108058</v>
      </c>
      <c r="I36" s="41">
        <f t="shared" si="8"/>
        <v>134144</v>
      </c>
      <c r="J36" s="37">
        <f t="shared" si="8"/>
        <v>134144</v>
      </c>
      <c r="K36" s="38">
        <f t="shared" si="8"/>
        <v>134144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83742</v>
      </c>
      <c r="D38" s="42">
        <v>38522</v>
      </c>
      <c r="E38" s="43">
        <v>38522</v>
      </c>
      <c r="F38" s="44">
        <v>85742</v>
      </c>
      <c r="G38" s="42">
        <v>85742</v>
      </c>
      <c r="H38" s="45">
        <v>85742</v>
      </c>
      <c r="I38" s="46">
        <v>38522</v>
      </c>
      <c r="J38" s="42">
        <v>38522</v>
      </c>
      <c r="K38" s="43">
        <v>38522</v>
      </c>
    </row>
    <row r="39" spans="1:11" ht="13.5" x14ac:dyDescent="0.25">
      <c r="A39" s="25" t="s">
        <v>27</v>
      </c>
      <c r="B39" s="12" t="s">
        <v>20</v>
      </c>
      <c r="C39" s="19">
        <f>+C38</f>
        <v>83742</v>
      </c>
      <c r="D39" s="19">
        <f t="shared" ref="D39:K39" si="9">+D38</f>
        <v>38522</v>
      </c>
      <c r="E39" s="20">
        <f t="shared" si="9"/>
        <v>38522</v>
      </c>
      <c r="F39" s="21">
        <f t="shared" si="9"/>
        <v>85742</v>
      </c>
      <c r="G39" s="19">
        <f t="shared" si="9"/>
        <v>85742</v>
      </c>
      <c r="H39" s="22">
        <f t="shared" si="9"/>
        <v>85742</v>
      </c>
      <c r="I39" s="23">
        <f t="shared" si="9"/>
        <v>38522</v>
      </c>
      <c r="J39" s="19">
        <f t="shared" si="9"/>
        <v>38522</v>
      </c>
      <c r="K39" s="20">
        <f t="shared" si="9"/>
        <v>38522</v>
      </c>
    </row>
    <row r="40" spans="1:11" ht="13.5" x14ac:dyDescent="0.25">
      <c r="A40" s="24" t="s">
        <v>52</v>
      </c>
      <c r="B40" s="12" t="s">
        <v>20</v>
      </c>
      <c r="C40" s="19">
        <v>20317</v>
      </c>
      <c r="D40" s="19">
        <v>1943</v>
      </c>
      <c r="E40" s="20">
        <v>1943</v>
      </c>
      <c r="F40" s="21"/>
      <c r="G40" s="19"/>
      <c r="H40" s="22"/>
      <c r="I40" s="23">
        <v>1943</v>
      </c>
      <c r="J40" s="19">
        <v>1943</v>
      </c>
      <c r="K40" s="20">
        <v>1943</v>
      </c>
    </row>
    <row r="41" spans="1:11" ht="13.5" x14ac:dyDescent="0.25">
      <c r="A41" s="24" t="s">
        <v>53</v>
      </c>
      <c r="B41" s="12" t="s">
        <v>20</v>
      </c>
      <c r="C41" s="19"/>
      <c r="D41" s="19">
        <v>3168</v>
      </c>
      <c r="E41" s="20">
        <v>3168</v>
      </c>
      <c r="F41" s="21"/>
      <c r="G41" s="19"/>
      <c r="H41" s="22"/>
      <c r="I41" s="23">
        <v>10122</v>
      </c>
      <c r="J41" s="19">
        <v>10122</v>
      </c>
      <c r="K41" s="20">
        <v>10122</v>
      </c>
    </row>
    <row r="42" spans="1:11" ht="13.5" x14ac:dyDescent="0.25">
      <c r="A42" s="24" t="s">
        <v>54</v>
      </c>
      <c r="B42" s="12" t="s">
        <v>20</v>
      </c>
      <c r="C42" s="19"/>
      <c r="D42" s="19">
        <v>73175</v>
      </c>
      <c r="E42" s="20">
        <v>73175</v>
      </c>
      <c r="F42" s="21"/>
      <c r="G42" s="19"/>
      <c r="H42" s="22"/>
      <c r="I42" s="23">
        <v>73175</v>
      </c>
      <c r="J42" s="19">
        <v>73175</v>
      </c>
      <c r="K42" s="20">
        <v>73175</v>
      </c>
    </row>
    <row r="43" spans="1:11" ht="13.5" x14ac:dyDescent="0.25">
      <c r="A43" s="24" t="s">
        <v>55</v>
      </c>
      <c r="B43" s="12" t="s">
        <v>20</v>
      </c>
      <c r="C43" s="19">
        <v>82178</v>
      </c>
      <c r="D43" s="19">
        <v>1716</v>
      </c>
      <c r="E43" s="20">
        <v>1716</v>
      </c>
      <c r="F43" s="21"/>
      <c r="G43" s="19"/>
      <c r="H43" s="22"/>
      <c r="I43" s="23">
        <v>1716</v>
      </c>
      <c r="J43" s="19">
        <v>1716</v>
      </c>
      <c r="K43" s="20">
        <v>1716</v>
      </c>
    </row>
    <row r="44" spans="1:11" ht="13.5" x14ac:dyDescent="0.25">
      <c r="A44" s="24" t="s">
        <v>56</v>
      </c>
      <c r="B44" s="12" t="s">
        <v>20</v>
      </c>
      <c r="C44" s="19">
        <v>20223</v>
      </c>
      <c r="D44" s="19"/>
      <c r="E44" s="20"/>
      <c r="F44" s="21">
        <v>22316</v>
      </c>
      <c r="G44" s="19">
        <v>22316</v>
      </c>
      <c r="H44" s="22">
        <v>22316</v>
      </c>
      <c r="I44" s="23">
        <v>8666</v>
      </c>
      <c r="J44" s="19">
        <v>8666</v>
      </c>
      <c r="K44" s="20">
        <v>8666</v>
      </c>
    </row>
    <row r="45" spans="1:11" ht="13.5" x14ac:dyDescent="0.25">
      <c r="A45" s="25" t="s">
        <v>32</v>
      </c>
      <c r="B45" s="12" t="s">
        <v>20</v>
      </c>
      <c r="C45" s="31">
        <f>SUM(C40:C44)</f>
        <v>122718</v>
      </c>
      <c r="D45" s="31">
        <f t="shared" ref="D45:K45" si="10">SUM(D40:D44)</f>
        <v>80002</v>
      </c>
      <c r="E45" s="32">
        <f t="shared" si="10"/>
        <v>80002</v>
      </c>
      <c r="F45" s="33">
        <f t="shared" si="10"/>
        <v>22316</v>
      </c>
      <c r="G45" s="31">
        <f t="shared" si="10"/>
        <v>22316</v>
      </c>
      <c r="H45" s="34">
        <f t="shared" si="10"/>
        <v>22316</v>
      </c>
      <c r="I45" s="35">
        <f t="shared" si="10"/>
        <v>95622</v>
      </c>
      <c r="J45" s="31">
        <f t="shared" si="10"/>
        <v>95622</v>
      </c>
      <c r="K45" s="32">
        <f t="shared" si="10"/>
        <v>95622</v>
      </c>
    </row>
    <row r="46" spans="1:11" ht="13.5" x14ac:dyDescent="0.25">
      <c r="A46" s="36" t="s">
        <v>33</v>
      </c>
      <c r="B46" s="12" t="s">
        <v>34</v>
      </c>
      <c r="C46" s="37">
        <f>+C39+C45</f>
        <v>206460</v>
      </c>
      <c r="D46" s="37">
        <f t="shared" ref="D46:K46" si="11">+D39+D45</f>
        <v>118524</v>
      </c>
      <c r="E46" s="38">
        <f t="shared" si="11"/>
        <v>118524</v>
      </c>
      <c r="F46" s="39">
        <f t="shared" si="11"/>
        <v>108058</v>
      </c>
      <c r="G46" s="37">
        <f t="shared" si="11"/>
        <v>108058</v>
      </c>
      <c r="H46" s="40">
        <f t="shared" si="11"/>
        <v>108058</v>
      </c>
      <c r="I46" s="41">
        <f t="shared" si="11"/>
        <v>134144</v>
      </c>
      <c r="J46" s="37">
        <f t="shared" si="11"/>
        <v>134144</v>
      </c>
      <c r="K46" s="38">
        <f t="shared" si="11"/>
        <v>134144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>
        <v>119309</v>
      </c>
      <c r="J50" s="19">
        <v>119309</v>
      </c>
      <c r="K50" s="50">
        <v>119309</v>
      </c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>
        <v>20468716</v>
      </c>
      <c r="D58" s="55">
        <v>21307018</v>
      </c>
      <c r="E58" s="56">
        <v>22202424</v>
      </c>
      <c r="F58" s="57">
        <v>23823201</v>
      </c>
      <c r="G58" s="55">
        <v>23757040</v>
      </c>
      <c r="H58" s="58">
        <v>23342243</v>
      </c>
      <c r="I58" s="59">
        <v>24952854</v>
      </c>
      <c r="J58" s="55">
        <v>26599743</v>
      </c>
      <c r="K58" s="56">
        <v>28328726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20468716</v>
      </c>
      <c r="D60" s="67">
        <f t="shared" ref="D60:K60" si="12">SUM(D55:D59)</f>
        <v>21307018</v>
      </c>
      <c r="E60" s="68">
        <f t="shared" si="12"/>
        <v>22202424</v>
      </c>
      <c r="F60" s="69">
        <f t="shared" si="12"/>
        <v>23823201</v>
      </c>
      <c r="G60" s="67">
        <f t="shared" si="12"/>
        <v>23757040</v>
      </c>
      <c r="H60" s="70">
        <f t="shared" si="12"/>
        <v>23342243</v>
      </c>
      <c r="I60" s="71">
        <f t="shared" si="12"/>
        <v>24952854</v>
      </c>
      <c r="J60" s="67">
        <f t="shared" si="12"/>
        <v>26599743</v>
      </c>
      <c r="K60" s="68">
        <f t="shared" si="12"/>
        <v>28328726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15000</v>
      </c>
      <c r="D63" s="19"/>
      <c r="E63" s="20"/>
      <c r="F63" s="78">
        <v>15000</v>
      </c>
      <c r="G63" s="19">
        <v>15000</v>
      </c>
      <c r="H63" s="22">
        <v>15000</v>
      </c>
      <c r="I63" s="23">
        <v>15000</v>
      </c>
      <c r="J63" s="19">
        <v>15000</v>
      </c>
      <c r="K63" s="20"/>
    </row>
    <row r="64" spans="1:11" ht="13.5" x14ac:dyDescent="0.25">
      <c r="A64" s="24" t="s">
        <v>74</v>
      </c>
      <c r="B64" s="12" t="s">
        <v>20</v>
      </c>
      <c r="C64" s="19">
        <v>6</v>
      </c>
      <c r="D64" s="79"/>
      <c r="E64" s="80"/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/>
    </row>
    <row r="65" spans="1:11" ht="13.5" x14ac:dyDescent="0.25">
      <c r="A65" s="24" t="s">
        <v>75</v>
      </c>
      <c r="B65" s="12" t="s">
        <v>20</v>
      </c>
      <c r="C65" s="19">
        <v>6</v>
      </c>
      <c r="D65" s="19"/>
      <c r="E65" s="20"/>
      <c r="F65" s="78">
        <v>6</v>
      </c>
      <c r="G65" s="79">
        <v>6</v>
      </c>
      <c r="H65" s="81">
        <v>6</v>
      </c>
      <c r="I65" s="23">
        <v>6</v>
      </c>
      <c r="J65" s="19">
        <v>6</v>
      </c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>
        <v>121</v>
      </c>
      <c r="G66" s="79">
        <v>121</v>
      </c>
      <c r="H66" s="81">
        <v>121</v>
      </c>
      <c r="I66" s="23">
        <v>128</v>
      </c>
      <c r="J66" s="19">
        <v>134</v>
      </c>
      <c r="K66" s="20"/>
    </row>
    <row r="67" spans="1:11" ht="13.5" x14ac:dyDescent="0.25">
      <c r="A67" s="24" t="s">
        <v>77</v>
      </c>
      <c r="B67" s="12" t="s">
        <v>20</v>
      </c>
      <c r="C67" s="19">
        <v>50</v>
      </c>
      <c r="D67" s="79"/>
      <c r="E67" s="80"/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>
        <v>1</v>
      </c>
      <c r="G68" s="84">
        <v>1</v>
      </c>
      <c r="H68" s="85">
        <v>1</v>
      </c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39743504</v>
      </c>
      <c r="D71" s="55">
        <v>44343975</v>
      </c>
      <c r="E71" s="56">
        <v>48164196</v>
      </c>
      <c r="F71" s="57">
        <v>51721253</v>
      </c>
      <c r="G71" s="55">
        <v>48146706</v>
      </c>
      <c r="H71" s="58">
        <v>49023294</v>
      </c>
      <c r="I71" s="59">
        <v>50677373</v>
      </c>
      <c r="J71" s="55">
        <v>54022081</v>
      </c>
      <c r="K71" s="56">
        <v>57533515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39743504</v>
      </c>
      <c r="D79" s="88">
        <f t="shared" ref="D79:K79" si="13">SUM(D70:D78)</f>
        <v>44343975</v>
      </c>
      <c r="E79" s="89">
        <f t="shared" si="13"/>
        <v>48164196</v>
      </c>
      <c r="F79" s="90">
        <f t="shared" si="13"/>
        <v>51721253</v>
      </c>
      <c r="G79" s="88">
        <f t="shared" si="13"/>
        <v>48146706</v>
      </c>
      <c r="H79" s="91">
        <f t="shared" si="13"/>
        <v>49023294</v>
      </c>
      <c r="I79" s="92">
        <f t="shared" si="13"/>
        <v>50677373</v>
      </c>
      <c r="J79" s="88">
        <f t="shared" si="13"/>
        <v>54022081</v>
      </c>
      <c r="K79" s="89">
        <f t="shared" si="13"/>
        <v>57533515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262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4419718</v>
      </c>
      <c r="D55" s="55">
        <v>4049101</v>
      </c>
      <c r="E55" s="56">
        <v>5281155</v>
      </c>
      <c r="F55" s="57">
        <v>3683902</v>
      </c>
      <c r="G55" s="55">
        <v>3683902</v>
      </c>
      <c r="H55" s="58">
        <v>324624</v>
      </c>
      <c r="I55" s="59">
        <v>4448312</v>
      </c>
      <c r="J55" s="55">
        <v>4670727</v>
      </c>
      <c r="K55" s="56">
        <v>4904263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>
        <v>33999</v>
      </c>
      <c r="F56" s="57">
        <v>69388</v>
      </c>
      <c r="G56" s="55">
        <v>69388</v>
      </c>
      <c r="H56" s="58"/>
      <c r="I56" s="59">
        <v>83786</v>
      </c>
      <c r="J56" s="55">
        <v>87975</v>
      </c>
      <c r="K56" s="56">
        <v>92374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4419718</v>
      </c>
      <c r="D60" s="67">
        <f t="shared" ref="D60:K60" si="12">SUM(D55:D59)</f>
        <v>4049101</v>
      </c>
      <c r="E60" s="68">
        <f t="shared" si="12"/>
        <v>5315154</v>
      </c>
      <c r="F60" s="69">
        <f t="shared" si="12"/>
        <v>3753290</v>
      </c>
      <c r="G60" s="67">
        <f t="shared" si="12"/>
        <v>3753290</v>
      </c>
      <c r="H60" s="70">
        <f t="shared" si="12"/>
        <v>324624</v>
      </c>
      <c r="I60" s="71">
        <f t="shared" si="12"/>
        <v>4532098</v>
      </c>
      <c r="J60" s="67">
        <f t="shared" si="12"/>
        <v>4758702</v>
      </c>
      <c r="K60" s="68">
        <f t="shared" si="12"/>
        <v>4996637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6553662</v>
      </c>
      <c r="D70" s="55">
        <v>6084023</v>
      </c>
      <c r="E70" s="56">
        <v>8173631</v>
      </c>
      <c r="F70" s="57">
        <v>8200890</v>
      </c>
      <c r="G70" s="55">
        <v>8200890</v>
      </c>
      <c r="H70" s="58">
        <v>7832270</v>
      </c>
      <c r="I70" s="59">
        <v>8200890</v>
      </c>
      <c r="J70" s="55">
        <v>8610934</v>
      </c>
      <c r="K70" s="56">
        <v>9041481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99979</v>
      </c>
      <c r="D75" s="55"/>
      <c r="E75" s="56"/>
      <c r="F75" s="57">
        <v>113204</v>
      </c>
      <c r="G75" s="55">
        <v>113204</v>
      </c>
      <c r="H75" s="58">
        <v>12788</v>
      </c>
      <c r="I75" s="59">
        <v>136694</v>
      </c>
      <c r="J75" s="55">
        <v>143528</v>
      </c>
      <c r="K75" s="56">
        <v>150705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6653641</v>
      </c>
      <c r="D79" s="88">
        <f t="shared" ref="D79:K79" si="13">SUM(D70:D78)</f>
        <v>6084023</v>
      </c>
      <c r="E79" s="89">
        <f t="shared" si="13"/>
        <v>8173631</v>
      </c>
      <c r="F79" s="90">
        <f t="shared" si="13"/>
        <v>8314094</v>
      </c>
      <c r="G79" s="88">
        <f t="shared" si="13"/>
        <v>8314094</v>
      </c>
      <c r="H79" s="91">
        <f t="shared" si="13"/>
        <v>7845058</v>
      </c>
      <c r="I79" s="92">
        <f t="shared" si="13"/>
        <v>8337584</v>
      </c>
      <c r="J79" s="88">
        <f t="shared" si="13"/>
        <v>8754462</v>
      </c>
      <c r="K79" s="89">
        <f t="shared" si="13"/>
        <v>9192186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263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>
        <v>52024</v>
      </c>
      <c r="E6" s="20">
        <v>52024</v>
      </c>
      <c r="F6" s="21">
        <v>52024</v>
      </c>
      <c r="G6" s="19">
        <v>52024</v>
      </c>
      <c r="H6" s="22">
        <v>52024</v>
      </c>
      <c r="I6" s="23">
        <v>89442</v>
      </c>
      <c r="J6" s="19">
        <v>91231</v>
      </c>
      <c r="K6" s="20">
        <v>93055</v>
      </c>
    </row>
    <row r="7" spans="1:11" ht="13.5" x14ac:dyDescent="0.25">
      <c r="A7" s="24" t="s">
        <v>22</v>
      </c>
      <c r="B7" s="12" t="s">
        <v>20</v>
      </c>
      <c r="C7" s="19"/>
      <c r="D7" s="19">
        <v>2697</v>
      </c>
      <c r="E7" s="20">
        <v>2697</v>
      </c>
      <c r="F7" s="21">
        <v>2697</v>
      </c>
      <c r="G7" s="19">
        <v>2697</v>
      </c>
      <c r="H7" s="22">
        <v>2697</v>
      </c>
      <c r="I7" s="23">
        <v>2643</v>
      </c>
      <c r="J7" s="19">
        <v>2590</v>
      </c>
      <c r="K7" s="20">
        <v>2538</v>
      </c>
    </row>
    <row r="8" spans="1:11" ht="13.5" x14ac:dyDescent="0.25">
      <c r="A8" s="24" t="s">
        <v>23</v>
      </c>
      <c r="B8" s="12" t="s">
        <v>24</v>
      </c>
      <c r="C8" s="19"/>
      <c r="D8" s="19">
        <v>116747</v>
      </c>
      <c r="E8" s="20">
        <v>116747</v>
      </c>
      <c r="F8" s="21">
        <v>144517</v>
      </c>
      <c r="G8" s="19">
        <v>144517</v>
      </c>
      <c r="H8" s="22">
        <v>144517</v>
      </c>
      <c r="I8" s="23">
        <v>116747</v>
      </c>
      <c r="J8" s="19">
        <v>114412</v>
      </c>
      <c r="K8" s="20">
        <v>112124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>
        <v>36849</v>
      </c>
      <c r="G9" s="19">
        <v>36849</v>
      </c>
      <c r="H9" s="22">
        <v>36849</v>
      </c>
      <c r="I9" s="23">
        <v>36849</v>
      </c>
      <c r="J9" s="19">
        <v>36849</v>
      </c>
      <c r="K9" s="20">
        <v>36849</v>
      </c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171468</v>
      </c>
      <c r="E10" s="27">
        <f t="shared" si="0"/>
        <v>171468</v>
      </c>
      <c r="F10" s="28">
        <f t="shared" si="0"/>
        <v>236087</v>
      </c>
      <c r="G10" s="26">
        <f t="shared" si="0"/>
        <v>236087</v>
      </c>
      <c r="H10" s="29">
        <f t="shared" si="0"/>
        <v>236087</v>
      </c>
      <c r="I10" s="30">
        <f t="shared" si="0"/>
        <v>245681</v>
      </c>
      <c r="J10" s="26">
        <f t="shared" si="0"/>
        <v>245082</v>
      </c>
      <c r="K10" s="27">
        <f t="shared" si="0"/>
        <v>244566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>
        <v>2175</v>
      </c>
      <c r="E12" s="20">
        <v>2175</v>
      </c>
      <c r="F12" s="21">
        <v>2175</v>
      </c>
      <c r="G12" s="19">
        <v>2175</v>
      </c>
      <c r="H12" s="22">
        <v>2175</v>
      </c>
      <c r="I12" s="23">
        <v>2175</v>
      </c>
      <c r="J12" s="19">
        <v>2175</v>
      </c>
      <c r="K12" s="20">
        <v>2175</v>
      </c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>
        <v>36849</v>
      </c>
      <c r="G13" s="19">
        <v>36849</v>
      </c>
      <c r="H13" s="22">
        <v>36849</v>
      </c>
      <c r="I13" s="23">
        <v>36849</v>
      </c>
      <c r="J13" s="19">
        <v>36849</v>
      </c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2175</v>
      </c>
      <c r="E14" s="32">
        <f t="shared" si="1"/>
        <v>2175</v>
      </c>
      <c r="F14" s="33">
        <f t="shared" si="1"/>
        <v>39024</v>
      </c>
      <c r="G14" s="31">
        <f t="shared" si="1"/>
        <v>39024</v>
      </c>
      <c r="H14" s="34">
        <f t="shared" si="1"/>
        <v>39024</v>
      </c>
      <c r="I14" s="35">
        <f t="shared" si="1"/>
        <v>39024</v>
      </c>
      <c r="J14" s="31">
        <f t="shared" si="1"/>
        <v>39024</v>
      </c>
      <c r="K14" s="32">
        <f t="shared" si="1"/>
        <v>2175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173643</v>
      </c>
      <c r="E15" s="38">
        <f t="shared" si="2"/>
        <v>173643</v>
      </c>
      <c r="F15" s="39">
        <f t="shared" si="2"/>
        <v>275111</v>
      </c>
      <c r="G15" s="37">
        <f t="shared" si="2"/>
        <v>275111</v>
      </c>
      <c r="H15" s="40">
        <f t="shared" si="2"/>
        <v>275111</v>
      </c>
      <c r="I15" s="41">
        <f t="shared" si="2"/>
        <v>284705</v>
      </c>
      <c r="J15" s="37">
        <f t="shared" si="2"/>
        <v>284106</v>
      </c>
      <c r="K15" s="38">
        <f t="shared" si="2"/>
        <v>246741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>
        <v>114164</v>
      </c>
      <c r="E17" s="20">
        <v>114164</v>
      </c>
      <c r="F17" s="21">
        <v>114164</v>
      </c>
      <c r="G17" s="19">
        <v>114164</v>
      </c>
      <c r="H17" s="22">
        <v>114164</v>
      </c>
      <c r="I17" s="23">
        <v>116747</v>
      </c>
      <c r="J17" s="19">
        <v>122584</v>
      </c>
      <c r="K17" s="20">
        <v>122584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>
        <v>98257</v>
      </c>
      <c r="E20" s="20">
        <v>98257</v>
      </c>
      <c r="F20" s="21">
        <v>92473</v>
      </c>
      <c r="G20" s="19">
        <v>92473</v>
      </c>
      <c r="H20" s="22">
        <v>92473</v>
      </c>
      <c r="I20" s="23">
        <v>96292</v>
      </c>
      <c r="J20" s="19">
        <v>96292</v>
      </c>
      <c r="K20" s="20">
        <v>96292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212421</v>
      </c>
      <c r="E22" s="27">
        <f t="shared" si="3"/>
        <v>212421</v>
      </c>
      <c r="F22" s="28">
        <f t="shared" si="3"/>
        <v>206637</v>
      </c>
      <c r="G22" s="26">
        <f t="shared" si="3"/>
        <v>206637</v>
      </c>
      <c r="H22" s="29">
        <f t="shared" si="3"/>
        <v>206637</v>
      </c>
      <c r="I22" s="30">
        <f t="shared" si="3"/>
        <v>213039</v>
      </c>
      <c r="J22" s="26">
        <f t="shared" si="3"/>
        <v>218876</v>
      </c>
      <c r="K22" s="27">
        <f t="shared" si="3"/>
        <v>218876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>
        <v>17801</v>
      </c>
      <c r="E25" s="20">
        <v>17801</v>
      </c>
      <c r="F25" s="21">
        <v>17801</v>
      </c>
      <c r="G25" s="19">
        <v>17801</v>
      </c>
      <c r="H25" s="22">
        <v>17801</v>
      </c>
      <c r="I25" s="23">
        <v>17445</v>
      </c>
      <c r="J25" s="19">
        <v>17445</v>
      </c>
      <c r="K25" s="20">
        <v>17445</v>
      </c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17801</v>
      </c>
      <c r="E26" s="32">
        <f t="shared" si="4"/>
        <v>17801</v>
      </c>
      <c r="F26" s="33">
        <f t="shared" si="4"/>
        <v>17801</v>
      </c>
      <c r="G26" s="31">
        <f t="shared" si="4"/>
        <v>17801</v>
      </c>
      <c r="H26" s="34">
        <f t="shared" si="4"/>
        <v>17801</v>
      </c>
      <c r="I26" s="35">
        <f t="shared" si="4"/>
        <v>17445</v>
      </c>
      <c r="J26" s="31">
        <f t="shared" si="4"/>
        <v>17445</v>
      </c>
      <c r="K26" s="32">
        <f t="shared" si="4"/>
        <v>17445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230222</v>
      </c>
      <c r="E27" s="38">
        <f t="shared" si="5"/>
        <v>230222</v>
      </c>
      <c r="F27" s="39">
        <f t="shared" si="5"/>
        <v>224438</v>
      </c>
      <c r="G27" s="37">
        <f t="shared" si="5"/>
        <v>224438</v>
      </c>
      <c r="H27" s="40">
        <f t="shared" si="5"/>
        <v>224438</v>
      </c>
      <c r="I27" s="41">
        <f t="shared" si="5"/>
        <v>230484</v>
      </c>
      <c r="J27" s="37">
        <f t="shared" si="5"/>
        <v>236321</v>
      </c>
      <c r="K27" s="38">
        <f t="shared" si="5"/>
        <v>236321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>
        <v>210274</v>
      </c>
      <c r="E29" s="20">
        <v>210274</v>
      </c>
      <c r="F29" s="21">
        <v>229979</v>
      </c>
      <c r="G29" s="19">
        <v>229979</v>
      </c>
      <c r="H29" s="22">
        <v>229979</v>
      </c>
      <c r="I29" s="23">
        <v>229979</v>
      </c>
      <c r="J29" s="19">
        <v>229979</v>
      </c>
      <c r="K29" s="20">
        <v>229979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210274</v>
      </c>
      <c r="E31" s="27">
        <f t="shared" si="6"/>
        <v>210274</v>
      </c>
      <c r="F31" s="28">
        <f t="shared" si="6"/>
        <v>229979</v>
      </c>
      <c r="G31" s="26">
        <f t="shared" si="6"/>
        <v>229979</v>
      </c>
      <c r="H31" s="29">
        <f t="shared" si="6"/>
        <v>229979</v>
      </c>
      <c r="I31" s="30">
        <f t="shared" si="6"/>
        <v>229979</v>
      </c>
      <c r="J31" s="26">
        <f t="shared" si="6"/>
        <v>229979</v>
      </c>
      <c r="K31" s="27">
        <f t="shared" si="6"/>
        <v>229979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>
        <v>16071</v>
      </c>
      <c r="E34" s="20">
        <v>16071</v>
      </c>
      <c r="F34" s="21">
        <v>16071</v>
      </c>
      <c r="G34" s="19">
        <v>16071</v>
      </c>
      <c r="H34" s="22">
        <v>16071</v>
      </c>
      <c r="I34" s="23">
        <v>16071</v>
      </c>
      <c r="J34" s="19">
        <v>16071</v>
      </c>
      <c r="K34" s="20">
        <v>16071</v>
      </c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16071</v>
      </c>
      <c r="E35" s="32">
        <f t="shared" si="7"/>
        <v>16071</v>
      </c>
      <c r="F35" s="33">
        <f t="shared" si="7"/>
        <v>16071</v>
      </c>
      <c r="G35" s="31">
        <f t="shared" si="7"/>
        <v>16071</v>
      </c>
      <c r="H35" s="34">
        <f t="shared" si="7"/>
        <v>16071</v>
      </c>
      <c r="I35" s="35">
        <f t="shared" si="7"/>
        <v>16071</v>
      </c>
      <c r="J35" s="31">
        <f t="shared" si="7"/>
        <v>16071</v>
      </c>
      <c r="K35" s="32">
        <f t="shared" si="7"/>
        <v>16071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226345</v>
      </c>
      <c r="E36" s="38">
        <f t="shared" si="8"/>
        <v>226345</v>
      </c>
      <c r="F36" s="39">
        <f t="shared" si="8"/>
        <v>246050</v>
      </c>
      <c r="G36" s="37">
        <f t="shared" si="8"/>
        <v>246050</v>
      </c>
      <c r="H36" s="40">
        <f t="shared" si="8"/>
        <v>246050</v>
      </c>
      <c r="I36" s="41">
        <f t="shared" si="8"/>
        <v>246050</v>
      </c>
      <c r="J36" s="37">
        <f t="shared" si="8"/>
        <v>246050</v>
      </c>
      <c r="K36" s="38">
        <f t="shared" si="8"/>
        <v>246050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>
        <v>90947</v>
      </c>
      <c r="E38" s="43">
        <v>90947</v>
      </c>
      <c r="F38" s="44">
        <v>64027</v>
      </c>
      <c r="G38" s="42">
        <v>64027</v>
      </c>
      <c r="H38" s="45">
        <v>64027</v>
      </c>
      <c r="I38" s="46">
        <v>90947</v>
      </c>
      <c r="J38" s="42">
        <v>92766</v>
      </c>
      <c r="K38" s="43">
        <v>94621</v>
      </c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90947</v>
      </c>
      <c r="E39" s="20">
        <f t="shared" si="9"/>
        <v>90947</v>
      </c>
      <c r="F39" s="21">
        <f t="shared" si="9"/>
        <v>64027</v>
      </c>
      <c r="G39" s="19">
        <f t="shared" si="9"/>
        <v>64027</v>
      </c>
      <c r="H39" s="22">
        <f t="shared" si="9"/>
        <v>64027</v>
      </c>
      <c r="I39" s="23">
        <f t="shared" si="9"/>
        <v>90947</v>
      </c>
      <c r="J39" s="19">
        <f t="shared" si="9"/>
        <v>92766</v>
      </c>
      <c r="K39" s="20">
        <f t="shared" si="9"/>
        <v>94621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>
        <v>133170</v>
      </c>
      <c r="G41" s="19">
        <v>133170</v>
      </c>
      <c r="H41" s="22">
        <v>133170</v>
      </c>
      <c r="I41" s="23">
        <v>133170</v>
      </c>
      <c r="J41" s="19">
        <v>133170</v>
      </c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>
        <v>8939</v>
      </c>
      <c r="E44" s="20">
        <v>8939</v>
      </c>
      <c r="F44" s="21">
        <v>8939</v>
      </c>
      <c r="G44" s="19">
        <v>8939</v>
      </c>
      <c r="H44" s="22">
        <v>8939</v>
      </c>
      <c r="I44" s="23">
        <v>8939</v>
      </c>
      <c r="J44" s="19">
        <v>8939</v>
      </c>
      <c r="K44" s="20">
        <v>8939</v>
      </c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8939</v>
      </c>
      <c r="E45" s="32">
        <f t="shared" si="10"/>
        <v>8939</v>
      </c>
      <c r="F45" s="33">
        <f t="shared" si="10"/>
        <v>142109</v>
      </c>
      <c r="G45" s="31">
        <f t="shared" si="10"/>
        <v>142109</v>
      </c>
      <c r="H45" s="34">
        <f t="shared" si="10"/>
        <v>142109</v>
      </c>
      <c r="I45" s="35">
        <f t="shared" si="10"/>
        <v>142109</v>
      </c>
      <c r="J45" s="31">
        <f t="shared" si="10"/>
        <v>142109</v>
      </c>
      <c r="K45" s="32">
        <f t="shared" si="10"/>
        <v>8939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99886</v>
      </c>
      <c r="E46" s="38">
        <f t="shared" si="11"/>
        <v>99886</v>
      </c>
      <c r="F46" s="39">
        <f t="shared" si="11"/>
        <v>206136</v>
      </c>
      <c r="G46" s="37">
        <f t="shared" si="11"/>
        <v>206136</v>
      </c>
      <c r="H46" s="40">
        <f t="shared" si="11"/>
        <v>206136</v>
      </c>
      <c r="I46" s="41">
        <f t="shared" si="11"/>
        <v>233056</v>
      </c>
      <c r="J46" s="37">
        <f t="shared" si="11"/>
        <v>234875</v>
      </c>
      <c r="K46" s="38">
        <f t="shared" si="11"/>
        <v>103560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127500</v>
      </c>
      <c r="D49" s="19">
        <v>206404</v>
      </c>
      <c r="E49" s="50">
        <v>206404</v>
      </c>
      <c r="F49" s="23">
        <v>129606</v>
      </c>
      <c r="G49" s="19">
        <v>129606</v>
      </c>
      <c r="H49" s="50">
        <v>129606</v>
      </c>
      <c r="I49" s="23">
        <v>206404</v>
      </c>
      <c r="J49" s="19">
        <v>210532</v>
      </c>
      <c r="K49" s="50">
        <v>210532</v>
      </c>
    </row>
    <row r="50" spans="1:11" ht="13.5" x14ac:dyDescent="0.25">
      <c r="A50" s="24" t="s">
        <v>60</v>
      </c>
      <c r="B50" s="12" t="s">
        <v>20</v>
      </c>
      <c r="C50" s="19">
        <v>127500</v>
      </c>
      <c r="D50" s="19">
        <v>129606</v>
      </c>
      <c r="E50" s="50">
        <v>129606</v>
      </c>
      <c r="F50" s="23">
        <v>129606</v>
      </c>
      <c r="G50" s="19">
        <v>129606</v>
      </c>
      <c r="H50" s="50">
        <v>129606</v>
      </c>
      <c r="I50" s="23">
        <v>129606</v>
      </c>
      <c r="J50" s="19">
        <v>132198</v>
      </c>
      <c r="K50" s="50">
        <v>132198</v>
      </c>
    </row>
    <row r="51" spans="1:11" ht="13.5" x14ac:dyDescent="0.25">
      <c r="A51" s="24" t="s">
        <v>61</v>
      </c>
      <c r="B51" s="12" t="s">
        <v>20</v>
      </c>
      <c r="C51" s="19">
        <v>11000</v>
      </c>
      <c r="D51" s="19">
        <v>9000</v>
      </c>
      <c r="E51" s="50">
        <v>9000</v>
      </c>
      <c r="F51" s="23">
        <v>8150</v>
      </c>
      <c r="G51" s="19">
        <v>8150</v>
      </c>
      <c r="H51" s="50">
        <v>8150</v>
      </c>
      <c r="I51" s="23">
        <v>8927</v>
      </c>
      <c r="J51" s="19">
        <v>8927</v>
      </c>
      <c r="K51" s="50">
        <v>8927</v>
      </c>
    </row>
    <row r="52" spans="1:11" ht="13.5" x14ac:dyDescent="0.25">
      <c r="A52" s="51" t="s">
        <v>62</v>
      </c>
      <c r="B52" s="12" t="s">
        <v>20</v>
      </c>
      <c r="C52" s="19">
        <v>127500</v>
      </c>
      <c r="D52" s="19">
        <v>129606</v>
      </c>
      <c r="E52" s="50">
        <v>129606</v>
      </c>
      <c r="F52" s="23">
        <v>129606</v>
      </c>
      <c r="G52" s="19">
        <v>129606</v>
      </c>
      <c r="H52" s="50">
        <v>129606</v>
      </c>
      <c r="I52" s="23">
        <v>129606</v>
      </c>
      <c r="J52" s="19">
        <v>132198</v>
      </c>
      <c r="K52" s="50">
        <v>132198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>
        <v>13734210</v>
      </c>
      <c r="J55" s="55">
        <v>14558263</v>
      </c>
      <c r="K55" s="56">
        <v>15431758</v>
      </c>
    </row>
    <row r="56" spans="1:11" ht="13.5" x14ac:dyDescent="0.25">
      <c r="A56" s="24" t="s">
        <v>66</v>
      </c>
      <c r="B56" s="12" t="s">
        <v>20</v>
      </c>
      <c r="C56" s="55"/>
      <c r="D56" s="55">
        <v>915462</v>
      </c>
      <c r="E56" s="56">
        <v>1474573</v>
      </c>
      <c r="F56" s="57">
        <v>1583143</v>
      </c>
      <c r="G56" s="55">
        <v>1583143</v>
      </c>
      <c r="H56" s="58">
        <v>1846719</v>
      </c>
      <c r="I56" s="59">
        <v>1733891</v>
      </c>
      <c r="J56" s="55">
        <v>1837925</v>
      </c>
      <c r="K56" s="56">
        <v>1948200</v>
      </c>
    </row>
    <row r="57" spans="1:11" ht="13.5" x14ac:dyDescent="0.25">
      <c r="A57" s="24" t="s">
        <v>67</v>
      </c>
      <c r="B57" s="12" t="s">
        <v>20</v>
      </c>
      <c r="C57" s="55">
        <v>24564</v>
      </c>
      <c r="D57" s="55">
        <v>27519</v>
      </c>
      <c r="E57" s="56">
        <v>52271</v>
      </c>
      <c r="F57" s="57">
        <v>59036</v>
      </c>
      <c r="G57" s="55">
        <v>102000</v>
      </c>
      <c r="H57" s="58">
        <v>101711</v>
      </c>
      <c r="I57" s="59">
        <v>113190</v>
      </c>
      <c r="J57" s="55">
        <v>130961</v>
      </c>
      <c r="K57" s="56">
        <v>151522</v>
      </c>
    </row>
    <row r="58" spans="1:11" ht="13.5" x14ac:dyDescent="0.25">
      <c r="A58" s="24" t="s">
        <v>68</v>
      </c>
      <c r="B58" s="12" t="s">
        <v>20</v>
      </c>
      <c r="C58" s="55"/>
      <c r="D58" s="55">
        <v>2949042</v>
      </c>
      <c r="E58" s="56">
        <v>5030897</v>
      </c>
      <c r="F58" s="57">
        <v>5237121</v>
      </c>
      <c r="G58" s="55">
        <v>6037121</v>
      </c>
      <c r="H58" s="58">
        <v>6436144</v>
      </c>
      <c r="I58" s="59">
        <v>6550820</v>
      </c>
      <c r="J58" s="55">
        <v>6943869</v>
      </c>
      <c r="K58" s="56">
        <v>7360501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24564</v>
      </c>
      <c r="D60" s="67">
        <f t="shared" ref="D60:K60" si="12">SUM(D55:D59)</f>
        <v>3892023</v>
      </c>
      <c r="E60" s="68">
        <f t="shared" si="12"/>
        <v>6557741</v>
      </c>
      <c r="F60" s="69">
        <f t="shared" si="12"/>
        <v>6879300</v>
      </c>
      <c r="G60" s="67">
        <f t="shared" si="12"/>
        <v>7722264</v>
      </c>
      <c r="H60" s="70">
        <f t="shared" si="12"/>
        <v>8384574</v>
      </c>
      <c r="I60" s="71">
        <f t="shared" si="12"/>
        <v>22132111</v>
      </c>
      <c r="J60" s="67">
        <f t="shared" si="12"/>
        <v>23471018</v>
      </c>
      <c r="K60" s="68">
        <f t="shared" si="12"/>
        <v>24891981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>
        <v>125000</v>
      </c>
      <c r="G63" s="19">
        <v>125000</v>
      </c>
      <c r="H63" s="22">
        <v>125000</v>
      </c>
      <c r="I63" s="23">
        <v>125000</v>
      </c>
      <c r="J63" s="19">
        <v>125000</v>
      </c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>
        <v>6</v>
      </c>
      <c r="G65" s="79">
        <v>6</v>
      </c>
      <c r="H65" s="81">
        <v>6</v>
      </c>
      <c r="I65" s="23">
        <v>6</v>
      </c>
      <c r="J65" s="19">
        <v>6</v>
      </c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>
        <v>6</v>
      </c>
      <c r="G66" s="79">
        <v>6</v>
      </c>
      <c r="H66" s="81">
        <v>6</v>
      </c>
      <c r="I66" s="23">
        <v>6</v>
      </c>
      <c r="J66" s="19">
        <v>6</v>
      </c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>
        <v>1</v>
      </c>
      <c r="G68" s="84">
        <v>1</v>
      </c>
      <c r="H68" s="85">
        <v>1</v>
      </c>
      <c r="I68" s="46">
        <v>1</v>
      </c>
      <c r="J68" s="42">
        <v>1</v>
      </c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46006425</v>
      </c>
      <c r="D70" s="55">
        <v>48067583</v>
      </c>
      <c r="E70" s="56">
        <v>51305152</v>
      </c>
      <c r="F70" s="57">
        <v>77598694</v>
      </c>
      <c r="G70" s="55">
        <v>68783811</v>
      </c>
      <c r="H70" s="58">
        <v>67398734</v>
      </c>
      <c r="I70" s="59">
        <v>70193885</v>
      </c>
      <c r="J70" s="55">
        <v>74405518</v>
      </c>
      <c r="K70" s="56">
        <v>78869849</v>
      </c>
    </row>
    <row r="71" spans="1:11" ht="13.5" x14ac:dyDescent="0.25">
      <c r="A71" s="24" t="s">
        <v>82</v>
      </c>
      <c r="B71" s="12" t="s">
        <v>20</v>
      </c>
      <c r="C71" s="55">
        <v>18758634</v>
      </c>
      <c r="D71" s="55">
        <v>24849709</v>
      </c>
      <c r="E71" s="56">
        <v>22447266</v>
      </c>
      <c r="F71" s="57">
        <v>11222261</v>
      </c>
      <c r="G71" s="55">
        <v>18125816</v>
      </c>
      <c r="H71" s="58">
        <v>32909954</v>
      </c>
      <c r="I71" s="59">
        <v>29406740</v>
      </c>
      <c r="J71" s="55">
        <v>31171145</v>
      </c>
      <c r="K71" s="56">
        <v>33041413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64765059</v>
      </c>
      <c r="D79" s="88">
        <f t="shared" ref="D79:K79" si="13">SUM(D70:D78)</f>
        <v>72917292</v>
      </c>
      <c r="E79" s="89">
        <f t="shared" si="13"/>
        <v>73752418</v>
      </c>
      <c r="F79" s="90">
        <f t="shared" si="13"/>
        <v>88820955</v>
      </c>
      <c r="G79" s="88">
        <f t="shared" si="13"/>
        <v>86909627</v>
      </c>
      <c r="H79" s="91">
        <f t="shared" si="13"/>
        <v>100308688</v>
      </c>
      <c r="I79" s="92">
        <f t="shared" si="13"/>
        <v>99600625</v>
      </c>
      <c r="J79" s="88">
        <f t="shared" si="13"/>
        <v>105576663</v>
      </c>
      <c r="K79" s="89">
        <f t="shared" si="13"/>
        <v>111911262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264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265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530000</v>
      </c>
      <c r="G55" s="55">
        <v>530000</v>
      </c>
      <c r="H55" s="58"/>
      <c r="I55" s="59">
        <v>589328</v>
      </c>
      <c r="J55" s="55">
        <v>624688</v>
      </c>
      <c r="K55" s="56">
        <v>662169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>
        <v>106000</v>
      </c>
      <c r="G56" s="55">
        <v>106000</v>
      </c>
      <c r="H56" s="58"/>
      <c r="I56" s="59">
        <v>117865</v>
      </c>
      <c r="J56" s="55">
        <v>124937</v>
      </c>
      <c r="K56" s="56">
        <v>132433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371000</v>
      </c>
      <c r="G58" s="55">
        <v>371000</v>
      </c>
      <c r="H58" s="58"/>
      <c r="I58" s="59">
        <v>402393</v>
      </c>
      <c r="J58" s="55">
        <v>426537</v>
      </c>
      <c r="K58" s="56">
        <v>452129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1007000</v>
      </c>
      <c r="G60" s="67">
        <f t="shared" si="12"/>
        <v>1007000</v>
      </c>
      <c r="H60" s="70">
        <f t="shared" si="12"/>
        <v>0</v>
      </c>
      <c r="I60" s="71">
        <f t="shared" si="12"/>
        <v>1109586</v>
      </c>
      <c r="J60" s="67">
        <f t="shared" si="12"/>
        <v>1176162</v>
      </c>
      <c r="K60" s="68">
        <f t="shared" si="12"/>
        <v>1246731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15000</v>
      </c>
      <c r="D63" s="19">
        <v>15000</v>
      </c>
      <c r="E63" s="20">
        <v>15000</v>
      </c>
      <c r="F63" s="78">
        <v>15000</v>
      </c>
      <c r="G63" s="19">
        <v>15000</v>
      </c>
      <c r="H63" s="22">
        <v>15000</v>
      </c>
      <c r="I63" s="23">
        <v>15000</v>
      </c>
      <c r="J63" s="19">
        <v>15000</v>
      </c>
      <c r="K63" s="20">
        <v>15000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>
        <v>6</v>
      </c>
      <c r="D65" s="19">
        <v>6</v>
      </c>
      <c r="E65" s="20">
        <v>6</v>
      </c>
      <c r="F65" s="78">
        <v>6</v>
      </c>
      <c r="G65" s="79">
        <v>6</v>
      </c>
      <c r="H65" s="81">
        <v>6</v>
      </c>
      <c r="I65" s="23">
        <v>6</v>
      </c>
      <c r="J65" s="19">
        <v>6</v>
      </c>
      <c r="K65" s="20">
        <v>6</v>
      </c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-12205298</v>
      </c>
      <c r="D70" s="55">
        <v>2475321</v>
      </c>
      <c r="E70" s="56">
        <v>2475321</v>
      </c>
      <c r="F70" s="57">
        <v>2600000</v>
      </c>
      <c r="G70" s="55">
        <v>2600000</v>
      </c>
      <c r="H70" s="58">
        <v>2713125</v>
      </c>
      <c r="I70" s="59">
        <v>4896481</v>
      </c>
      <c r="J70" s="55">
        <v>5190270</v>
      </c>
      <c r="K70" s="56">
        <v>5501686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>
        <v>4469096</v>
      </c>
      <c r="G71" s="55"/>
      <c r="H71" s="58"/>
      <c r="I71" s="59">
        <v>579034</v>
      </c>
      <c r="J71" s="55">
        <v>613776</v>
      </c>
      <c r="K71" s="56">
        <v>650602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-12205298</v>
      </c>
      <c r="D79" s="88">
        <f t="shared" ref="D79:K79" si="13">SUM(D70:D78)</f>
        <v>2475321</v>
      </c>
      <c r="E79" s="89">
        <f t="shared" si="13"/>
        <v>2475321</v>
      </c>
      <c r="F79" s="90">
        <f t="shared" si="13"/>
        <v>7069096</v>
      </c>
      <c r="G79" s="88">
        <f t="shared" si="13"/>
        <v>2600000</v>
      </c>
      <c r="H79" s="91">
        <f t="shared" si="13"/>
        <v>2713125</v>
      </c>
      <c r="I79" s="92">
        <f t="shared" si="13"/>
        <v>5475515</v>
      </c>
      <c r="J79" s="88">
        <f t="shared" si="13"/>
        <v>5804046</v>
      </c>
      <c r="K79" s="89">
        <f t="shared" si="13"/>
        <v>6152288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266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-83549</v>
      </c>
      <c r="D55" s="55">
        <v>-132249</v>
      </c>
      <c r="E55" s="56">
        <v>-196647</v>
      </c>
      <c r="F55" s="57">
        <v>351759</v>
      </c>
      <c r="G55" s="55">
        <v>351759</v>
      </c>
      <c r="H55" s="58">
        <v>-61924</v>
      </c>
      <c r="I55" s="59">
        <v>390452</v>
      </c>
      <c r="J55" s="55">
        <v>408413</v>
      </c>
      <c r="K55" s="56">
        <v>426791</v>
      </c>
    </row>
    <row r="56" spans="1:11" ht="13.5" x14ac:dyDescent="0.25">
      <c r="A56" s="24" t="s">
        <v>66</v>
      </c>
      <c r="B56" s="12" t="s">
        <v>20</v>
      </c>
      <c r="C56" s="55">
        <v>338714</v>
      </c>
      <c r="D56" s="55">
        <v>316075</v>
      </c>
      <c r="E56" s="56">
        <v>6094</v>
      </c>
      <c r="F56" s="57">
        <v>337345</v>
      </c>
      <c r="G56" s="55">
        <v>337345</v>
      </c>
      <c r="H56" s="58">
        <v>-24005</v>
      </c>
      <c r="I56" s="59">
        <v>374453</v>
      </c>
      <c r="J56" s="55">
        <v>391678</v>
      </c>
      <c r="K56" s="56">
        <v>409303</v>
      </c>
    </row>
    <row r="57" spans="1:11" ht="13.5" x14ac:dyDescent="0.25">
      <c r="A57" s="24" t="s">
        <v>67</v>
      </c>
      <c r="B57" s="12" t="s">
        <v>20</v>
      </c>
      <c r="C57" s="55"/>
      <c r="D57" s="55">
        <v>12296</v>
      </c>
      <c r="E57" s="56">
        <v>16</v>
      </c>
      <c r="F57" s="57">
        <v>1973</v>
      </c>
      <c r="G57" s="55">
        <v>1973</v>
      </c>
      <c r="H57" s="58"/>
      <c r="I57" s="59">
        <v>2320</v>
      </c>
      <c r="J57" s="55">
        <v>2427</v>
      </c>
      <c r="K57" s="56">
        <v>2536</v>
      </c>
    </row>
    <row r="58" spans="1:11" ht="13.5" x14ac:dyDescent="0.25">
      <c r="A58" s="24" t="s">
        <v>68</v>
      </c>
      <c r="B58" s="12" t="s">
        <v>20</v>
      </c>
      <c r="C58" s="55">
        <v>460158</v>
      </c>
      <c r="D58" s="55">
        <v>507358</v>
      </c>
      <c r="E58" s="56">
        <v>4969</v>
      </c>
      <c r="F58" s="57">
        <v>779612</v>
      </c>
      <c r="G58" s="55">
        <v>779612</v>
      </c>
      <c r="H58" s="58">
        <v>8051</v>
      </c>
      <c r="I58" s="59">
        <v>865369</v>
      </c>
      <c r="J58" s="55">
        <v>905176</v>
      </c>
      <c r="K58" s="56">
        <v>945909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715323</v>
      </c>
      <c r="D60" s="67">
        <f t="shared" ref="D60:K60" si="12">SUM(D55:D59)</f>
        <v>703480</v>
      </c>
      <c r="E60" s="68">
        <f t="shared" si="12"/>
        <v>-185568</v>
      </c>
      <c r="F60" s="69">
        <f t="shared" si="12"/>
        <v>1470689</v>
      </c>
      <c r="G60" s="67">
        <f t="shared" si="12"/>
        <v>1470689</v>
      </c>
      <c r="H60" s="70">
        <f t="shared" si="12"/>
        <v>-77878</v>
      </c>
      <c r="I60" s="71">
        <f t="shared" si="12"/>
        <v>1632594</v>
      </c>
      <c r="J60" s="67">
        <f t="shared" si="12"/>
        <v>1707694</v>
      </c>
      <c r="K60" s="68">
        <f t="shared" si="12"/>
        <v>1784539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1541064</v>
      </c>
      <c r="D70" s="55">
        <v>1517703</v>
      </c>
      <c r="E70" s="56">
        <v>1406554</v>
      </c>
      <c r="F70" s="57">
        <v>1525418</v>
      </c>
      <c r="G70" s="55">
        <v>1909418</v>
      </c>
      <c r="H70" s="58">
        <v>2036432</v>
      </c>
      <c r="I70" s="59">
        <v>2002980</v>
      </c>
      <c r="J70" s="55">
        <v>2095119</v>
      </c>
      <c r="K70" s="56">
        <v>2189398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1541064</v>
      </c>
      <c r="D79" s="88">
        <f t="shared" ref="D79:K79" si="13">SUM(D70:D78)</f>
        <v>1517703</v>
      </c>
      <c r="E79" s="89">
        <f t="shared" si="13"/>
        <v>1406554</v>
      </c>
      <c r="F79" s="90">
        <f t="shared" si="13"/>
        <v>1525418</v>
      </c>
      <c r="G79" s="88">
        <f t="shared" si="13"/>
        <v>1909418</v>
      </c>
      <c r="H79" s="91">
        <f t="shared" si="13"/>
        <v>2036432</v>
      </c>
      <c r="I79" s="92">
        <f t="shared" si="13"/>
        <v>2002980</v>
      </c>
      <c r="J79" s="88">
        <f t="shared" si="13"/>
        <v>2095119</v>
      </c>
      <c r="K79" s="89">
        <f t="shared" si="13"/>
        <v>2189398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267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>
        <v>926124</v>
      </c>
      <c r="E55" s="56"/>
      <c r="F55" s="57">
        <v>754560</v>
      </c>
      <c r="G55" s="55">
        <v>754560</v>
      </c>
      <c r="H55" s="58">
        <v>1173391</v>
      </c>
      <c r="I55" s="59">
        <v>791533</v>
      </c>
      <c r="J55" s="55">
        <v>827943</v>
      </c>
      <c r="K55" s="56">
        <v>866029</v>
      </c>
    </row>
    <row r="56" spans="1:11" ht="13.5" x14ac:dyDescent="0.25">
      <c r="A56" s="24" t="s">
        <v>66</v>
      </c>
      <c r="B56" s="12" t="s">
        <v>20</v>
      </c>
      <c r="C56" s="55"/>
      <c r="D56" s="55">
        <v>2348188</v>
      </c>
      <c r="E56" s="56"/>
      <c r="F56" s="57">
        <v>1928320</v>
      </c>
      <c r="G56" s="55">
        <v>1928320</v>
      </c>
      <c r="H56" s="58">
        <v>3046892</v>
      </c>
      <c r="I56" s="59">
        <v>2022807</v>
      </c>
      <c r="J56" s="55">
        <v>2115856</v>
      </c>
      <c r="K56" s="56">
        <v>2213186</v>
      </c>
    </row>
    <row r="57" spans="1:11" ht="13.5" x14ac:dyDescent="0.25">
      <c r="A57" s="24" t="s">
        <v>67</v>
      </c>
      <c r="B57" s="12" t="s">
        <v>20</v>
      </c>
      <c r="C57" s="55"/>
      <c r="D57" s="55">
        <v>4926</v>
      </c>
      <c r="E57" s="56"/>
      <c r="F57" s="57">
        <v>5001</v>
      </c>
      <c r="G57" s="55">
        <v>5001</v>
      </c>
      <c r="H57" s="58">
        <v>5045</v>
      </c>
      <c r="I57" s="59">
        <v>5387</v>
      </c>
      <c r="J57" s="55">
        <v>5635</v>
      </c>
      <c r="K57" s="56">
        <v>5894</v>
      </c>
    </row>
    <row r="58" spans="1:11" ht="13.5" x14ac:dyDescent="0.25">
      <c r="A58" s="24" t="s">
        <v>68</v>
      </c>
      <c r="B58" s="12" t="s">
        <v>20</v>
      </c>
      <c r="C58" s="55"/>
      <c r="D58" s="55">
        <v>2449512</v>
      </c>
      <c r="E58" s="56"/>
      <c r="F58" s="57">
        <v>1975480</v>
      </c>
      <c r="G58" s="55">
        <v>1975480</v>
      </c>
      <c r="H58" s="58">
        <v>3302847</v>
      </c>
      <c r="I58" s="59">
        <v>2072278</v>
      </c>
      <c r="J58" s="55">
        <v>2167603</v>
      </c>
      <c r="K58" s="56">
        <v>2267313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5728750</v>
      </c>
      <c r="E60" s="68">
        <f t="shared" si="12"/>
        <v>0</v>
      </c>
      <c r="F60" s="69">
        <f t="shared" si="12"/>
        <v>4663361</v>
      </c>
      <c r="G60" s="67">
        <f t="shared" si="12"/>
        <v>4663361</v>
      </c>
      <c r="H60" s="70">
        <f t="shared" si="12"/>
        <v>7528175</v>
      </c>
      <c r="I60" s="71">
        <f t="shared" si="12"/>
        <v>4892005</v>
      </c>
      <c r="J60" s="67">
        <f t="shared" si="12"/>
        <v>5117037</v>
      </c>
      <c r="K60" s="68">
        <f t="shared" si="12"/>
        <v>5352422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>
        <v>3226305</v>
      </c>
      <c r="E71" s="56">
        <v>4549064</v>
      </c>
      <c r="F71" s="57">
        <v>2844824</v>
      </c>
      <c r="G71" s="55">
        <v>2844824</v>
      </c>
      <c r="H71" s="58">
        <v>4537281</v>
      </c>
      <c r="I71" s="59">
        <v>2984220</v>
      </c>
      <c r="J71" s="55">
        <v>3121494</v>
      </c>
      <c r="K71" s="56">
        <v>3265083</v>
      </c>
    </row>
    <row r="72" spans="1:11" ht="13.5" x14ac:dyDescent="0.25">
      <c r="A72" s="24" t="s">
        <v>83</v>
      </c>
      <c r="B72" s="12" t="s">
        <v>20</v>
      </c>
      <c r="C72" s="55">
        <v>31871</v>
      </c>
      <c r="D72" s="55"/>
      <c r="E72" s="56">
        <v>1357316</v>
      </c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>
        <v>159984</v>
      </c>
      <c r="D73" s="55"/>
      <c r="E73" s="56">
        <v>3497836</v>
      </c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>
        <v>1471</v>
      </c>
      <c r="D74" s="55"/>
      <c r="E74" s="56">
        <v>4897</v>
      </c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1867378</v>
      </c>
      <c r="D75" s="55"/>
      <c r="E75" s="56">
        <v>3849872</v>
      </c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2060704</v>
      </c>
      <c r="D79" s="88">
        <f t="shared" ref="D79:K79" si="13">SUM(D70:D78)</f>
        <v>3226305</v>
      </c>
      <c r="E79" s="89">
        <f t="shared" si="13"/>
        <v>13258985</v>
      </c>
      <c r="F79" s="90">
        <f t="shared" si="13"/>
        <v>2844824</v>
      </c>
      <c r="G79" s="88">
        <f t="shared" si="13"/>
        <v>2844824</v>
      </c>
      <c r="H79" s="91">
        <f t="shared" si="13"/>
        <v>4537281</v>
      </c>
      <c r="I79" s="92">
        <f t="shared" si="13"/>
        <v>2984220</v>
      </c>
      <c r="J79" s="88">
        <f t="shared" si="13"/>
        <v>3121494</v>
      </c>
      <c r="K79" s="89">
        <f t="shared" si="13"/>
        <v>3265083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268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269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>
        <v>12499</v>
      </c>
      <c r="E6" s="20">
        <v>12499</v>
      </c>
      <c r="F6" s="21">
        <v>12499</v>
      </c>
      <c r="G6" s="19">
        <v>12499</v>
      </c>
      <c r="H6" s="22"/>
      <c r="I6" s="23">
        <v>12499</v>
      </c>
      <c r="J6" s="19">
        <v>12499</v>
      </c>
      <c r="K6" s="20">
        <v>12499</v>
      </c>
    </row>
    <row r="7" spans="1:11" ht="13.5" x14ac:dyDescent="0.25">
      <c r="A7" s="24" t="s">
        <v>22</v>
      </c>
      <c r="B7" s="12" t="s">
        <v>20</v>
      </c>
      <c r="C7" s="19"/>
      <c r="D7" s="19">
        <v>2122</v>
      </c>
      <c r="E7" s="20">
        <v>2122</v>
      </c>
      <c r="F7" s="21">
        <v>2122</v>
      </c>
      <c r="G7" s="19">
        <v>2122</v>
      </c>
      <c r="H7" s="22"/>
      <c r="I7" s="23">
        <v>2122</v>
      </c>
      <c r="J7" s="19">
        <v>2122</v>
      </c>
      <c r="K7" s="20">
        <v>2122</v>
      </c>
    </row>
    <row r="8" spans="1:11" ht="13.5" x14ac:dyDescent="0.25">
      <c r="A8" s="24" t="s">
        <v>23</v>
      </c>
      <c r="B8" s="12" t="s">
        <v>24</v>
      </c>
      <c r="C8" s="19"/>
      <c r="D8" s="19">
        <v>49</v>
      </c>
      <c r="E8" s="20">
        <v>49</v>
      </c>
      <c r="F8" s="21">
        <v>49</v>
      </c>
      <c r="G8" s="19">
        <v>49</v>
      </c>
      <c r="H8" s="22"/>
      <c r="I8" s="23">
        <v>49</v>
      </c>
      <c r="J8" s="19">
        <v>49</v>
      </c>
      <c r="K8" s="20">
        <v>49</v>
      </c>
    </row>
    <row r="9" spans="1:11" ht="13.5" x14ac:dyDescent="0.25">
      <c r="A9" s="24" t="s">
        <v>25</v>
      </c>
      <c r="B9" s="12" t="s">
        <v>26</v>
      </c>
      <c r="C9" s="19"/>
      <c r="D9" s="19">
        <v>31</v>
      </c>
      <c r="E9" s="20">
        <v>31</v>
      </c>
      <c r="F9" s="21">
        <v>31</v>
      </c>
      <c r="G9" s="19">
        <v>31</v>
      </c>
      <c r="H9" s="22"/>
      <c r="I9" s="23">
        <v>31</v>
      </c>
      <c r="J9" s="19">
        <v>31</v>
      </c>
      <c r="K9" s="20">
        <v>31</v>
      </c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14701</v>
      </c>
      <c r="E10" s="27">
        <f t="shared" si="0"/>
        <v>14701</v>
      </c>
      <c r="F10" s="28">
        <f t="shared" si="0"/>
        <v>14701</v>
      </c>
      <c r="G10" s="26">
        <f t="shared" si="0"/>
        <v>14701</v>
      </c>
      <c r="H10" s="29">
        <f t="shared" si="0"/>
        <v>0</v>
      </c>
      <c r="I10" s="30">
        <f t="shared" si="0"/>
        <v>14701</v>
      </c>
      <c r="J10" s="26">
        <f t="shared" si="0"/>
        <v>14701</v>
      </c>
      <c r="K10" s="27">
        <f t="shared" si="0"/>
        <v>14701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>
        <v>260</v>
      </c>
      <c r="E12" s="20">
        <v>260</v>
      </c>
      <c r="F12" s="21">
        <v>260</v>
      </c>
      <c r="G12" s="19">
        <v>260</v>
      </c>
      <c r="H12" s="22"/>
      <c r="I12" s="23">
        <v>260</v>
      </c>
      <c r="J12" s="19">
        <v>260</v>
      </c>
      <c r="K12" s="20">
        <v>260</v>
      </c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260</v>
      </c>
      <c r="E14" s="32">
        <f t="shared" si="1"/>
        <v>260</v>
      </c>
      <c r="F14" s="33">
        <f t="shared" si="1"/>
        <v>260</v>
      </c>
      <c r="G14" s="31">
        <f t="shared" si="1"/>
        <v>260</v>
      </c>
      <c r="H14" s="34">
        <f t="shared" si="1"/>
        <v>0</v>
      </c>
      <c r="I14" s="35">
        <f t="shared" si="1"/>
        <v>260</v>
      </c>
      <c r="J14" s="31">
        <f t="shared" si="1"/>
        <v>260</v>
      </c>
      <c r="K14" s="32">
        <f t="shared" si="1"/>
        <v>260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14961</v>
      </c>
      <c r="E15" s="38">
        <f t="shared" si="2"/>
        <v>14961</v>
      </c>
      <c r="F15" s="39">
        <f t="shared" si="2"/>
        <v>14961</v>
      </c>
      <c r="G15" s="37">
        <f t="shared" si="2"/>
        <v>14961</v>
      </c>
      <c r="H15" s="40">
        <f t="shared" si="2"/>
        <v>0</v>
      </c>
      <c r="I15" s="41">
        <f t="shared" si="2"/>
        <v>14961</v>
      </c>
      <c r="J15" s="37">
        <f t="shared" si="2"/>
        <v>14961</v>
      </c>
      <c r="K15" s="38">
        <f t="shared" si="2"/>
        <v>14961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>
        <v>12383</v>
      </c>
      <c r="E17" s="20">
        <v>12383</v>
      </c>
      <c r="F17" s="21">
        <v>12383</v>
      </c>
      <c r="G17" s="19">
        <v>12383</v>
      </c>
      <c r="H17" s="22"/>
      <c r="I17" s="23">
        <v>12383</v>
      </c>
      <c r="J17" s="19">
        <v>12383</v>
      </c>
      <c r="K17" s="20">
        <v>12383</v>
      </c>
    </row>
    <row r="18" spans="1:11" ht="13.5" x14ac:dyDescent="0.25">
      <c r="A18" s="24" t="s">
        <v>37</v>
      </c>
      <c r="B18" s="12" t="s">
        <v>20</v>
      </c>
      <c r="C18" s="19"/>
      <c r="D18" s="19">
        <v>1568</v>
      </c>
      <c r="E18" s="20">
        <v>1568</v>
      </c>
      <c r="F18" s="21">
        <v>1568</v>
      </c>
      <c r="G18" s="19">
        <v>1568</v>
      </c>
      <c r="H18" s="22"/>
      <c r="I18" s="23">
        <v>1568</v>
      </c>
      <c r="J18" s="19">
        <v>1568</v>
      </c>
      <c r="K18" s="20">
        <v>1568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>
        <v>355</v>
      </c>
      <c r="E20" s="20">
        <v>355</v>
      </c>
      <c r="F20" s="21">
        <v>355</v>
      </c>
      <c r="G20" s="19">
        <v>355</v>
      </c>
      <c r="H20" s="22"/>
      <c r="I20" s="23">
        <v>355</v>
      </c>
      <c r="J20" s="19">
        <v>355</v>
      </c>
      <c r="K20" s="20">
        <v>355</v>
      </c>
    </row>
    <row r="21" spans="1:11" ht="13.5" x14ac:dyDescent="0.25">
      <c r="A21" s="24" t="s">
        <v>40</v>
      </c>
      <c r="B21" s="12" t="s">
        <v>20</v>
      </c>
      <c r="C21" s="19"/>
      <c r="D21" s="19">
        <v>31</v>
      </c>
      <c r="E21" s="20">
        <v>31</v>
      </c>
      <c r="F21" s="21">
        <v>31</v>
      </c>
      <c r="G21" s="19">
        <v>31</v>
      </c>
      <c r="H21" s="22"/>
      <c r="I21" s="23">
        <v>31</v>
      </c>
      <c r="J21" s="19">
        <v>31</v>
      </c>
      <c r="K21" s="20">
        <v>31</v>
      </c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14337</v>
      </c>
      <c r="E22" s="27">
        <f t="shared" si="3"/>
        <v>14337</v>
      </c>
      <c r="F22" s="28">
        <f t="shared" si="3"/>
        <v>14337</v>
      </c>
      <c r="G22" s="26">
        <f t="shared" si="3"/>
        <v>14337</v>
      </c>
      <c r="H22" s="29">
        <f t="shared" si="3"/>
        <v>0</v>
      </c>
      <c r="I22" s="30">
        <f t="shared" si="3"/>
        <v>14337</v>
      </c>
      <c r="J22" s="26">
        <f t="shared" si="3"/>
        <v>14337</v>
      </c>
      <c r="K22" s="27">
        <f t="shared" si="3"/>
        <v>14337</v>
      </c>
    </row>
    <row r="23" spans="1:11" ht="13.5" x14ac:dyDescent="0.25">
      <c r="A23" s="24" t="s">
        <v>41</v>
      </c>
      <c r="B23" s="12" t="s">
        <v>20</v>
      </c>
      <c r="C23" s="19"/>
      <c r="D23" s="19">
        <v>309</v>
      </c>
      <c r="E23" s="20">
        <v>309</v>
      </c>
      <c r="F23" s="21">
        <v>309</v>
      </c>
      <c r="G23" s="19">
        <v>309</v>
      </c>
      <c r="H23" s="22"/>
      <c r="I23" s="23">
        <v>309</v>
      </c>
      <c r="J23" s="19">
        <v>309</v>
      </c>
      <c r="K23" s="20">
        <v>309</v>
      </c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>
        <v>305</v>
      </c>
      <c r="E25" s="20">
        <v>305</v>
      </c>
      <c r="F25" s="21">
        <v>305</v>
      </c>
      <c r="G25" s="19">
        <v>305</v>
      </c>
      <c r="H25" s="22"/>
      <c r="I25" s="23">
        <v>305</v>
      </c>
      <c r="J25" s="19">
        <v>305</v>
      </c>
      <c r="K25" s="20">
        <v>305</v>
      </c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614</v>
      </c>
      <c r="E26" s="32">
        <f t="shared" si="4"/>
        <v>614</v>
      </c>
      <c r="F26" s="33">
        <f t="shared" si="4"/>
        <v>614</v>
      </c>
      <c r="G26" s="31">
        <f t="shared" si="4"/>
        <v>614</v>
      </c>
      <c r="H26" s="34">
        <f t="shared" si="4"/>
        <v>0</v>
      </c>
      <c r="I26" s="35">
        <f t="shared" si="4"/>
        <v>614</v>
      </c>
      <c r="J26" s="31">
        <f t="shared" si="4"/>
        <v>614</v>
      </c>
      <c r="K26" s="32">
        <f t="shared" si="4"/>
        <v>614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14951</v>
      </c>
      <c r="E27" s="38">
        <f t="shared" si="5"/>
        <v>14951</v>
      </c>
      <c r="F27" s="39">
        <f t="shared" si="5"/>
        <v>14951</v>
      </c>
      <c r="G27" s="37">
        <f t="shared" si="5"/>
        <v>14951</v>
      </c>
      <c r="H27" s="40">
        <f t="shared" si="5"/>
        <v>0</v>
      </c>
      <c r="I27" s="41">
        <f t="shared" si="5"/>
        <v>14951</v>
      </c>
      <c r="J27" s="37">
        <f t="shared" si="5"/>
        <v>14951</v>
      </c>
      <c r="K27" s="38">
        <f t="shared" si="5"/>
        <v>14951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>
        <v>1006</v>
      </c>
      <c r="E29" s="20">
        <v>1006</v>
      </c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>
        <v>11833</v>
      </c>
      <c r="E30" s="20">
        <v>11833</v>
      </c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12839</v>
      </c>
      <c r="E31" s="27">
        <f t="shared" si="6"/>
        <v>12839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12839</v>
      </c>
      <c r="E36" s="38">
        <f t="shared" si="8"/>
        <v>12839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>
        <v>12978</v>
      </c>
      <c r="E38" s="43">
        <v>12978</v>
      </c>
      <c r="F38" s="44">
        <v>12978</v>
      </c>
      <c r="G38" s="42">
        <v>12978</v>
      </c>
      <c r="H38" s="45"/>
      <c r="I38" s="46">
        <v>12978</v>
      </c>
      <c r="J38" s="42">
        <v>12978</v>
      </c>
      <c r="K38" s="43">
        <v>12978</v>
      </c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12978</v>
      </c>
      <c r="E39" s="20">
        <f t="shared" si="9"/>
        <v>12978</v>
      </c>
      <c r="F39" s="21">
        <f t="shared" si="9"/>
        <v>12978</v>
      </c>
      <c r="G39" s="19">
        <f t="shared" si="9"/>
        <v>12978</v>
      </c>
      <c r="H39" s="22">
        <f t="shared" si="9"/>
        <v>0</v>
      </c>
      <c r="I39" s="23">
        <f t="shared" si="9"/>
        <v>12978</v>
      </c>
      <c r="J39" s="19">
        <f t="shared" si="9"/>
        <v>12978</v>
      </c>
      <c r="K39" s="20">
        <f t="shared" si="9"/>
        <v>12978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12978</v>
      </c>
      <c r="E46" s="38">
        <f t="shared" si="11"/>
        <v>12978</v>
      </c>
      <c r="F46" s="39">
        <f t="shared" si="11"/>
        <v>12978</v>
      </c>
      <c r="G46" s="37">
        <f t="shared" si="11"/>
        <v>12978</v>
      </c>
      <c r="H46" s="40">
        <f t="shared" si="11"/>
        <v>0</v>
      </c>
      <c r="I46" s="41">
        <f t="shared" si="11"/>
        <v>12978</v>
      </c>
      <c r="J46" s="37">
        <f t="shared" si="11"/>
        <v>12978</v>
      </c>
      <c r="K46" s="38">
        <f t="shared" si="11"/>
        <v>12978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>
        <v>6672</v>
      </c>
      <c r="E49" s="50">
        <v>6672</v>
      </c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>
        <v>4917</v>
      </c>
      <c r="E50" s="50">
        <v>4917</v>
      </c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>
        <v>6673</v>
      </c>
      <c r="E51" s="50">
        <v>6673</v>
      </c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>
        <v>4926</v>
      </c>
      <c r="E52" s="50">
        <v>4926</v>
      </c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-364054</v>
      </c>
      <c r="D55" s="55">
        <v>-412983</v>
      </c>
      <c r="E55" s="56">
        <v>-383252</v>
      </c>
      <c r="F55" s="57">
        <v>3454942</v>
      </c>
      <c r="G55" s="55">
        <v>1381977</v>
      </c>
      <c r="H55" s="58"/>
      <c r="I55" s="59">
        <v>1213200</v>
      </c>
      <c r="J55" s="55">
        <v>1285992</v>
      </c>
      <c r="K55" s="56">
        <v>1363152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>
        <v>1609161</v>
      </c>
      <c r="J56" s="55">
        <v>1705710</v>
      </c>
      <c r="K56" s="56">
        <v>1808053</v>
      </c>
    </row>
    <row r="57" spans="1:11" ht="13.5" x14ac:dyDescent="0.25">
      <c r="A57" s="24" t="s">
        <v>67</v>
      </c>
      <c r="B57" s="12" t="s">
        <v>20</v>
      </c>
      <c r="C57" s="55">
        <v>-10506</v>
      </c>
      <c r="D57" s="55">
        <v>-15206</v>
      </c>
      <c r="E57" s="56">
        <v>-20371</v>
      </c>
      <c r="F57" s="57">
        <v>325000</v>
      </c>
      <c r="G57" s="55"/>
      <c r="H57" s="58"/>
      <c r="I57" s="59">
        <v>1516068</v>
      </c>
      <c r="J57" s="55">
        <v>1735500</v>
      </c>
      <c r="K57" s="56">
        <v>2007974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>
        <v>1381977</v>
      </c>
      <c r="H58" s="58"/>
      <c r="I58" s="59">
        <v>1465641</v>
      </c>
      <c r="J58" s="55">
        <v>1553580</v>
      </c>
      <c r="K58" s="56">
        <v>1646794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-374560</v>
      </c>
      <c r="D60" s="67">
        <f t="shared" ref="D60:K60" si="12">SUM(D55:D59)</f>
        <v>-428189</v>
      </c>
      <c r="E60" s="68">
        <f t="shared" si="12"/>
        <v>-403623</v>
      </c>
      <c r="F60" s="69">
        <f t="shared" si="12"/>
        <v>3779942</v>
      </c>
      <c r="G60" s="67">
        <f t="shared" si="12"/>
        <v>2763954</v>
      </c>
      <c r="H60" s="70">
        <f t="shared" si="12"/>
        <v>0</v>
      </c>
      <c r="I60" s="71">
        <f t="shared" si="12"/>
        <v>5804070</v>
      </c>
      <c r="J60" s="67">
        <f t="shared" si="12"/>
        <v>6280782</v>
      </c>
      <c r="K60" s="68">
        <f t="shared" si="12"/>
        <v>6825973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>
        <v>19000</v>
      </c>
      <c r="E63" s="20">
        <v>19000</v>
      </c>
      <c r="F63" s="78">
        <v>19000</v>
      </c>
      <c r="G63" s="19">
        <v>19000</v>
      </c>
      <c r="H63" s="22">
        <v>19000</v>
      </c>
      <c r="I63" s="23">
        <v>19000</v>
      </c>
      <c r="J63" s="19">
        <v>19000</v>
      </c>
      <c r="K63" s="20">
        <v>19000</v>
      </c>
    </row>
    <row r="64" spans="1:11" ht="13.5" x14ac:dyDescent="0.25">
      <c r="A64" s="24" t="s">
        <v>74</v>
      </c>
      <c r="B64" s="12" t="s">
        <v>20</v>
      </c>
      <c r="C64" s="19"/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>
        <v>1</v>
      </c>
      <c r="E65" s="20">
        <v>1</v>
      </c>
      <c r="F65" s="78">
        <v>1</v>
      </c>
      <c r="G65" s="79">
        <v>1</v>
      </c>
      <c r="H65" s="81">
        <v>1</v>
      </c>
      <c r="I65" s="23">
        <v>1</v>
      </c>
      <c r="J65" s="19">
        <v>1</v>
      </c>
      <c r="K65" s="20">
        <v>1</v>
      </c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/>
      <c r="D68" s="42">
        <v>1</v>
      </c>
      <c r="E68" s="43">
        <v>1</v>
      </c>
      <c r="F68" s="83">
        <v>1</v>
      </c>
      <c r="G68" s="84">
        <v>1</v>
      </c>
      <c r="H68" s="85">
        <v>1</v>
      </c>
      <c r="I68" s="46">
        <v>1</v>
      </c>
      <c r="J68" s="42">
        <v>1</v>
      </c>
      <c r="K68" s="43">
        <v>1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>
        <v>4984994</v>
      </c>
      <c r="H71" s="58">
        <v>1875549</v>
      </c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>
        <v>364054</v>
      </c>
      <c r="D72" s="55">
        <v>412983</v>
      </c>
      <c r="E72" s="56">
        <v>383252</v>
      </c>
      <c r="F72" s="57">
        <v>690988</v>
      </c>
      <c r="G72" s="55">
        <v>690988</v>
      </c>
      <c r="H72" s="58"/>
      <c r="I72" s="59"/>
      <c r="J72" s="55"/>
      <c r="K72" s="56">
        <v>1</v>
      </c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>
        <v>1042524</v>
      </c>
      <c r="D74" s="55">
        <v>1038427</v>
      </c>
      <c r="E74" s="56">
        <v>1065812</v>
      </c>
      <c r="F74" s="57">
        <v>1300000</v>
      </c>
      <c r="G74" s="55">
        <v>-1436400</v>
      </c>
      <c r="H74" s="58">
        <v>497530</v>
      </c>
      <c r="I74" s="59"/>
      <c r="J74" s="55"/>
      <c r="K74" s="56">
        <v>3</v>
      </c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1406578</v>
      </c>
      <c r="D79" s="88">
        <f t="shared" ref="D79:K79" si="13">SUM(D70:D78)</f>
        <v>1451410</v>
      </c>
      <c r="E79" s="89">
        <f t="shared" si="13"/>
        <v>1449064</v>
      </c>
      <c r="F79" s="90">
        <f t="shared" si="13"/>
        <v>1990988</v>
      </c>
      <c r="G79" s="88">
        <f t="shared" si="13"/>
        <v>4239582</v>
      </c>
      <c r="H79" s="91">
        <f t="shared" si="13"/>
        <v>2373079</v>
      </c>
      <c r="I79" s="92">
        <f t="shared" si="13"/>
        <v>0</v>
      </c>
      <c r="J79" s="88">
        <f t="shared" si="13"/>
        <v>0</v>
      </c>
      <c r="K79" s="89">
        <f t="shared" si="13"/>
        <v>4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270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>
        <v>11939</v>
      </c>
      <c r="J6" s="19">
        <v>11939</v>
      </c>
      <c r="K6" s="20">
        <v>12058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11939</v>
      </c>
      <c r="J10" s="26">
        <f t="shared" si="0"/>
        <v>11939</v>
      </c>
      <c r="K10" s="27">
        <f t="shared" si="0"/>
        <v>12058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11939</v>
      </c>
      <c r="J15" s="37">
        <f t="shared" si="2"/>
        <v>11939</v>
      </c>
      <c r="K15" s="38">
        <f t="shared" si="2"/>
        <v>12058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>
        <v>6767</v>
      </c>
      <c r="J17" s="19">
        <v>6767</v>
      </c>
      <c r="K17" s="20">
        <v>6834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>
        <v>3057</v>
      </c>
      <c r="J18" s="19">
        <v>3057</v>
      </c>
      <c r="K18" s="20">
        <v>3087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>
        <v>1885</v>
      </c>
      <c r="J20" s="19">
        <v>1885</v>
      </c>
      <c r="K20" s="20">
        <v>1903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11709</v>
      </c>
      <c r="J22" s="26">
        <f t="shared" si="3"/>
        <v>11709</v>
      </c>
      <c r="K22" s="27">
        <f t="shared" si="3"/>
        <v>11824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>
        <v>14</v>
      </c>
      <c r="J24" s="19">
        <v>14</v>
      </c>
      <c r="K24" s="20">
        <v>15</v>
      </c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14</v>
      </c>
      <c r="J26" s="31">
        <f t="shared" si="4"/>
        <v>14</v>
      </c>
      <c r="K26" s="32">
        <f t="shared" si="4"/>
        <v>15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11723</v>
      </c>
      <c r="J27" s="37">
        <f t="shared" si="5"/>
        <v>11723</v>
      </c>
      <c r="K27" s="38">
        <f t="shared" si="5"/>
        <v>11839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>
        <v>455</v>
      </c>
      <c r="J29" s="19">
        <v>455</v>
      </c>
      <c r="K29" s="20">
        <v>460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455</v>
      </c>
      <c r="J31" s="26">
        <f t="shared" si="6"/>
        <v>455</v>
      </c>
      <c r="K31" s="27">
        <f t="shared" si="6"/>
        <v>460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>
        <v>7671</v>
      </c>
      <c r="J33" s="19">
        <v>7671</v>
      </c>
      <c r="K33" s="20">
        <v>7747</v>
      </c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7671</v>
      </c>
      <c r="J35" s="31">
        <f t="shared" si="7"/>
        <v>7671</v>
      </c>
      <c r="K35" s="32">
        <f t="shared" si="7"/>
        <v>7747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8126</v>
      </c>
      <c r="J36" s="37">
        <f t="shared" si="8"/>
        <v>8126</v>
      </c>
      <c r="K36" s="38">
        <f t="shared" si="8"/>
        <v>8207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>
        <v>11548</v>
      </c>
      <c r="J38" s="42">
        <v>11548</v>
      </c>
      <c r="K38" s="43">
        <v>11663</v>
      </c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11548</v>
      </c>
      <c r="J39" s="19">
        <f t="shared" si="9"/>
        <v>11548</v>
      </c>
      <c r="K39" s="20">
        <f t="shared" si="9"/>
        <v>11663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11548</v>
      </c>
      <c r="J46" s="37">
        <f t="shared" si="11"/>
        <v>11548</v>
      </c>
      <c r="K46" s="38">
        <f t="shared" si="11"/>
        <v>11663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>
        <v>5467</v>
      </c>
      <c r="J49" s="19">
        <v>5467</v>
      </c>
      <c r="K49" s="50">
        <v>5521</v>
      </c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>
        <v>5467</v>
      </c>
      <c r="J50" s="19">
        <v>5467</v>
      </c>
      <c r="K50" s="50">
        <v>5521</v>
      </c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>
        <v>5467</v>
      </c>
      <c r="J51" s="19">
        <v>5467</v>
      </c>
      <c r="K51" s="50">
        <v>5521</v>
      </c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>
        <v>5467</v>
      </c>
      <c r="J52" s="19">
        <v>5467</v>
      </c>
      <c r="K52" s="50">
        <v>5521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6639543</v>
      </c>
      <c r="D55" s="55">
        <v>7166517</v>
      </c>
      <c r="E55" s="56">
        <v>6854998</v>
      </c>
      <c r="F55" s="57">
        <v>13983428</v>
      </c>
      <c r="G55" s="55">
        <v>13983428</v>
      </c>
      <c r="H55" s="58">
        <v>7844307</v>
      </c>
      <c r="I55" s="59">
        <v>14668616</v>
      </c>
      <c r="J55" s="55">
        <v>15343372</v>
      </c>
      <c r="K55" s="56">
        <v>16033825</v>
      </c>
    </row>
    <row r="56" spans="1:11" ht="13.5" x14ac:dyDescent="0.25">
      <c r="A56" s="24" t="s">
        <v>66</v>
      </c>
      <c r="B56" s="12" t="s">
        <v>20</v>
      </c>
      <c r="C56" s="55">
        <v>6109137</v>
      </c>
      <c r="D56" s="55">
        <v>6808124</v>
      </c>
      <c r="E56" s="56">
        <v>6544738</v>
      </c>
      <c r="F56" s="57">
        <v>11884748</v>
      </c>
      <c r="G56" s="55">
        <v>11884748</v>
      </c>
      <c r="H56" s="58">
        <v>7058237</v>
      </c>
      <c r="I56" s="59">
        <v>12467101</v>
      </c>
      <c r="J56" s="55">
        <v>13040588</v>
      </c>
      <c r="K56" s="56">
        <v>13627414</v>
      </c>
    </row>
    <row r="57" spans="1:11" ht="13.5" x14ac:dyDescent="0.25">
      <c r="A57" s="24" t="s">
        <v>67</v>
      </c>
      <c r="B57" s="12" t="s">
        <v>20</v>
      </c>
      <c r="C57" s="55"/>
      <c r="D57" s="55">
        <v>1321547</v>
      </c>
      <c r="E57" s="56">
        <v>8770347</v>
      </c>
      <c r="F57" s="57">
        <v>10220626</v>
      </c>
      <c r="G57" s="55">
        <v>10220626</v>
      </c>
      <c r="H57" s="58">
        <v>412391</v>
      </c>
      <c r="I57" s="59">
        <v>10721437</v>
      </c>
      <c r="J57" s="55">
        <v>11214623</v>
      </c>
      <c r="K57" s="56">
        <v>11719282</v>
      </c>
    </row>
    <row r="58" spans="1:11" ht="13.5" x14ac:dyDescent="0.25">
      <c r="A58" s="24" t="s">
        <v>68</v>
      </c>
      <c r="B58" s="12" t="s">
        <v>20</v>
      </c>
      <c r="C58" s="55">
        <v>8248142</v>
      </c>
      <c r="D58" s="55">
        <v>9015628</v>
      </c>
      <c r="E58" s="56">
        <v>8387764</v>
      </c>
      <c r="F58" s="57">
        <v>15011709</v>
      </c>
      <c r="G58" s="55">
        <v>15011709</v>
      </c>
      <c r="H58" s="58">
        <v>8904521</v>
      </c>
      <c r="I58" s="59">
        <v>15747283</v>
      </c>
      <c r="J58" s="55">
        <v>16471658</v>
      </c>
      <c r="K58" s="56">
        <v>17212883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20996822</v>
      </c>
      <c r="D60" s="67">
        <f t="shared" ref="D60:K60" si="12">SUM(D55:D59)</f>
        <v>24311816</v>
      </c>
      <c r="E60" s="68">
        <f t="shared" si="12"/>
        <v>30557847</v>
      </c>
      <c r="F60" s="69">
        <f t="shared" si="12"/>
        <v>51100511</v>
      </c>
      <c r="G60" s="67">
        <f t="shared" si="12"/>
        <v>51100511</v>
      </c>
      <c r="H60" s="70">
        <f t="shared" si="12"/>
        <v>24219456</v>
      </c>
      <c r="I60" s="71">
        <f t="shared" si="12"/>
        <v>53604437</v>
      </c>
      <c r="J60" s="67">
        <f t="shared" si="12"/>
        <v>56070241</v>
      </c>
      <c r="K60" s="68">
        <f t="shared" si="12"/>
        <v>58593404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>
        <v>15000</v>
      </c>
      <c r="J63" s="19">
        <v>15000</v>
      </c>
      <c r="K63" s="20">
        <v>15000</v>
      </c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>
        <v>3459819</v>
      </c>
      <c r="G70" s="55">
        <v>3459819</v>
      </c>
      <c r="H70" s="58"/>
      <c r="I70" s="59">
        <v>3459819</v>
      </c>
      <c r="J70" s="55">
        <v>3618971</v>
      </c>
      <c r="K70" s="56">
        <v>3781825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>
        <v>589694</v>
      </c>
      <c r="G71" s="55">
        <v>589694</v>
      </c>
      <c r="H71" s="58"/>
      <c r="I71" s="59">
        <v>589694</v>
      </c>
      <c r="J71" s="55">
        <v>616820</v>
      </c>
      <c r="K71" s="56">
        <v>644577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4049513</v>
      </c>
      <c r="G79" s="88">
        <f t="shared" si="13"/>
        <v>4049513</v>
      </c>
      <c r="H79" s="91">
        <f t="shared" si="13"/>
        <v>0</v>
      </c>
      <c r="I79" s="92">
        <f t="shared" si="13"/>
        <v>4049513</v>
      </c>
      <c r="J79" s="88">
        <f t="shared" si="13"/>
        <v>4235791</v>
      </c>
      <c r="K79" s="89">
        <f t="shared" si="13"/>
        <v>4426402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271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>
        <v>2318809</v>
      </c>
      <c r="E71" s="56">
        <v>2438403</v>
      </c>
      <c r="F71" s="57">
        <v>14885483</v>
      </c>
      <c r="G71" s="55">
        <v>14885483</v>
      </c>
      <c r="H71" s="58">
        <v>2567928</v>
      </c>
      <c r="I71" s="59">
        <v>5123409</v>
      </c>
      <c r="J71" s="55">
        <v>5359084</v>
      </c>
      <c r="K71" s="56">
        <v>5600245</v>
      </c>
    </row>
    <row r="72" spans="1:11" ht="13.5" x14ac:dyDescent="0.25">
      <c r="A72" s="24" t="s">
        <v>83</v>
      </c>
      <c r="B72" s="12" t="s">
        <v>20</v>
      </c>
      <c r="C72" s="55">
        <v>1199811</v>
      </c>
      <c r="D72" s="55">
        <v>963301</v>
      </c>
      <c r="E72" s="56">
        <v>1278206</v>
      </c>
      <c r="F72" s="57">
        <v>1598158</v>
      </c>
      <c r="G72" s="55">
        <v>1598158</v>
      </c>
      <c r="H72" s="58">
        <v>1231658</v>
      </c>
      <c r="I72" s="59">
        <v>1048228</v>
      </c>
      <c r="J72" s="55">
        <v>1096446</v>
      </c>
      <c r="K72" s="56">
        <v>1145787</v>
      </c>
    </row>
    <row r="73" spans="1:11" ht="13.5" x14ac:dyDescent="0.25">
      <c r="A73" s="24" t="s">
        <v>84</v>
      </c>
      <c r="B73" s="12" t="s">
        <v>20</v>
      </c>
      <c r="C73" s="55">
        <v>418468</v>
      </c>
      <c r="D73" s="55">
        <v>379720</v>
      </c>
      <c r="E73" s="56">
        <v>457145</v>
      </c>
      <c r="F73" s="57">
        <v>386472</v>
      </c>
      <c r="G73" s="55">
        <v>386472</v>
      </c>
      <c r="H73" s="58">
        <v>524690</v>
      </c>
      <c r="I73" s="59">
        <v>445412</v>
      </c>
      <c r="J73" s="55">
        <v>465900</v>
      </c>
      <c r="K73" s="56">
        <v>486866</v>
      </c>
    </row>
    <row r="74" spans="1:11" ht="13.5" x14ac:dyDescent="0.25">
      <c r="A74" s="24" t="s">
        <v>85</v>
      </c>
      <c r="B74" s="12" t="s">
        <v>20</v>
      </c>
      <c r="C74" s="55">
        <v>36</v>
      </c>
      <c r="D74" s="55">
        <v>-2129</v>
      </c>
      <c r="E74" s="56">
        <v>2129</v>
      </c>
      <c r="F74" s="57">
        <v>1931636</v>
      </c>
      <c r="G74" s="55">
        <v>1931636</v>
      </c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1084196</v>
      </c>
      <c r="D75" s="55">
        <v>932238</v>
      </c>
      <c r="E75" s="56">
        <v>1325140</v>
      </c>
      <c r="F75" s="57">
        <v>1177001</v>
      </c>
      <c r="G75" s="55">
        <v>1177001</v>
      </c>
      <c r="H75" s="58">
        <v>1185816</v>
      </c>
      <c r="I75" s="59">
        <v>1008601</v>
      </c>
      <c r="J75" s="55">
        <v>1054997</v>
      </c>
      <c r="K75" s="56">
        <v>1102472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2702511</v>
      </c>
      <c r="D79" s="88">
        <f t="shared" ref="D79:K79" si="13">SUM(D70:D78)</f>
        <v>4591939</v>
      </c>
      <c r="E79" s="89">
        <f t="shared" si="13"/>
        <v>5501023</v>
      </c>
      <c r="F79" s="90">
        <f t="shared" si="13"/>
        <v>19978750</v>
      </c>
      <c r="G79" s="88">
        <f t="shared" si="13"/>
        <v>19978750</v>
      </c>
      <c r="H79" s="91">
        <f t="shared" si="13"/>
        <v>5510092</v>
      </c>
      <c r="I79" s="92">
        <f t="shared" si="13"/>
        <v>7625650</v>
      </c>
      <c r="J79" s="88">
        <f t="shared" si="13"/>
        <v>7976427</v>
      </c>
      <c r="K79" s="89">
        <f t="shared" si="13"/>
        <v>8335370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272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2805407</v>
      </c>
      <c r="D55" s="55">
        <v>2815904</v>
      </c>
      <c r="E55" s="56">
        <v>2199159</v>
      </c>
      <c r="F55" s="57">
        <v>3385982</v>
      </c>
      <c r="G55" s="55">
        <v>3385982</v>
      </c>
      <c r="H55" s="58"/>
      <c r="I55" s="59">
        <v>3551895</v>
      </c>
      <c r="J55" s="55">
        <v>3715282</v>
      </c>
      <c r="K55" s="56">
        <v>3882470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>
        <v>1314480</v>
      </c>
      <c r="D57" s="55">
        <v>1513978</v>
      </c>
      <c r="E57" s="56">
        <v>1380315</v>
      </c>
      <c r="F57" s="57">
        <v>1759318</v>
      </c>
      <c r="G57" s="55">
        <v>1759318</v>
      </c>
      <c r="H57" s="58"/>
      <c r="I57" s="59">
        <v>1845525</v>
      </c>
      <c r="J57" s="55">
        <v>1930419</v>
      </c>
      <c r="K57" s="56">
        <v>2017288</v>
      </c>
    </row>
    <row r="58" spans="1:11" ht="13.5" x14ac:dyDescent="0.25">
      <c r="A58" s="24" t="s">
        <v>68</v>
      </c>
      <c r="B58" s="12" t="s">
        <v>20</v>
      </c>
      <c r="C58" s="55">
        <v>3021041</v>
      </c>
      <c r="D58" s="55">
        <v>2815137</v>
      </c>
      <c r="E58" s="56">
        <v>2644571</v>
      </c>
      <c r="F58" s="57">
        <v>3473873</v>
      </c>
      <c r="G58" s="55">
        <v>3473873</v>
      </c>
      <c r="H58" s="58"/>
      <c r="I58" s="59">
        <v>3644093</v>
      </c>
      <c r="J58" s="55">
        <v>3811721</v>
      </c>
      <c r="K58" s="56">
        <v>3983248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7140928</v>
      </c>
      <c r="D60" s="67">
        <f t="shared" ref="D60:K60" si="12">SUM(D55:D59)</f>
        <v>7145019</v>
      </c>
      <c r="E60" s="68">
        <f t="shared" si="12"/>
        <v>6224045</v>
      </c>
      <c r="F60" s="69">
        <f t="shared" si="12"/>
        <v>8619173</v>
      </c>
      <c r="G60" s="67">
        <f t="shared" si="12"/>
        <v>8619173</v>
      </c>
      <c r="H60" s="70">
        <f t="shared" si="12"/>
        <v>0</v>
      </c>
      <c r="I60" s="71">
        <f t="shared" si="12"/>
        <v>9041513</v>
      </c>
      <c r="J60" s="67">
        <f t="shared" si="12"/>
        <v>9457422</v>
      </c>
      <c r="K60" s="68">
        <f t="shared" si="12"/>
        <v>9883006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5876351</v>
      </c>
      <c r="D71" s="55">
        <v>6274137</v>
      </c>
      <c r="E71" s="56">
        <v>6737543</v>
      </c>
      <c r="F71" s="57">
        <v>6920168</v>
      </c>
      <c r="G71" s="55">
        <v>6920168</v>
      </c>
      <c r="H71" s="58">
        <v>7453277</v>
      </c>
      <c r="I71" s="59">
        <v>7259256</v>
      </c>
      <c r="J71" s="55">
        <v>7585923</v>
      </c>
      <c r="K71" s="56">
        <v>7927290</v>
      </c>
    </row>
    <row r="72" spans="1:11" ht="13.5" x14ac:dyDescent="0.25">
      <c r="A72" s="24" t="s">
        <v>83</v>
      </c>
      <c r="B72" s="12" t="s">
        <v>20</v>
      </c>
      <c r="C72" s="55"/>
      <c r="D72" s="55">
        <v>-3209</v>
      </c>
      <c r="E72" s="56">
        <v>-180611</v>
      </c>
      <c r="F72" s="57"/>
      <c r="G72" s="55"/>
      <c r="H72" s="58">
        <v>-175016</v>
      </c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>
        <v>2489239</v>
      </c>
      <c r="D73" s="55">
        <v>2741771</v>
      </c>
      <c r="E73" s="56">
        <v>2591047</v>
      </c>
      <c r="F73" s="57">
        <v>3004061</v>
      </c>
      <c r="G73" s="55">
        <v>3004061</v>
      </c>
      <c r="H73" s="58">
        <v>-854</v>
      </c>
      <c r="I73" s="59">
        <v>3151260</v>
      </c>
      <c r="J73" s="55">
        <v>3296218</v>
      </c>
      <c r="K73" s="56">
        <v>3444548</v>
      </c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8365590</v>
      </c>
      <c r="D79" s="88">
        <f t="shared" ref="D79:K79" si="13">SUM(D70:D78)</f>
        <v>9012699</v>
      </c>
      <c r="E79" s="89">
        <f t="shared" si="13"/>
        <v>9147979</v>
      </c>
      <c r="F79" s="90">
        <f t="shared" si="13"/>
        <v>9924229</v>
      </c>
      <c r="G79" s="88">
        <f t="shared" si="13"/>
        <v>9924229</v>
      </c>
      <c r="H79" s="91">
        <f t="shared" si="13"/>
        <v>7277407</v>
      </c>
      <c r="I79" s="92">
        <f t="shared" si="13"/>
        <v>10410516</v>
      </c>
      <c r="J79" s="88">
        <f t="shared" si="13"/>
        <v>10882141</v>
      </c>
      <c r="K79" s="89">
        <f t="shared" si="13"/>
        <v>11371838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273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2194</v>
      </c>
      <c r="D6" s="19">
        <v>2210</v>
      </c>
      <c r="E6" s="20">
        <v>2210</v>
      </c>
      <c r="F6" s="21">
        <v>2210</v>
      </c>
      <c r="G6" s="19">
        <v>2210</v>
      </c>
      <c r="H6" s="22">
        <v>2210</v>
      </c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>
        <v>21</v>
      </c>
      <c r="D8" s="19">
        <v>43</v>
      </c>
      <c r="E8" s="20">
        <v>43</v>
      </c>
      <c r="F8" s="21">
        <v>43</v>
      </c>
      <c r="G8" s="19">
        <v>43</v>
      </c>
      <c r="H8" s="22">
        <v>43</v>
      </c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2215</v>
      </c>
      <c r="D10" s="26">
        <f t="shared" ref="D10:K10" si="0">SUM(D6:D9)</f>
        <v>2253</v>
      </c>
      <c r="E10" s="27">
        <f t="shared" si="0"/>
        <v>2253</v>
      </c>
      <c r="F10" s="28">
        <f t="shared" si="0"/>
        <v>2253</v>
      </c>
      <c r="G10" s="26">
        <f t="shared" si="0"/>
        <v>2253</v>
      </c>
      <c r="H10" s="29">
        <f t="shared" si="0"/>
        <v>2253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2215</v>
      </c>
      <c r="D15" s="37">
        <f t="shared" ref="D15:K15" si="2">+D10+D14</f>
        <v>2253</v>
      </c>
      <c r="E15" s="38">
        <f t="shared" si="2"/>
        <v>2253</v>
      </c>
      <c r="F15" s="39">
        <f t="shared" si="2"/>
        <v>2253</v>
      </c>
      <c r="G15" s="37">
        <f t="shared" si="2"/>
        <v>2253</v>
      </c>
      <c r="H15" s="40">
        <f t="shared" si="2"/>
        <v>2253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705</v>
      </c>
      <c r="D17" s="19">
        <v>720</v>
      </c>
      <c r="E17" s="20">
        <v>720</v>
      </c>
      <c r="F17" s="21">
        <v>720</v>
      </c>
      <c r="G17" s="19">
        <v>720</v>
      </c>
      <c r="H17" s="22">
        <v>720</v>
      </c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>
        <v>692</v>
      </c>
      <c r="D18" s="19">
        <v>692</v>
      </c>
      <c r="E18" s="20">
        <v>692</v>
      </c>
      <c r="F18" s="21">
        <v>692</v>
      </c>
      <c r="G18" s="19">
        <v>692</v>
      </c>
      <c r="H18" s="22">
        <v>692</v>
      </c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>
        <v>818</v>
      </c>
      <c r="D21" s="19">
        <v>818</v>
      </c>
      <c r="E21" s="20">
        <v>818</v>
      </c>
      <c r="F21" s="21">
        <v>818</v>
      </c>
      <c r="G21" s="19">
        <v>818</v>
      </c>
      <c r="H21" s="22">
        <v>818</v>
      </c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2215</v>
      </c>
      <c r="D22" s="26">
        <f t="shared" ref="D22:K22" si="3">SUM(D17:D21)</f>
        <v>2230</v>
      </c>
      <c r="E22" s="27">
        <f t="shared" si="3"/>
        <v>2230</v>
      </c>
      <c r="F22" s="28">
        <f t="shared" si="3"/>
        <v>2230</v>
      </c>
      <c r="G22" s="26">
        <f t="shared" si="3"/>
        <v>2230</v>
      </c>
      <c r="H22" s="29">
        <f t="shared" si="3"/>
        <v>2230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2215</v>
      </c>
      <c r="D27" s="37">
        <f t="shared" ref="D27:K27" si="5">+D22+D26</f>
        <v>2230</v>
      </c>
      <c r="E27" s="38">
        <f t="shared" si="5"/>
        <v>2230</v>
      </c>
      <c r="F27" s="39">
        <f t="shared" si="5"/>
        <v>2230</v>
      </c>
      <c r="G27" s="37">
        <f t="shared" si="5"/>
        <v>2230</v>
      </c>
      <c r="H27" s="40">
        <f t="shared" si="5"/>
        <v>2230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>
        <v>2194</v>
      </c>
      <c r="D30" s="19">
        <v>2210</v>
      </c>
      <c r="E30" s="20">
        <v>2210</v>
      </c>
      <c r="F30" s="21">
        <v>2210</v>
      </c>
      <c r="G30" s="19">
        <v>2210</v>
      </c>
      <c r="H30" s="22">
        <v>2210</v>
      </c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2194</v>
      </c>
      <c r="D31" s="26">
        <f t="shared" ref="D31:K31" si="6">SUM(D29:D30)</f>
        <v>2210</v>
      </c>
      <c r="E31" s="27">
        <f t="shared" si="6"/>
        <v>2210</v>
      </c>
      <c r="F31" s="28">
        <f t="shared" si="6"/>
        <v>2210</v>
      </c>
      <c r="G31" s="26">
        <f t="shared" si="6"/>
        <v>2210</v>
      </c>
      <c r="H31" s="29">
        <f t="shared" si="6"/>
        <v>2210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2194</v>
      </c>
      <c r="D36" s="37">
        <f t="shared" ref="D36:K36" si="8">+D31+D35</f>
        <v>2210</v>
      </c>
      <c r="E36" s="38">
        <f t="shared" si="8"/>
        <v>2210</v>
      </c>
      <c r="F36" s="39">
        <f t="shared" si="8"/>
        <v>2210</v>
      </c>
      <c r="G36" s="37">
        <f t="shared" si="8"/>
        <v>2210</v>
      </c>
      <c r="H36" s="40">
        <f t="shared" si="8"/>
        <v>2210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2215</v>
      </c>
      <c r="D38" s="42">
        <v>2253</v>
      </c>
      <c r="E38" s="43">
        <v>2253</v>
      </c>
      <c r="F38" s="44">
        <v>2253</v>
      </c>
      <c r="G38" s="42">
        <v>2253</v>
      </c>
      <c r="H38" s="45">
        <v>2253</v>
      </c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2215</v>
      </c>
      <c r="D39" s="19">
        <f t="shared" ref="D39:K39" si="9">+D38</f>
        <v>2253</v>
      </c>
      <c r="E39" s="20">
        <f t="shared" si="9"/>
        <v>2253</v>
      </c>
      <c r="F39" s="21">
        <f t="shared" si="9"/>
        <v>2253</v>
      </c>
      <c r="G39" s="19">
        <f t="shared" si="9"/>
        <v>2253</v>
      </c>
      <c r="H39" s="22">
        <f t="shared" si="9"/>
        <v>2253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2215</v>
      </c>
      <c r="D46" s="37">
        <f t="shared" ref="D46:K46" si="11">+D39+D45</f>
        <v>2253</v>
      </c>
      <c r="E46" s="38">
        <f t="shared" si="11"/>
        <v>2253</v>
      </c>
      <c r="F46" s="39">
        <f t="shared" si="11"/>
        <v>2253</v>
      </c>
      <c r="G46" s="37">
        <f t="shared" si="11"/>
        <v>2253</v>
      </c>
      <c r="H46" s="40">
        <f t="shared" si="11"/>
        <v>2253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870</v>
      </c>
      <c r="D49" s="19">
        <v>946</v>
      </c>
      <c r="E49" s="50">
        <v>946</v>
      </c>
      <c r="F49" s="23">
        <v>1088</v>
      </c>
      <c r="G49" s="19">
        <v>1088</v>
      </c>
      <c r="H49" s="50">
        <v>1088</v>
      </c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>
        <v>870</v>
      </c>
      <c r="D50" s="19">
        <v>946</v>
      </c>
      <c r="E50" s="50">
        <v>946</v>
      </c>
      <c r="F50" s="23">
        <v>1088</v>
      </c>
      <c r="G50" s="19">
        <v>1088</v>
      </c>
      <c r="H50" s="50">
        <v>1088</v>
      </c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>
        <v>427</v>
      </c>
      <c r="D51" s="19">
        <v>480</v>
      </c>
      <c r="E51" s="50">
        <v>480</v>
      </c>
      <c r="F51" s="23">
        <v>568</v>
      </c>
      <c r="G51" s="19">
        <v>568</v>
      </c>
      <c r="H51" s="50">
        <v>568</v>
      </c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>
        <v>870</v>
      </c>
      <c r="D52" s="19">
        <v>946</v>
      </c>
      <c r="E52" s="50">
        <v>946</v>
      </c>
      <c r="F52" s="23">
        <v>1088</v>
      </c>
      <c r="G52" s="19">
        <v>1088</v>
      </c>
      <c r="H52" s="50">
        <v>1088</v>
      </c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>
        <v>21</v>
      </c>
      <c r="D53" s="42">
        <v>43</v>
      </c>
      <c r="E53" s="53">
        <v>43</v>
      </c>
      <c r="F53" s="46">
        <v>43</v>
      </c>
      <c r="G53" s="42">
        <v>43</v>
      </c>
      <c r="H53" s="45">
        <v>43</v>
      </c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-504313</v>
      </c>
      <c r="D55" s="55">
        <v>-293868</v>
      </c>
      <c r="E55" s="56">
        <v>-487454</v>
      </c>
      <c r="F55" s="57">
        <v>573929</v>
      </c>
      <c r="G55" s="55">
        <v>700000</v>
      </c>
      <c r="H55" s="58">
        <v>-109403</v>
      </c>
      <c r="I55" s="59">
        <v>731500</v>
      </c>
      <c r="J55" s="55">
        <v>764418</v>
      </c>
      <c r="K55" s="56">
        <v>764418</v>
      </c>
    </row>
    <row r="56" spans="1:11" ht="13.5" x14ac:dyDescent="0.25">
      <c r="A56" s="24" t="s">
        <v>66</v>
      </c>
      <c r="B56" s="12" t="s">
        <v>20</v>
      </c>
      <c r="C56" s="55">
        <v>1189176</v>
      </c>
      <c r="D56" s="55">
        <v>1312603</v>
      </c>
      <c r="E56" s="56">
        <v>1643708</v>
      </c>
      <c r="F56" s="57">
        <v>2105729</v>
      </c>
      <c r="G56" s="55">
        <v>1671616</v>
      </c>
      <c r="H56" s="58">
        <v>1869822</v>
      </c>
      <c r="I56" s="59">
        <v>1843838</v>
      </c>
      <c r="J56" s="55">
        <v>2023147</v>
      </c>
      <c r="K56" s="56">
        <v>2116211</v>
      </c>
    </row>
    <row r="57" spans="1:11" ht="13.5" x14ac:dyDescent="0.25">
      <c r="A57" s="24" t="s">
        <v>67</v>
      </c>
      <c r="B57" s="12" t="s">
        <v>20</v>
      </c>
      <c r="C57" s="55">
        <v>12391</v>
      </c>
      <c r="D57" s="55">
        <v>816</v>
      </c>
      <c r="E57" s="56">
        <v>17487</v>
      </c>
      <c r="F57" s="57">
        <v>1551419</v>
      </c>
      <c r="G57" s="55">
        <v>650000</v>
      </c>
      <c r="H57" s="58">
        <v>18103</v>
      </c>
      <c r="I57" s="59">
        <v>679250</v>
      </c>
      <c r="J57" s="55">
        <v>709816</v>
      </c>
      <c r="K57" s="56">
        <v>709816</v>
      </c>
    </row>
    <row r="58" spans="1:11" ht="13.5" x14ac:dyDescent="0.25">
      <c r="A58" s="24" t="s">
        <v>68</v>
      </c>
      <c r="B58" s="12" t="s">
        <v>20</v>
      </c>
      <c r="C58" s="55">
        <v>-3537794</v>
      </c>
      <c r="D58" s="55">
        <v>-3772447</v>
      </c>
      <c r="E58" s="56">
        <v>-3955575</v>
      </c>
      <c r="F58" s="57">
        <v>1953790</v>
      </c>
      <c r="G58" s="55"/>
      <c r="H58" s="58">
        <v>-2091764</v>
      </c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-2840540</v>
      </c>
      <c r="D60" s="67">
        <f t="shared" ref="D60:K60" si="12">SUM(D55:D59)</f>
        <v>-2752896</v>
      </c>
      <c r="E60" s="68">
        <f t="shared" si="12"/>
        <v>-2781834</v>
      </c>
      <c r="F60" s="69">
        <f t="shared" si="12"/>
        <v>6184867</v>
      </c>
      <c r="G60" s="67">
        <f t="shared" si="12"/>
        <v>3021616</v>
      </c>
      <c r="H60" s="70">
        <f t="shared" si="12"/>
        <v>-313242</v>
      </c>
      <c r="I60" s="71">
        <f t="shared" si="12"/>
        <v>3254588</v>
      </c>
      <c r="J60" s="67">
        <f t="shared" si="12"/>
        <v>3497381</v>
      </c>
      <c r="K60" s="68">
        <f t="shared" si="12"/>
        <v>3590445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15000</v>
      </c>
      <c r="D63" s="19">
        <v>15000</v>
      </c>
      <c r="E63" s="20">
        <v>15000</v>
      </c>
      <c r="F63" s="78">
        <v>15000</v>
      </c>
      <c r="G63" s="19">
        <v>15000</v>
      </c>
      <c r="H63" s="22">
        <v>15000</v>
      </c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>
        <v>132</v>
      </c>
      <c r="D66" s="19">
        <v>144</v>
      </c>
      <c r="E66" s="20">
        <v>144</v>
      </c>
      <c r="F66" s="78">
        <v>151</v>
      </c>
      <c r="G66" s="79">
        <v>151</v>
      </c>
      <c r="H66" s="81">
        <v>151</v>
      </c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666735</v>
      </c>
      <c r="D70" s="55">
        <v>722535</v>
      </c>
      <c r="E70" s="56">
        <v>914381</v>
      </c>
      <c r="F70" s="57">
        <v>2200000</v>
      </c>
      <c r="G70" s="55">
        <v>1749000</v>
      </c>
      <c r="H70" s="58">
        <v>1002558</v>
      </c>
      <c r="I70" s="59">
        <v>1827705</v>
      </c>
      <c r="J70" s="55">
        <v>2150600</v>
      </c>
      <c r="K70" s="56">
        <v>2249528</v>
      </c>
    </row>
    <row r="71" spans="1:11" ht="13.5" x14ac:dyDescent="0.25">
      <c r="A71" s="24" t="s">
        <v>82</v>
      </c>
      <c r="B71" s="12" t="s">
        <v>20</v>
      </c>
      <c r="C71" s="55"/>
      <c r="D71" s="55">
        <v>12175</v>
      </c>
      <c r="E71" s="56">
        <v>107629</v>
      </c>
      <c r="F71" s="57">
        <v>800000</v>
      </c>
      <c r="G71" s="55">
        <v>800500</v>
      </c>
      <c r="H71" s="58">
        <v>125460</v>
      </c>
      <c r="I71" s="59">
        <v>836523</v>
      </c>
      <c r="J71" s="55">
        <v>874166</v>
      </c>
      <c r="K71" s="56">
        <v>914377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>
        <v>519</v>
      </c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1105072</v>
      </c>
      <c r="D75" s="55">
        <v>1202750</v>
      </c>
      <c r="E75" s="56">
        <v>1511497</v>
      </c>
      <c r="F75" s="57"/>
      <c r="G75" s="55">
        <v>1720000</v>
      </c>
      <c r="H75" s="58">
        <v>1720724</v>
      </c>
      <c r="I75" s="59">
        <v>1894600</v>
      </c>
      <c r="J75" s="55">
        <v>2077028</v>
      </c>
      <c r="K75" s="56">
        <v>1878283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1772326</v>
      </c>
      <c r="D79" s="88">
        <f t="shared" ref="D79:K79" si="13">SUM(D70:D78)</f>
        <v>1937460</v>
      </c>
      <c r="E79" s="89">
        <f t="shared" si="13"/>
        <v>2533507</v>
      </c>
      <c r="F79" s="90">
        <f t="shared" si="13"/>
        <v>3000000</v>
      </c>
      <c r="G79" s="88">
        <f t="shared" si="13"/>
        <v>4269500</v>
      </c>
      <c r="H79" s="91">
        <f t="shared" si="13"/>
        <v>2848742</v>
      </c>
      <c r="I79" s="92">
        <f t="shared" si="13"/>
        <v>4558828</v>
      </c>
      <c r="J79" s="88">
        <f t="shared" si="13"/>
        <v>5101794</v>
      </c>
      <c r="K79" s="89">
        <f t="shared" si="13"/>
        <v>5042188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274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1063271</v>
      </c>
      <c r="G57" s="55">
        <v>1063271</v>
      </c>
      <c r="H57" s="58"/>
      <c r="I57" s="59">
        <v>1074967</v>
      </c>
      <c r="J57" s="55">
        <v>1087867</v>
      </c>
      <c r="K57" s="56">
        <v>1100921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4016826</v>
      </c>
      <c r="G58" s="55">
        <v>4016826</v>
      </c>
      <c r="H58" s="58"/>
      <c r="I58" s="59">
        <v>4217667</v>
      </c>
      <c r="J58" s="55">
        <v>4428551</v>
      </c>
      <c r="K58" s="56">
        <v>4649978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5080097</v>
      </c>
      <c r="G60" s="67">
        <f t="shared" si="12"/>
        <v>5080097</v>
      </c>
      <c r="H60" s="70">
        <f t="shared" si="12"/>
        <v>0</v>
      </c>
      <c r="I60" s="71">
        <f t="shared" si="12"/>
        <v>5292634</v>
      </c>
      <c r="J60" s="67">
        <f t="shared" si="12"/>
        <v>5516418</v>
      </c>
      <c r="K60" s="68">
        <f t="shared" si="12"/>
        <v>5750899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11255775</v>
      </c>
      <c r="D70" s="55">
        <v>11875717</v>
      </c>
      <c r="E70" s="56">
        <v>14164438</v>
      </c>
      <c r="F70" s="57">
        <v>15352576</v>
      </c>
      <c r="G70" s="55">
        <v>15352576</v>
      </c>
      <c r="H70" s="58">
        <v>15156349</v>
      </c>
      <c r="I70" s="59">
        <v>16887834</v>
      </c>
      <c r="J70" s="55">
        <v>18576617</v>
      </c>
      <c r="K70" s="56">
        <v>20434279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>
        <v>4557073</v>
      </c>
      <c r="D72" s="55">
        <v>4679463</v>
      </c>
      <c r="E72" s="56">
        <v>4864844</v>
      </c>
      <c r="F72" s="57">
        <v>4036813</v>
      </c>
      <c r="G72" s="55">
        <v>4036813</v>
      </c>
      <c r="H72" s="58">
        <v>4707220</v>
      </c>
      <c r="I72" s="59">
        <v>4236635</v>
      </c>
      <c r="J72" s="55">
        <v>4446349</v>
      </c>
      <c r="K72" s="56">
        <v>4666444</v>
      </c>
    </row>
    <row r="73" spans="1:11" ht="13.5" x14ac:dyDescent="0.25">
      <c r="A73" s="24" t="s">
        <v>84</v>
      </c>
      <c r="B73" s="12" t="s">
        <v>20</v>
      </c>
      <c r="C73" s="55">
        <v>2739047</v>
      </c>
      <c r="D73" s="55">
        <v>2868170</v>
      </c>
      <c r="E73" s="56">
        <v>3066833</v>
      </c>
      <c r="F73" s="57">
        <v>3204882</v>
      </c>
      <c r="G73" s="55">
        <v>3204882</v>
      </c>
      <c r="H73" s="58">
        <v>2980934</v>
      </c>
      <c r="I73" s="59">
        <v>3363524</v>
      </c>
      <c r="J73" s="55">
        <v>3530018</v>
      </c>
      <c r="K73" s="56">
        <v>3704754</v>
      </c>
    </row>
    <row r="74" spans="1:11" ht="13.5" x14ac:dyDescent="0.25">
      <c r="A74" s="24" t="s">
        <v>85</v>
      </c>
      <c r="B74" s="12" t="s">
        <v>20</v>
      </c>
      <c r="C74" s="55">
        <v>799929</v>
      </c>
      <c r="D74" s="55">
        <v>946565</v>
      </c>
      <c r="E74" s="56">
        <v>1010469</v>
      </c>
      <c r="F74" s="57"/>
      <c r="G74" s="55"/>
      <c r="H74" s="58">
        <v>1046248</v>
      </c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2912378</v>
      </c>
      <c r="D75" s="55">
        <v>3074413</v>
      </c>
      <c r="E75" s="56">
        <v>3214107</v>
      </c>
      <c r="F75" s="57"/>
      <c r="G75" s="55"/>
      <c r="H75" s="58">
        <v>3132187</v>
      </c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22264202</v>
      </c>
      <c r="D79" s="88">
        <f t="shared" ref="D79:K79" si="13">SUM(D70:D78)</f>
        <v>23444328</v>
      </c>
      <c r="E79" s="89">
        <f t="shared" si="13"/>
        <v>26320691</v>
      </c>
      <c r="F79" s="90">
        <f t="shared" si="13"/>
        <v>22594271</v>
      </c>
      <c r="G79" s="88">
        <f t="shared" si="13"/>
        <v>22594271</v>
      </c>
      <c r="H79" s="91">
        <f t="shared" si="13"/>
        <v>27022938</v>
      </c>
      <c r="I79" s="92">
        <f t="shared" si="13"/>
        <v>24487993</v>
      </c>
      <c r="J79" s="88">
        <f t="shared" si="13"/>
        <v>26552984</v>
      </c>
      <c r="K79" s="89">
        <f t="shared" si="13"/>
        <v>28805477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275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276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901981</v>
      </c>
      <c r="D55" s="55">
        <v>951930</v>
      </c>
      <c r="E55" s="56"/>
      <c r="F55" s="57">
        <v>1953778</v>
      </c>
      <c r="G55" s="55">
        <v>1953778</v>
      </c>
      <c r="H55" s="58"/>
      <c r="I55" s="59">
        <v>2071008</v>
      </c>
      <c r="J55" s="55">
        <v>2195265</v>
      </c>
      <c r="K55" s="56">
        <v>2326981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>
        <v>2867719</v>
      </c>
      <c r="G56" s="55">
        <v>2867719</v>
      </c>
      <c r="H56" s="58"/>
      <c r="I56" s="59">
        <v>3039780</v>
      </c>
      <c r="J56" s="55">
        <v>3222169</v>
      </c>
      <c r="K56" s="56">
        <v>3415499</v>
      </c>
    </row>
    <row r="57" spans="1:11" ht="13.5" x14ac:dyDescent="0.25">
      <c r="A57" s="24" t="s">
        <v>67</v>
      </c>
      <c r="B57" s="12" t="s">
        <v>20</v>
      </c>
      <c r="C57" s="55">
        <v>387730</v>
      </c>
      <c r="D57" s="55">
        <v>975410</v>
      </c>
      <c r="E57" s="56"/>
      <c r="F57" s="57">
        <v>645466</v>
      </c>
      <c r="G57" s="55">
        <v>645466</v>
      </c>
      <c r="H57" s="58"/>
      <c r="I57" s="59">
        <v>684192</v>
      </c>
      <c r="J57" s="55">
        <v>725246</v>
      </c>
      <c r="K57" s="56">
        <v>768761</v>
      </c>
    </row>
    <row r="58" spans="1:11" ht="13.5" x14ac:dyDescent="0.25">
      <c r="A58" s="24" t="s">
        <v>68</v>
      </c>
      <c r="B58" s="12" t="s">
        <v>20</v>
      </c>
      <c r="C58" s="55">
        <v>1765783</v>
      </c>
      <c r="D58" s="55">
        <v>1786472</v>
      </c>
      <c r="E58" s="56">
        <v>-2507801</v>
      </c>
      <c r="F58" s="57">
        <v>2998896</v>
      </c>
      <c r="G58" s="55">
        <v>2998896</v>
      </c>
      <c r="H58" s="58"/>
      <c r="I58" s="59">
        <v>3178836</v>
      </c>
      <c r="J58" s="55">
        <v>3369560</v>
      </c>
      <c r="K58" s="56">
        <v>3571734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3055494</v>
      </c>
      <c r="D60" s="67">
        <f t="shared" ref="D60:K60" si="12">SUM(D55:D59)</f>
        <v>3713812</v>
      </c>
      <c r="E60" s="68">
        <f t="shared" si="12"/>
        <v>-2507801</v>
      </c>
      <c r="F60" s="69">
        <f t="shared" si="12"/>
        <v>8465859</v>
      </c>
      <c r="G60" s="67">
        <f t="shared" si="12"/>
        <v>8465859</v>
      </c>
      <c r="H60" s="70">
        <f t="shared" si="12"/>
        <v>0</v>
      </c>
      <c r="I60" s="71">
        <f t="shared" si="12"/>
        <v>8973816</v>
      </c>
      <c r="J60" s="67">
        <f t="shared" si="12"/>
        <v>9512240</v>
      </c>
      <c r="K60" s="68">
        <f t="shared" si="12"/>
        <v>10082975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-3149551</v>
      </c>
      <c r="D71" s="55">
        <v>6697479</v>
      </c>
      <c r="E71" s="56"/>
      <c r="F71" s="57"/>
      <c r="G71" s="55"/>
      <c r="H71" s="58"/>
      <c r="I71" s="59"/>
      <c r="J71" s="55"/>
      <c r="K71" s="56">
        <v>1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>
        <v>1657216</v>
      </c>
      <c r="D73" s="55">
        <v>1699564</v>
      </c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-1492335</v>
      </c>
      <c r="D79" s="88">
        <f t="shared" ref="D79:K79" si="13">SUM(D70:D78)</f>
        <v>8397043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1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277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>
        <v>6469</v>
      </c>
      <c r="D7" s="19">
        <v>6497</v>
      </c>
      <c r="E7" s="20">
        <v>6497</v>
      </c>
      <c r="F7" s="21">
        <v>6497</v>
      </c>
      <c r="G7" s="19">
        <v>6497</v>
      </c>
      <c r="H7" s="22">
        <v>6497</v>
      </c>
      <c r="I7" s="23">
        <v>6497</v>
      </c>
      <c r="J7" s="19">
        <v>6497</v>
      </c>
      <c r="K7" s="20">
        <v>6497</v>
      </c>
    </row>
    <row r="8" spans="1:11" ht="13.5" x14ac:dyDescent="0.25">
      <c r="A8" s="24" t="s">
        <v>23</v>
      </c>
      <c r="B8" s="12" t="s">
        <v>24</v>
      </c>
      <c r="C8" s="19">
        <v>266</v>
      </c>
      <c r="D8" s="19">
        <v>266</v>
      </c>
      <c r="E8" s="20">
        <v>266</v>
      </c>
      <c r="F8" s="21">
        <v>266</v>
      </c>
      <c r="G8" s="19">
        <v>266</v>
      </c>
      <c r="H8" s="22">
        <v>266</v>
      </c>
      <c r="I8" s="23">
        <v>266</v>
      </c>
      <c r="J8" s="19">
        <v>266</v>
      </c>
      <c r="K8" s="20">
        <v>266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6735</v>
      </c>
      <c r="D10" s="26">
        <f t="shared" ref="D10:K10" si="0">SUM(D6:D9)</f>
        <v>6763</v>
      </c>
      <c r="E10" s="27">
        <f t="shared" si="0"/>
        <v>6763</v>
      </c>
      <c r="F10" s="28">
        <f t="shared" si="0"/>
        <v>6763</v>
      </c>
      <c r="G10" s="26">
        <f t="shared" si="0"/>
        <v>6763</v>
      </c>
      <c r="H10" s="29">
        <f t="shared" si="0"/>
        <v>6763</v>
      </c>
      <c r="I10" s="30">
        <f t="shared" si="0"/>
        <v>6763</v>
      </c>
      <c r="J10" s="26">
        <f t="shared" si="0"/>
        <v>6763</v>
      </c>
      <c r="K10" s="27">
        <f t="shared" si="0"/>
        <v>6763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6735</v>
      </c>
      <c r="D15" s="37">
        <f t="shared" ref="D15:K15" si="2">+D10+D14</f>
        <v>6763</v>
      </c>
      <c r="E15" s="38">
        <f t="shared" si="2"/>
        <v>6763</v>
      </c>
      <c r="F15" s="39">
        <f t="shared" si="2"/>
        <v>6763</v>
      </c>
      <c r="G15" s="37">
        <f t="shared" si="2"/>
        <v>6763</v>
      </c>
      <c r="H15" s="40">
        <f t="shared" si="2"/>
        <v>6763</v>
      </c>
      <c r="I15" s="41">
        <f t="shared" si="2"/>
        <v>6763</v>
      </c>
      <c r="J15" s="37">
        <f t="shared" si="2"/>
        <v>6763</v>
      </c>
      <c r="K15" s="38">
        <f t="shared" si="2"/>
        <v>6763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4992</v>
      </c>
      <c r="D17" s="19">
        <v>5045</v>
      </c>
      <c r="E17" s="20">
        <v>5045</v>
      </c>
      <c r="F17" s="21">
        <v>5284</v>
      </c>
      <c r="G17" s="19">
        <v>5284</v>
      </c>
      <c r="H17" s="22">
        <v>5284</v>
      </c>
      <c r="I17" s="23">
        <v>5284</v>
      </c>
      <c r="J17" s="19">
        <v>5284</v>
      </c>
      <c r="K17" s="20">
        <v>5284</v>
      </c>
    </row>
    <row r="18" spans="1:11" ht="13.5" x14ac:dyDescent="0.25">
      <c r="A18" s="24" t="s">
        <v>37</v>
      </c>
      <c r="B18" s="12" t="s">
        <v>20</v>
      </c>
      <c r="C18" s="19">
        <v>119</v>
      </c>
      <c r="D18" s="19">
        <v>121</v>
      </c>
      <c r="E18" s="20">
        <v>121</v>
      </c>
      <c r="F18" s="21">
        <v>115</v>
      </c>
      <c r="G18" s="19">
        <v>115</v>
      </c>
      <c r="H18" s="22">
        <v>115</v>
      </c>
      <c r="I18" s="23">
        <v>115</v>
      </c>
      <c r="J18" s="19">
        <v>115</v>
      </c>
      <c r="K18" s="20">
        <v>115</v>
      </c>
    </row>
    <row r="19" spans="1:11" ht="13.5" x14ac:dyDescent="0.25">
      <c r="A19" s="24" t="s">
        <v>38</v>
      </c>
      <c r="B19" s="12" t="s">
        <v>20</v>
      </c>
      <c r="C19" s="19">
        <v>2</v>
      </c>
      <c r="D19" s="19">
        <v>2</v>
      </c>
      <c r="E19" s="20">
        <v>2</v>
      </c>
      <c r="F19" s="21">
        <v>3</v>
      </c>
      <c r="G19" s="19">
        <v>3</v>
      </c>
      <c r="H19" s="22">
        <v>3</v>
      </c>
      <c r="I19" s="23">
        <v>3</v>
      </c>
      <c r="J19" s="19">
        <v>3</v>
      </c>
      <c r="K19" s="20">
        <v>3</v>
      </c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5113</v>
      </c>
      <c r="D22" s="26">
        <f t="shared" ref="D22:K22" si="3">SUM(D17:D21)</f>
        <v>5168</v>
      </c>
      <c r="E22" s="27">
        <f t="shared" si="3"/>
        <v>5168</v>
      </c>
      <c r="F22" s="28">
        <f t="shared" si="3"/>
        <v>5402</v>
      </c>
      <c r="G22" s="26">
        <f t="shared" si="3"/>
        <v>5402</v>
      </c>
      <c r="H22" s="29">
        <f t="shared" si="3"/>
        <v>5402</v>
      </c>
      <c r="I22" s="30">
        <f t="shared" si="3"/>
        <v>5402</v>
      </c>
      <c r="J22" s="26">
        <f t="shared" si="3"/>
        <v>5402</v>
      </c>
      <c r="K22" s="27">
        <f t="shared" si="3"/>
        <v>5402</v>
      </c>
    </row>
    <row r="23" spans="1:11" ht="13.5" x14ac:dyDescent="0.25">
      <c r="A23" s="24" t="s">
        <v>41</v>
      </c>
      <c r="B23" s="12" t="s">
        <v>20</v>
      </c>
      <c r="C23" s="19">
        <v>1010</v>
      </c>
      <c r="D23" s="19">
        <v>996</v>
      </c>
      <c r="E23" s="20">
        <v>996</v>
      </c>
      <c r="F23" s="21">
        <v>801</v>
      </c>
      <c r="G23" s="19">
        <v>801</v>
      </c>
      <c r="H23" s="22">
        <v>801</v>
      </c>
      <c r="I23" s="23">
        <v>801</v>
      </c>
      <c r="J23" s="19">
        <v>801</v>
      </c>
      <c r="K23" s="20">
        <v>801</v>
      </c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1010</v>
      </c>
      <c r="D26" s="31">
        <f t="shared" ref="D26:K26" si="4">SUM(D23:D25)</f>
        <v>996</v>
      </c>
      <c r="E26" s="32">
        <f t="shared" si="4"/>
        <v>996</v>
      </c>
      <c r="F26" s="33">
        <f t="shared" si="4"/>
        <v>801</v>
      </c>
      <c r="G26" s="31">
        <f t="shared" si="4"/>
        <v>801</v>
      </c>
      <c r="H26" s="34">
        <f t="shared" si="4"/>
        <v>801</v>
      </c>
      <c r="I26" s="35">
        <f t="shared" si="4"/>
        <v>801</v>
      </c>
      <c r="J26" s="31">
        <f t="shared" si="4"/>
        <v>801</v>
      </c>
      <c r="K26" s="32">
        <f t="shared" si="4"/>
        <v>801</v>
      </c>
    </row>
    <row r="27" spans="1:11" ht="13.5" x14ac:dyDescent="0.25">
      <c r="A27" s="36" t="s">
        <v>33</v>
      </c>
      <c r="B27" s="12" t="s">
        <v>34</v>
      </c>
      <c r="C27" s="37">
        <f>+C22+C26</f>
        <v>6123</v>
      </c>
      <c r="D27" s="37">
        <f t="shared" ref="D27:K27" si="5">+D22+D26</f>
        <v>6164</v>
      </c>
      <c r="E27" s="38">
        <f t="shared" si="5"/>
        <v>6164</v>
      </c>
      <c r="F27" s="39">
        <f t="shared" si="5"/>
        <v>6203</v>
      </c>
      <c r="G27" s="37">
        <f t="shared" si="5"/>
        <v>6203</v>
      </c>
      <c r="H27" s="40">
        <f t="shared" si="5"/>
        <v>6203</v>
      </c>
      <c r="I27" s="41">
        <f t="shared" si="5"/>
        <v>6203</v>
      </c>
      <c r="J27" s="37">
        <f t="shared" si="5"/>
        <v>6203</v>
      </c>
      <c r="K27" s="38">
        <f t="shared" si="5"/>
        <v>6203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416</v>
      </c>
      <c r="D29" s="19">
        <v>372</v>
      </c>
      <c r="E29" s="20">
        <v>372</v>
      </c>
      <c r="F29" s="21">
        <v>354</v>
      </c>
      <c r="G29" s="19">
        <v>354</v>
      </c>
      <c r="H29" s="22">
        <v>354</v>
      </c>
      <c r="I29" s="23">
        <v>354</v>
      </c>
      <c r="J29" s="19">
        <v>354</v>
      </c>
      <c r="K29" s="20">
        <v>354</v>
      </c>
    </row>
    <row r="30" spans="1:11" ht="13.5" x14ac:dyDescent="0.25">
      <c r="A30" s="24" t="s">
        <v>46</v>
      </c>
      <c r="B30" s="12" t="s">
        <v>20</v>
      </c>
      <c r="C30" s="19"/>
      <c r="D30" s="19">
        <v>2712</v>
      </c>
      <c r="E30" s="20">
        <v>2712</v>
      </c>
      <c r="F30" s="21">
        <v>2712</v>
      </c>
      <c r="G30" s="19">
        <v>2712</v>
      </c>
      <c r="H30" s="22">
        <v>2712</v>
      </c>
      <c r="I30" s="23">
        <v>2712</v>
      </c>
      <c r="J30" s="19">
        <v>2712</v>
      </c>
      <c r="K30" s="20">
        <v>2712</v>
      </c>
    </row>
    <row r="31" spans="1:11" ht="13.5" x14ac:dyDescent="0.25">
      <c r="A31" s="25" t="s">
        <v>27</v>
      </c>
      <c r="B31" s="12" t="s">
        <v>20</v>
      </c>
      <c r="C31" s="26">
        <f>SUM(C29:C30)</f>
        <v>416</v>
      </c>
      <c r="D31" s="26">
        <f t="shared" ref="D31:K31" si="6">SUM(D29:D30)</f>
        <v>3084</v>
      </c>
      <c r="E31" s="27">
        <f t="shared" si="6"/>
        <v>3084</v>
      </c>
      <c r="F31" s="28">
        <f t="shared" si="6"/>
        <v>3066</v>
      </c>
      <c r="G31" s="26">
        <f t="shared" si="6"/>
        <v>3066</v>
      </c>
      <c r="H31" s="29">
        <f t="shared" si="6"/>
        <v>3066</v>
      </c>
      <c r="I31" s="30">
        <f t="shared" si="6"/>
        <v>3066</v>
      </c>
      <c r="J31" s="26">
        <f t="shared" si="6"/>
        <v>3066</v>
      </c>
      <c r="K31" s="27">
        <f t="shared" si="6"/>
        <v>3066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416</v>
      </c>
      <c r="D36" s="37">
        <f t="shared" ref="D36:K36" si="8">+D31+D35</f>
        <v>3084</v>
      </c>
      <c r="E36" s="38">
        <f t="shared" si="8"/>
        <v>3084</v>
      </c>
      <c r="F36" s="39">
        <f t="shared" si="8"/>
        <v>3066</v>
      </c>
      <c r="G36" s="37">
        <f t="shared" si="8"/>
        <v>3066</v>
      </c>
      <c r="H36" s="40">
        <f t="shared" si="8"/>
        <v>3066</v>
      </c>
      <c r="I36" s="41">
        <f t="shared" si="8"/>
        <v>3066</v>
      </c>
      <c r="J36" s="37">
        <f t="shared" si="8"/>
        <v>3066</v>
      </c>
      <c r="K36" s="38">
        <f t="shared" si="8"/>
        <v>3066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6679</v>
      </c>
      <c r="D38" s="42">
        <v>6721</v>
      </c>
      <c r="E38" s="43">
        <v>6721</v>
      </c>
      <c r="F38" s="44">
        <v>6721</v>
      </c>
      <c r="G38" s="42">
        <v>6721</v>
      </c>
      <c r="H38" s="45">
        <v>6721</v>
      </c>
      <c r="I38" s="46">
        <v>6721</v>
      </c>
      <c r="J38" s="42">
        <v>6721</v>
      </c>
      <c r="K38" s="43">
        <v>6721</v>
      </c>
    </row>
    <row r="39" spans="1:11" ht="13.5" x14ac:dyDescent="0.25">
      <c r="A39" s="25" t="s">
        <v>27</v>
      </c>
      <c r="B39" s="12" t="s">
        <v>20</v>
      </c>
      <c r="C39" s="19">
        <f>+C38</f>
        <v>6679</v>
      </c>
      <c r="D39" s="19">
        <f t="shared" ref="D39:K39" si="9">+D38</f>
        <v>6721</v>
      </c>
      <c r="E39" s="20">
        <f t="shared" si="9"/>
        <v>6721</v>
      </c>
      <c r="F39" s="21">
        <f t="shared" si="9"/>
        <v>6721</v>
      </c>
      <c r="G39" s="19">
        <f t="shared" si="9"/>
        <v>6721</v>
      </c>
      <c r="H39" s="22">
        <f t="shared" si="9"/>
        <v>6721</v>
      </c>
      <c r="I39" s="23">
        <f t="shared" si="9"/>
        <v>6721</v>
      </c>
      <c r="J39" s="19">
        <f t="shared" si="9"/>
        <v>6721</v>
      </c>
      <c r="K39" s="20">
        <f t="shared" si="9"/>
        <v>6721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6679</v>
      </c>
      <c r="D46" s="37">
        <f t="shared" ref="D46:K46" si="11">+D39+D45</f>
        <v>6721</v>
      </c>
      <c r="E46" s="38">
        <f t="shared" si="11"/>
        <v>6721</v>
      </c>
      <c r="F46" s="39">
        <f t="shared" si="11"/>
        <v>6721</v>
      </c>
      <c r="G46" s="37">
        <f t="shared" si="11"/>
        <v>6721</v>
      </c>
      <c r="H46" s="40">
        <f t="shared" si="11"/>
        <v>6721</v>
      </c>
      <c r="I46" s="41">
        <f t="shared" si="11"/>
        <v>6721</v>
      </c>
      <c r="J46" s="37">
        <f t="shared" si="11"/>
        <v>6721</v>
      </c>
      <c r="K46" s="38">
        <f t="shared" si="11"/>
        <v>6721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2942300</v>
      </c>
      <c r="G55" s="55">
        <v>2942300</v>
      </c>
      <c r="H55" s="58">
        <v>2101638</v>
      </c>
      <c r="I55" s="59">
        <v>2400000</v>
      </c>
      <c r="J55" s="55">
        <v>2550000</v>
      </c>
      <c r="K55" s="56">
        <v>2700000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>
        <v>3199800</v>
      </c>
      <c r="G56" s="55">
        <v>3199800</v>
      </c>
      <c r="H56" s="58">
        <v>2316183</v>
      </c>
      <c r="I56" s="59">
        <v>2045000</v>
      </c>
      <c r="J56" s="55">
        <v>2549000</v>
      </c>
      <c r="K56" s="56">
        <v>2702000</v>
      </c>
    </row>
    <row r="57" spans="1:11" ht="13.5" x14ac:dyDescent="0.25">
      <c r="A57" s="24" t="s">
        <v>67</v>
      </c>
      <c r="B57" s="12" t="s">
        <v>20</v>
      </c>
      <c r="C57" s="55">
        <v>27919</v>
      </c>
      <c r="D57" s="55">
        <v>41677</v>
      </c>
      <c r="E57" s="56"/>
      <c r="F57" s="57">
        <v>58300</v>
      </c>
      <c r="G57" s="55">
        <v>58300</v>
      </c>
      <c r="H57" s="58">
        <v>8002</v>
      </c>
      <c r="I57" s="59">
        <v>531500</v>
      </c>
      <c r="J57" s="55">
        <v>599000</v>
      </c>
      <c r="K57" s="56">
        <v>675100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2462900</v>
      </c>
      <c r="G58" s="55">
        <v>2462900</v>
      </c>
      <c r="H58" s="58">
        <v>1826503</v>
      </c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27919</v>
      </c>
      <c r="D60" s="67">
        <f t="shared" ref="D60:K60" si="12">SUM(D55:D59)</f>
        <v>41677</v>
      </c>
      <c r="E60" s="68">
        <f t="shared" si="12"/>
        <v>0</v>
      </c>
      <c r="F60" s="69">
        <f t="shared" si="12"/>
        <v>8663300</v>
      </c>
      <c r="G60" s="67">
        <f t="shared" si="12"/>
        <v>8663300</v>
      </c>
      <c r="H60" s="70">
        <f t="shared" si="12"/>
        <v>6252326</v>
      </c>
      <c r="I60" s="71">
        <f t="shared" si="12"/>
        <v>4976500</v>
      </c>
      <c r="J60" s="67">
        <f t="shared" si="12"/>
        <v>5698000</v>
      </c>
      <c r="K60" s="68">
        <f t="shared" si="12"/>
        <v>6077100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15000</v>
      </c>
      <c r="D63" s="19">
        <v>15000</v>
      </c>
      <c r="E63" s="20">
        <v>15000</v>
      </c>
      <c r="F63" s="78">
        <v>15000</v>
      </c>
      <c r="G63" s="19">
        <v>15000</v>
      </c>
      <c r="H63" s="22">
        <v>15000</v>
      </c>
      <c r="I63" s="23">
        <v>15000</v>
      </c>
      <c r="J63" s="19">
        <v>15000</v>
      </c>
      <c r="K63" s="20">
        <v>15000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>
        <v>131</v>
      </c>
      <c r="D66" s="19">
        <v>148</v>
      </c>
      <c r="E66" s="20">
        <v>148</v>
      </c>
      <c r="F66" s="78">
        <v>148</v>
      </c>
      <c r="G66" s="79">
        <v>148</v>
      </c>
      <c r="H66" s="81">
        <v>157</v>
      </c>
      <c r="I66" s="23">
        <v>166</v>
      </c>
      <c r="J66" s="19">
        <v>176</v>
      </c>
      <c r="K66" s="20">
        <v>176</v>
      </c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>
        <v>80</v>
      </c>
      <c r="D68" s="42">
        <v>80</v>
      </c>
      <c r="E68" s="43">
        <v>80</v>
      </c>
      <c r="F68" s="83">
        <v>80</v>
      </c>
      <c r="G68" s="84">
        <v>80</v>
      </c>
      <c r="H68" s="85">
        <v>80</v>
      </c>
      <c r="I68" s="46">
        <v>80</v>
      </c>
      <c r="J68" s="42">
        <v>80</v>
      </c>
      <c r="K68" s="43">
        <v>80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734417</v>
      </c>
      <c r="D71" s="55">
        <v>817433</v>
      </c>
      <c r="E71" s="56">
        <v>648870</v>
      </c>
      <c r="F71" s="57">
        <v>974600</v>
      </c>
      <c r="G71" s="55">
        <v>722400</v>
      </c>
      <c r="H71" s="58">
        <v>596812</v>
      </c>
      <c r="I71" s="59">
        <v>765744</v>
      </c>
      <c r="J71" s="55">
        <v>811688</v>
      </c>
      <c r="K71" s="56">
        <v>860389</v>
      </c>
    </row>
    <row r="72" spans="1:11" ht="13.5" x14ac:dyDescent="0.25">
      <c r="A72" s="24" t="s">
        <v>83</v>
      </c>
      <c r="B72" s="12" t="s">
        <v>20</v>
      </c>
      <c r="C72" s="55">
        <v>2280948</v>
      </c>
      <c r="D72" s="55">
        <v>2635253</v>
      </c>
      <c r="E72" s="56">
        <v>2035879</v>
      </c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>
        <v>2380335</v>
      </c>
      <c r="D73" s="55">
        <v>2856045</v>
      </c>
      <c r="E73" s="56">
        <v>2248621</v>
      </c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>
        <v>17072</v>
      </c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1938746</v>
      </c>
      <c r="D75" s="55">
        <v>2330091</v>
      </c>
      <c r="E75" s="56">
        <v>1774765</v>
      </c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7334446</v>
      </c>
      <c r="D79" s="88">
        <f t="shared" ref="D79:K79" si="13">SUM(D70:D78)</f>
        <v>8638822</v>
      </c>
      <c r="E79" s="89">
        <f t="shared" si="13"/>
        <v>6725207</v>
      </c>
      <c r="F79" s="90">
        <f t="shared" si="13"/>
        <v>974600</v>
      </c>
      <c r="G79" s="88">
        <f t="shared" si="13"/>
        <v>722400</v>
      </c>
      <c r="H79" s="91">
        <f t="shared" si="13"/>
        <v>596812</v>
      </c>
      <c r="I79" s="92">
        <f t="shared" si="13"/>
        <v>765744</v>
      </c>
      <c r="J79" s="88">
        <f t="shared" si="13"/>
        <v>811688</v>
      </c>
      <c r="K79" s="89">
        <f t="shared" si="13"/>
        <v>860389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278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3159360</v>
      </c>
      <c r="D70" s="55"/>
      <c r="E70" s="56">
        <v>3183199</v>
      </c>
      <c r="F70" s="57">
        <v>2451852</v>
      </c>
      <c r="G70" s="55">
        <v>2451852</v>
      </c>
      <c r="H70" s="58">
        <v>1945396</v>
      </c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1375202</v>
      </c>
      <c r="D71" s="55"/>
      <c r="E71" s="56">
        <v>497639</v>
      </c>
      <c r="F71" s="57">
        <v>7130699</v>
      </c>
      <c r="G71" s="55">
        <v>7130699</v>
      </c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>
        <v>4216474</v>
      </c>
      <c r="D72" s="55">
        <v>4118533</v>
      </c>
      <c r="E72" s="56">
        <v>4454313</v>
      </c>
      <c r="F72" s="57">
        <v>4515789</v>
      </c>
      <c r="G72" s="55">
        <v>4515789</v>
      </c>
      <c r="H72" s="58">
        <v>1815313</v>
      </c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>
        <v>7204961</v>
      </c>
      <c r="D73" s="55"/>
      <c r="E73" s="56">
        <v>7784514</v>
      </c>
      <c r="F73" s="57">
        <v>11304784</v>
      </c>
      <c r="G73" s="55">
        <v>11304784</v>
      </c>
      <c r="H73" s="58">
        <v>2980265</v>
      </c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>
        <v>720735</v>
      </c>
      <c r="D74" s="55">
        <v>2548988</v>
      </c>
      <c r="E74" s="56">
        <v>292701</v>
      </c>
      <c r="F74" s="57">
        <v>3350994</v>
      </c>
      <c r="G74" s="55">
        <v>3350994</v>
      </c>
      <c r="H74" s="58">
        <v>122999</v>
      </c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4877322</v>
      </c>
      <c r="D75" s="55"/>
      <c r="E75" s="56">
        <v>5108618</v>
      </c>
      <c r="F75" s="57">
        <v>7762164</v>
      </c>
      <c r="G75" s="55">
        <v>7762164</v>
      </c>
      <c r="H75" s="58">
        <v>1950976</v>
      </c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21554054</v>
      </c>
      <c r="D79" s="88">
        <f t="shared" ref="D79:K79" si="13">SUM(D70:D78)</f>
        <v>6667521</v>
      </c>
      <c r="E79" s="89">
        <f t="shared" si="13"/>
        <v>21320984</v>
      </c>
      <c r="F79" s="90">
        <f t="shared" si="13"/>
        <v>36516282</v>
      </c>
      <c r="G79" s="88">
        <f t="shared" si="13"/>
        <v>36516282</v>
      </c>
      <c r="H79" s="91">
        <f t="shared" si="13"/>
        <v>8814949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279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1188</v>
      </c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>
        <v>801</v>
      </c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>
        <v>1058</v>
      </c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3047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>
        <v>175</v>
      </c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175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3222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912</v>
      </c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>
        <v>625</v>
      </c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335</v>
      </c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>
        <v>1175</v>
      </c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3047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>
        <v>175</v>
      </c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175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3222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162</v>
      </c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>
        <v>919</v>
      </c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1081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>
        <v>2141</v>
      </c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2141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3222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1954</v>
      </c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1954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>
        <v>1093</v>
      </c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>
        <v>175</v>
      </c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1268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3222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1148</v>
      </c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>
        <v>906</v>
      </c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>
        <v>1102</v>
      </c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>
        <v>1148</v>
      </c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>
        <v>1147818</v>
      </c>
      <c r="E55" s="56">
        <v>3353973</v>
      </c>
      <c r="F55" s="57">
        <v>3685026</v>
      </c>
      <c r="G55" s="55">
        <v>3685026</v>
      </c>
      <c r="H55" s="58">
        <v>1472786</v>
      </c>
      <c r="I55" s="59">
        <v>3905651</v>
      </c>
      <c r="J55" s="55">
        <v>4139990</v>
      </c>
      <c r="K55" s="56">
        <v>4388389</v>
      </c>
    </row>
    <row r="56" spans="1:11" ht="13.5" x14ac:dyDescent="0.25">
      <c r="A56" s="24" t="s">
        <v>66</v>
      </c>
      <c r="B56" s="12" t="s">
        <v>20</v>
      </c>
      <c r="C56" s="55"/>
      <c r="D56" s="55">
        <v>752097</v>
      </c>
      <c r="E56" s="56">
        <v>3255759</v>
      </c>
      <c r="F56" s="57">
        <v>4071093</v>
      </c>
      <c r="G56" s="55">
        <v>4071093</v>
      </c>
      <c r="H56" s="58">
        <v>1771339</v>
      </c>
      <c r="I56" s="59">
        <v>4315414</v>
      </c>
      <c r="J56" s="55">
        <v>4574339</v>
      </c>
      <c r="K56" s="56">
        <v>4848799</v>
      </c>
    </row>
    <row r="57" spans="1:11" ht="13.5" x14ac:dyDescent="0.25">
      <c r="A57" s="24" t="s">
        <v>67</v>
      </c>
      <c r="B57" s="12" t="s">
        <v>20</v>
      </c>
      <c r="C57" s="55"/>
      <c r="D57" s="55">
        <v>37017</v>
      </c>
      <c r="E57" s="56">
        <v>501062</v>
      </c>
      <c r="F57" s="57">
        <v>495785</v>
      </c>
      <c r="G57" s="55">
        <v>495785</v>
      </c>
      <c r="H57" s="58">
        <v>80641</v>
      </c>
      <c r="I57" s="59">
        <v>392224</v>
      </c>
      <c r="J57" s="55">
        <v>415757</v>
      </c>
      <c r="K57" s="56">
        <v>440702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>
        <v>2898851</v>
      </c>
      <c r="F58" s="57">
        <v>3741744</v>
      </c>
      <c r="G58" s="55">
        <v>3741744</v>
      </c>
      <c r="H58" s="58">
        <v>1545404</v>
      </c>
      <c r="I58" s="59">
        <v>3966314</v>
      </c>
      <c r="J58" s="55">
        <v>4204293</v>
      </c>
      <c r="K58" s="56">
        <v>4456551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1936932</v>
      </c>
      <c r="E60" s="68">
        <f t="shared" si="12"/>
        <v>10009645</v>
      </c>
      <c r="F60" s="69">
        <f t="shared" si="12"/>
        <v>11993648</v>
      </c>
      <c r="G60" s="67">
        <f t="shared" si="12"/>
        <v>11993648</v>
      </c>
      <c r="H60" s="70">
        <f t="shared" si="12"/>
        <v>4870170</v>
      </c>
      <c r="I60" s="71">
        <f t="shared" si="12"/>
        <v>12579603</v>
      </c>
      <c r="J60" s="67">
        <f t="shared" si="12"/>
        <v>13334379</v>
      </c>
      <c r="K60" s="68">
        <f t="shared" si="12"/>
        <v>14134441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25000</v>
      </c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>
        <v>6</v>
      </c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>
        <v>299</v>
      </c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50</v>
      </c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>
        <v>90</v>
      </c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>
        <v>3505585</v>
      </c>
      <c r="F70" s="57">
        <v>3100777</v>
      </c>
      <c r="G70" s="55">
        <v>3100777</v>
      </c>
      <c r="H70" s="58">
        <v>53972</v>
      </c>
      <c r="I70" s="59">
        <v>-2109122</v>
      </c>
      <c r="J70" s="55">
        <v>-2235670</v>
      </c>
      <c r="K70" s="56">
        <v>-2369810</v>
      </c>
    </row>
    <row r="71" spans="1:11" ht="13.5" x14ac:dyDescent="0.25">
      <c r="A71" s="24" t="s">
        <v>82</v>
      </c>
      <c r="B71" s="12" t="s">
        <v>20</v>
      </c>
      <c r="C71" s="55"/>
      <c r="D71" s="55">
        <v>5084090</v>
      </c>
      <c r="E71" s="56">
        <v>2544278</v>
      </c>
      <c r="F71" s="57">
        <v>697399</v>
      </c>
      <c r="G71" s="55">
        <v>697399</v>
      </c>
      <c r="H71" s="58">
        <v>43479</v>
      </c>
      <c r="I71" s="59">
        <v>-2107320</v>
      </c>
      <c r="J71" s="55">
        <v>-2233759</v>
      </c>
      <c r="K71" s="56">
        <v>-2367785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5084090</v>
      </c>
      <c r="E79" s="89">
        <f t="shared" si="13"/>
        <v>6049863</v>
      </c>
      <c r="F79" s="90">
        <f t="shared" si="13"/>
        <v>3798176</v>
      </c>
      <c r="G79" s="88">
        <f t="shared" si="13"/>
        <v>3798176</v>
      </c>
      <c r="H79" s="91">
        <f t="shared" si="13"/>
        <v>97451</v>
      </c>
      <c r="I79" s="92">
        <f t="shared" si="13"/>
        <v>-4216442</v>
      </c>
      <c r="J79" s="88">
        <f t="shared" si="13"/>
        <v>-4469429</v>
      </c>
      <c r="K79" s="89">
        <f t="shared" si="13"/>
        <v>-4737595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280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232462</v>
      </c>
      <c r="D55" s="55">
        <v>321717</v>
      </c>
      <c r="E55" s="56">
        <v>378956</v>
      </c>
      <c r="F55" s="57">
        <v>401728</v>
      </c>
      <c r="G55" s="55">
        <v>401728</v>
      </c>
      <c r="H55" s="58">
        <v>531978</v>
      </c>
      <c r="I55" s="59">
        <v>421412</v>
      </c>
      <c r="J55" s="55">
        <v>440797</v>
      </c>
      <c r="K55" s="56">
        <v>461074</v>
      </c>
    </row>
    <row r="56" spans="1:11" ht="13.5" x14ac:dyDescent="0.25">
      <c r="A56" s="24" t="s">
        <v>66</v>
      </c>
      <c r="B56" s="12" t="s">
        <v>20</v>
      </c>
      <c r="C56" s="55">
        <v>497503</v>
      </c>
      <c r="D56" s="55">
        <v>596590</v>
      </c>
      <c r="E56" s="56">
        <v>731872</v>
      </c>
      <c r="F56" s="57">
        <v>2041692</v>
      </c>
      <c r="G56" s="55">
        <v>1137778</v>
      </c>
      <c r="H56" s="58">
        <v>1190542</v>
      </c>
      <c r="I56" s="59">
        <v>2141734</v>
      </c>
      <c r="J56" s="55">
        <v>2240254</v>
      </c>
      <c r="K56" s="56">
        <v>2343306</v>
      </c>
    </row>
    <row r="57" spans="1:11" ht="13.5" x14ac:dyDescent="0.25">
      <c r="A57" s="24" t="s">
        <v>67</v>
      </c>
      <c r="B57" s="12" t="s">
        <v>20</v>
      </c>
      <c r="C57" s="55">
        <v>168091</v>
      </c>
      <c r="D57" s="55">
        <v>245447</v>
      </c>
      <c r="E57" s="56">
        <v>254297</v>
      </c>
      <c r="F57" s="57">
        <v>2859307</v>
      </c>
      <c r="G57" s="55">
        <v>3395374</v>
      </c>
      <c r="H57" s="58">
        <v>395850</v>
      </c>
      <c r="I57" s="59">
        <v>4830290</v>
      </c>
      <c r="J57" s="55">
        <v>4968264</v>
      </c>
      <c r="K57" s="56">
        <v>5112583</v>
      </c>
    </row>
    <row r="58" spans="1:11" ht="13.5" x14ac:dyDescent="0.25">
      <c r="A58" s="24" t="s">
        <v>68</v>
      </c>
      <c r="B58" s="12" t="s">
        <v>20</v>
      </c>
      <c r="C58" s="55">
        <v>234447</v>
      </c>
      <c r="D58" s="55">
        <v>275305</v>
      </c>
      <c r="E58" s="56">
        <v>337506</v>
      </c>
      <c r="F58" s="57">
        <v>176090</v>
      </c>
      <c r="G58" s="55">
        <v>514350</v>
      </c>
      <c r="H58" s="58">
        <v>537539</v>
      </c>
      <c r="I58" s="59">
        <v>353819</v>
      </c>
      <c r="J58" s="55">
        <v>370095</v>
      </c>
      <c r="K58" s="56">
        <v>387120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1132503</v>
      </c>
      <c r="D60" s="67">
        <f t="shared" ref="D60:K60" si="12">SUM(D55:D59)</f>
        <v>1439059</v>
      </c>
      <c r="E60" s="68">
        <f t="shared" si="12"/>
        <v>1702631</v>
      </c>
      <c r="F60" s="69">
        <f t="shared" si="12"/>
        <v>5478817</v>
      </c>
      <c r="G60" s="67">
        <f t="shared" si="12"/>
        <v>5449230</v>
      </c>
      <c r="H60" s="70">
        <f t="shared" si="12"/>
        <v>2655909</v>
      </c>
      <c r="I60" s="71">
        <f t="shared" si="12"/>
        <v>7747255</v>
      </c>
      <c r="J60" s="67">
        <f t="shared" si="12"/>
        <v>8019410</v>
      </c>
      <c r="K60" s="68">
        <f t="shared" si="12"/>
        <v>8304083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292232</v>
      </c>
      <c r="D70" s="55">
        <v>303011</v>
      </c>
      <c r="E70" s="56">
        <v>322574</v>
      </c>
      <c r="F70" s="57">
        <v>338881</v>
      </c>
      <c r="G70" s="55">
        <v>339048</v>
      </c>
      <c r="H70" s="58">
        <v>339580</v>
      </c>
      <c r="I70" s="59">
        <v>355485</v>
      </c>
      <c r="J70" s="55">
        <v>371838</v>
      </c>
      <c r="K70" s="56">
        <v>388942</v>
      </c>
    </row>
    <row r="71" spans="1:11" ht="13.5" x14ac:dyDescent="0.25">
      <c r="A71" s="24" t="s">
        <v>82</v>
      </c>
      <c r="B71" s="12" t="s">
        <v>20</v>
      </c>
      <c r="C71" s="55">
        <v>2589338</v>
      </c>
      <c r="D71" s="55">
        <v>2765968</v>
      </c>
      <c r="E71" s="56">
        <v>2945737</v>
      </c>
      <c r="F71" s="57">
        <v>6691824</v>
      </c>
      <c r="G71" s="55">
        <v>4213755</v>
      </c>
      <c r="H71" s="58">
        <v>2181073</v>
      </c>
      <c r="I71" s="59">
        <v>5139369</v>
      </c>
      <c r="J71" s="55">
        <v>5375781</v>
      </c>
      <c r="K71" s="56">
        <v>5623066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2881570</v>
      </c>
      <c r="D79" s="88">
        <f t="shared" ref="D79:K79" si="13">SUM(D70:D78)</f>
        <v>3068979</v>
      </c>
      <c r="E79" s="89">
        <f t="shared" si="13"/>
        <v>3268311</v>
      </c>
      <c r="F79" s="90">
        <f t="shared" si="13"/>
        <v>7030705</v>
      </c>
      <c r="G79" s="88">
        <f t="shared" si="13"/>
        <v>4552803</v>
      </c>
      <c r="H79" s="91">
        <f t="shared" si="13"/>
        <v>2520653</v>
      </c>
      <c r="I79" s="92">
        <f t="shared" si="13"/>
        <v>5494854</v>
      </c>
      <c r="J79" s="88">
        <f t="shared" si="13"/>
        <v>5747619</v>
      </c>
      <c r="K79" s="89">
        <f t="shared" si="13"/>
        <v>6012008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281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>
        <v>1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1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15000</v>
      </c>
      <c r="D63" s="19">
        <v>15000</v>
      </c>
      <c r="E63" s="20">
        <v>15000</v>
      </c>
      <c r="F63" s="78">
        <v>15000</v>
      </c>
      <c r="G63" s="19">
        <v>15000</v>
      </c>
      <c r="H63" s="22">
        <v>15000</v>
      </c>
      <c r="I63" s="23">
        <v>15000</v>
      </c>
      <c r="J63" s="19">
        <v>15000</v>
      </c>
      <c r="K63" s="20">
        <v>15000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>
        <v>6</v>
      </c>
      <c r="D65" s="19">
        <v>6</v>
      </c>
      <c r="E65" s="20">
        <v>6</v>
      </c>
      <c r="F65" s="78">
        <v>6</v>
      </c>
      <c r="G65" s="79">
        <v>6</v>
      </c>
      <c r="H65" s="81">
        <v>6</v>
      </c>
      <c r="I65" s="23">
        <v>6</v>
      </c>
      <c r="J65" s="19">
        <v>6</v>
      </c>
      <c r="K65" s="20">
        <v>6</v>
      </c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154454</v>
      </c>
      <c r="D70" s="55"/>
      <c r="E70" s="56"/>
      <c r="F70" s="57">
        <v>380396</v>
      </c>
      <c r="G70" s="55"/>
      <c r="H70" s="58"/>
      <c r="I70" s="59">
        <v>399036</v>
      </c>
      <c r="J70" s="55">
        <v>417391</v>
      </c>
      <c r="K70" s="56">
        <v>436591</v>
      </c>
    </row>
    <row r="71" spans="1:11" ht="13.5" x14ac:dyDescent="0.25">
      <c r="A71" s="24" t="s">
        <v>82</v>
      </c>
      <c r="B71" s="12" t="s">
        <v>20</v>
      </c>
      <c r="C71" s="55">
        <v>1695112</v>
      </c>
      <c r="D71" s="55">
        <v>1588681</v>
      </c>
      <c r="E71" s="56">
        <v>2119452</v>
      </c>
      <c r="F71" s="57"/>
      <c r="G71" s="55">
        <v>2410829</v>
      </c>
      <c r="H71" s="58">
        <v>1142592</v>
      </c>
      <c r="I71" s="59"/>
      <c r="J71" s="55"/>
      <c r="K71" s="56">
        <v>3</v>
      </c>
    </row>
    <row r="72" spans="1:11" ht="13.5" x14ac:dyDescent="0.25">
      <c r="A72" s="24" t="s">
        <v>83</v>
      </c>
      <c r="B72" s="12" t="s">
        <v>20</v>
      </c>
      <c r="C72" s="55">
        <v>322355</v>
      </c>
      <c r="D72" s="55">
        <v>2267</v>
      </c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>
        <v>648654</v>
      </c>
      <c r="E73" s="56">
        <v>413521</v>
      </c>
      <c r="F73" s="57">
        <v>1364380</v>
      </c>
      <c r="G73" s="55">
        <v>870280</v>
      </c>
      <c r="H73" s="58">
        <v>753593</v>
      </c>
      <c r="I73" s="59">
        <v>259872</v>
      </c>
      <c r="J73" s="55">
        <v>271822</v>
      </c>
      <c r="K73" s="56">
        <v>284325</v>
      </c>
    </row>
    <row r="74" spans="1:11" ht="13.5" x14ac:dyDescent="0.25">
      <c r="A74" s="24" t="s">
        <v>85</v>
      </c>
      <c r="B74" s="12" t="s">
        <v>20</v>
      </c>
      <c r="C74" s="55">
        <v>7804</v>
      </c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863734</v>
      </c>
      <c r="D75" s="55">
        <v>436468</v>
      </c>
      <c r="E75" s="56">
        <v>247729</v>
      </c>
      <c r="F75" s="57">
        <v>939259</v>
      </c>
      <c r="G75" s="55">
        <v>497151</v>
      </c>
      <c r="H75" s="58">
        <v>431500</v>
      </c>
      <c r="I75" s="59">
        <v>433788</v>
      </c>
      <c r="J75" s="55">
        <v>455039</v>
      </c>
      <c r="K75" s="56">
        <v>477337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3043459</v>
      </c>
      <c r="D79" s="88">
        <f t="shared" ref="D79:K79" si="13">SUM(D70:D78)</f>
        <v>2676070</v>
      </c>
      <c r="E79" s="89">
        <f t="shared" si="13"/>
        <v>2780702</v>
      </c>
      <c r="F79" s="90">
        <f t="shared" si="13"/>
        <v>2684035</v>
      </c>
      <c r="G79" s="88">
        <f t="shared" si="13"/>
        <v>3778260</v>
      </c>
      <c r="H79" s="91">
        <f t="shared" si="13"/>
        <v>2327685</v>
      </c>
      <c r="I79" s="92">
        <f t="shared" si="13"/>
        <v>1092696</v>
      </c>
      <c r="J79" s="88">
        <f t="shared" si="13"/>
        <v>1144252</v>
      </c>
      <c r="K79" s="89">
        <f t="shared" si="13"/>
        <v>1198256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282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1823</v>
      </c>
      <c r="D49" s="19">
        <v>1823</v>
      </c>
      <c r="E49" s="50">
        <v>1823</v>
      </c>
      <c r="F49" s="23">
        <v>1823</v>
      </c>
      <c r="G49" s="19">
        <v>1823</v>
      </c>
      <c r="H49" s="50">
        <v>1823</v>
      </c>
      <c r="I49" s="23">
        <v>1823</v>
      </c>
      <c r="J49" s="19">
        <v>1823</v>
      </c>
      <c r="K49" s="50">
        <v>1823</v>
      </c>
    </row>
    <row r="50" spans="1:11" ht="13.5" x14ac:dyDescent="0.25">
      <c r="A50" s="24" t="s">
        <v>60</v>
      </c>
      <c r="B50" s="12" t="s">
        <v>20</v>
      </c>
      <c r="C50" s="19">
        <v>1823</v>
      </c>
      <c r="D50" s="19">
        <v>1823</v>
      </c>
      <c r="E50" s="50">
        <v>1823</v>
      </c>
      <c r="F50" s="23">
        <v>1823</v>
      </c>
      <c r="G50" s="19">
        <v>1823</v>
      </c>
      <c r="H50" s="50">
        <v>1823</v>
      </c>
      <c r="I50" s="23">
        <v>1823</v>
      </c>
      <c r="J50" s="19">
        <v>1823</v>
      </c>
      <c r="K50" s="50">
        <v>1823</v>
      </c>
    </row>
    <row r="51" spans="1:11" ht="13.5" x14ac:dyDescent="0.25">
      <c r="A51" s="24" t="s">
        <v>61</v>
      </c>
      <c r="B51" s="12" t="s">
        <v>20</v>
      </c>
      <c r="C51" s="19">
        <v>1823</v>
      </c>
      <c r="D51" s="19">
        <v>1823</v>
      </c>
      <c r="E51" s="50">
        <v>1823</v>
      </c>
      <c r="F51" s="23">
        <v>1823</v>
      </c>
      <c r="G51" s="19">
        <v>1823</v>
      </c>
      <c r="H51" s="50">
        <v>1823</v>
      </c>
      <c r="I51" s="23">
        <v>1823</v>
      </c>
      <c r="J51" s="19">
        <v>1823</v>
      </c>
      <c r="K51" s="50">
        <v>1823</v>
      </c>
    </row>
    <row r="52" spans="1:11" ht="13.5" x14ac:dyDescent="0.25">
      <c r="A52" s="51" t="s">
        <v>62</v>
      </c>
      <c r="B52" s="12" t="s">
        <v>20</v>
      </c>
      <c r="C52" s="19">
        <v>1823</v>
      </c>
      <c r="D52" s="19">
        <v>1823</v>
      </c>
      <c r="E52" s="50">
        <v>1823</v>
      </c>
      <c r="F52" s="23">
        <v>1823</v>
      </c>
      <c r="G52" s="19">
        <v>1823</v>
      </c>
      <c r="H52" s="50">
        <v>1823</v>
      </c>
      <c r="I52" s="23">
        <v>1823</v>
      </c>
      <c r="J52" s="19">
        <v>1823</v>
      </c>
      <c r="K52" s="50">
        <v>1823</v>
      </c>
    </row>
    <row r="53" spans="1:11" ht="13.5" x14ac:dyDescent="0.25">
      <c r="A53" s="52" t="s">
        <v>63</v>
      </c>
      <c r="B53" s="48" t="s">
        <v>20</v>
      </c>
      <c r="C53" s="42">
        <v>1792</v>
      </c>
      <c r="D53" s="42">
        <v>1792</v>
      </c>
      <c r="E53" s="53">
        <v>1792</v>
      </c>
      <c r="F53" s="46">
        <v>1792</v>
      </c>
      <c r="G53" s="42">
        <v>1792</v>
      </c>
      <c r="H53" s="45">
        <v>1792</v>
      </c>
      <c r="I53" s="46">
        <v>1792</v>
      </c>
      <c r="J53" s="42">
        <v>1792</v>
      </c>
      <c r="K53" s="53">
        <v>1792</v>
      </c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175846</v>
      </c>
      <c r="D70" s="55">
        <v>-4542234</v>
      </c>
      <c r="E70" s="56">
        <v>4737195</v>
      </c>
      <c r="F70" s="57">
        <v>-4737395</v>
      </c>
      <c r="G70" s="55">
        <v>-4737395</v>
      </c>
      <c r="H70" s="58">
        <v>5954213</v>
      </c>
      <c r="I70" s="59">
        <v>7840451</v>
      </c>
      <c r="J70" s="55">
        <v>8602966</v>
      </c>
      <c r="K70" s="56">
        <v>8990099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>
        <v>2802584</v>
      </c>
      <c r="D72" s="55">
        <v>2741823</v>
      </c>
      <c r="E72" s="56">
        <v>3222058</v>
      </c>
      <c r="F72" s="57">
        <v>3049980</v>
      </c>
      <c r="G72" s="55">
        <v>3049980</v>
      </c>
      <c r="H72" s="58">
        <v>2430861</v>
      </c>
      <c r="I72" s="59">
        <v>3199429</v>
      </c>
      <c r="J72" s="55">
        <v>3346603</v>
      </c>
      <c r="K72" s="56">
        <v>3497200</v>
      </c>
    </row>
    <row r="73" spans="1:11" ht="13.5" x14ac:dyDescent="0.25">
      <c r="A73" s="24" t="s">
        <v>84</v>
      </c>
      <c r="B73" s="12" t="s">
        <v>20</v>
      </c>
      <c r="C73" s="55">
        <v>4743898</v>
      </c>
      <c r="D73" s="55">
        <v>4680039</v>
      </c>
      <c r="E73" s="56">
        <v>4821308</v>
      </c>
      <c r="F73" s="57">
        <v>5080238</v>
      </c>
      <c r="G73" s="55">
        <v>5080238</v>
      </c>
      <c r="H73" s="58">
        <v>4171038</v>
      </c>
      <c r="I73" s="59">
        <v>5329170</v>
      </c>
      <c r="J73" s="55">
        <v>5574312</v>
      </c>
      <c r="K73" s="56">
        <v>5825157</v>
      </c>
    </row>
    <row r="74" spans="1:11" ht="13.5" x14ac:dyDescent="0.25">
      <c r="A74" s="24" t="s">
        <v>85</v>
      </c>
      <c r="B74" s="12" t="s">
        <v>20</v>
      </c>
      <c r="C74" s="55">
        <v>1445439</v>
      </c>
      <c r="D74" s="55">
        <v>493917</v>
      </c>
      <c r="E74" s="56">
        <v>330620</v>
      </c>
      <c r="F74" s="57">
        <v>2387453</v>
      </c>
      <c r="G74" s="55">
        <v>2387453</v>
      </c>
      <c r="H74" s="58">
        <v>9555</v>
      </c>
      <c r="I74" s="59">
        <v>2504438</v>
      </c>
      <c r="J74" s="55">
        <v>2619642</v>
      </c>
      <c r="K74" s="56">
        <v>2737526</v>
      </c>
    </row>
    <row r="75" spans="1:11" ht="13.5" x14ac:dyDescent="0.25">
      <c r="A75" s="24" t="s">
        <v>86</v>
      </c>
      <c r="B75" s="12" t="s">
        <v>20</v>
      </c>
      <c r="C75" s="55">
        <v>2024104</v>
      </c>
      <c r="D75" s="55">
        <v>2012953</v>
      </c>
      <c r="E75" s="56">
        <v>2028642</v>
      </c>
      <c r="F75" s="57">
        <v>2135397</v>
      </c>
      <c r="G75" s="55">
        <v>2135397</v>
      </c>
      <c r="H75" s="58">
        <v>1772490</v>
      </c>
      <c r="I75" s="59">
        <v>2240031</v>
      </c>
      <c r="J75" s="55">
        <v>2343072</v>
      </c>
      <c r="K75" s="56">
        <v>2448510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11191871</v>
      </c>
      <c r="D79" s="88">
        <f t="shared" ref="D79:K79" si="13">SUM(D70:D78)</f>
        <v>5386498</v>
      </c>
      <c r="E79" s="89">
        <f t="shared" si="13"/>
        <v>15139823</v>
      </c>
      <c r="F79" s="90">
        <f t="shared" si="13"/>
        <v>7915673</v>
      </c>
      <c r="G79" s="88">
        <f t="shared" si="13"/>
        <v>7915673</v>
      </c>
      <c r="H79" s="91">
        <f t="shared" si="13"/>
        <v>14338157</v>
      </c>
      <c r="I79" s="92">
        <f t="shared" si="13"/>
        <v>21113519</v>
      </c>
      <c r="J79" s="88">
        <f t="shared" si="13"/>
        <v>22486595</v>
      </c>
      <c r="K79" s="89">
        <f t="shared" si="13"/>
        <v>23498492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283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1917211</v>
      </c>
      <c r="G55" s="55">
        <v>1917211</v>
      </c>
      <c r="H55" s="58">
        <v>886142</v>
      </c>
      <c r="I55" s="59">
        <v>2011154</v>
      </c>
      <c r="J55" s="55">
        <v>2109701</v>
      </c>
      <c r="K55" s="56">
        <v>2213076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>
        <v>6369219</v>
      </c>
      <c r="G56" s="55">
        <v>6369219</v>
      </c>
      <c r="H56" s="58">
        <v>3385435</v>
      </c>
      <c r="I56" s="59">
        <v>6681311</v>
      </c>
      <c r="J56" s="55">
        <v>7008695</v>
      </c>
      <c r="K56" s="56">
        <v>7352121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28391</v>
      </c>
      <c r="G57" s="55">
        <v>28391</v>
      </c>
      <c r="H57" s="58">
        <v>37570</v>
      </c>
      <c r="I57" s="59">
        <v>4568359</v>
      </c>
      <c r="J57" s="55">
        <v>4792209</v>
      </c>
      <c r="K57" s="56">
        <v>5027026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5720004</v>
      </c>
      <c r="G58" s="55">
        <v>5720004</v>
      </c>
      <c r="H58" s="58">
        <v>2165605</v>
      </c>
      <c r="I58" s="59">
        <v>6000284</v>
      </c>
      <c r="J58" s="55">
        <v>6294298</v>
      </c>
      <c r="K58" s="56">
        <v>6602719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14034825</v>
      </c>
      <c r="G60" s="67">
        <f t="shared" si="12"/>
        <v>14034825</v>
      </c>
      <c r="H60" s="70">
        <f t="shared" si="12"/>
        <v>6474752</v>
      </c>
      <c r="I60" s="71">
        <f t="shared" si="12"/>
        <v>19261108</v>
      </c>
      <c r="J60" s="67">
        <f t="shared" si="12"/>
        <v>20204903</v>
      </c>
      <c r="K60" s="68">
        <f t="shared" si="12"/>
        <v>21194942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>
        <v>16693169</v>
      </c>
      <c r="E70" s="56">
        <v>3724992</v>
      </c>
      <c r="F70" s="57">
        <v>1602094</v>
      </c>
      <c r="G70" s="55">
        <v>1602094</v>
      </c>
      <c r="H70" s="58">
        <v>3746514</v>
      </c>
      <c r="I70" s="59">
        <v>4141972</v>
      </c>
      <c r="J70" s="55">
        <v>4332503</v>
      </c>
      <c r="K70" s="56">
        <v>4531801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>
        <v>127101</v>
      </c>
      <c r="D72" s="55">
        <v>1646172</v>
      </c>
      <c r="E72" s="56">
        <v>1832928</v>
      </c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>
        <v>463564</v>
      </c>
      <c r="D73" s="55">
        <v>5462692</v>
      </c>
      <c r="E73" s="56">
        <v>6038669</v>
      </c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>
        <v>171601</v>
      </c>
      <c r="D74" s="55">
        <v>23774</v>
      </c>
      <c r="E74" s="56">
        <v>1261155</v>
      </c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431314</v>
      </c>
      <c r="D75" s="55">
        <v>5110368</v>
      </c>
      <c r="E75" s="56">
        <v>5526940</v>
      </c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1193580</v>
      </c>
      <c r="D79" s="88">
        <f t="shared" ref="D79:K79" si="13">SUM(D70:D78)</f>
        <v>28936175</v>
      </c>
      <c r="E79" s="89">
        <f t="shared" si="13"/>
        <v>18384684</v>
      </c>
      <c r="F79" s="90">
        <f t="shared" si="13"/>
        <v>1602094</v>
      </c>
      <c r="G79" s="88">
        <f t="shared" si="13"/>
        <v>1602094</v>
      </c>
      <c r="H79" s="91">
        <f t="shared" si="13"/>
        <v>3746514</v>
      </c>
      <c r="I79" s="92">
        <f t="shared" si="13"/>
        <v>4141972</v>
      </c>
      <c r="J79" s="88">
        <f t="shared" si="13"/>
        <v>4332503</v>
      </c>
      <c r="K79" s="89">
        <f t="shared" si="13"/>
        <v>4531801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284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285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>
        <v>4573</v>
      </c>
      <c r="E49" s="50">
        <v>4573</v>
      </c>
      <c r="F49" s="23">
        <v>4793</v>
      </c>
      <c r="G49" s="19">
        <v>4793</v>
      </c>
      <c r="H49" s="50">
        <v>4793</v>
      </c>
      <c r="I49" s="23">
        <v>4929</v>
      </c>
      <c r="J49" s="19">
        <v>5175</v>
      </c>
      <c r="K49" s="50">
        <v>5434</v>
      </c>
    </row>
    <row r="50" spans="1:11" ht="13.5" x14ac:dyDescent="0.25">
      <c r="A50" s="24" t="s">
        <v>60</v>
      </c>
      <c r="B50" s="12" t="s">
        <v>20</v>
      </c>
      <c r="C50" s="19"/>
      <c r="D50" s="19">
        <v>4573</v>
      </c>
      <c r="E50" s="50">
        <v>4573</v>
      </c>
      <c r="F50" s="23">
        <v>4793</v>
      </c>
      <c r="G50" s="19">
        <v>4793</v>
      </c>
      <c r="H50" s="50">
        <v>4793</v>
      </c>
      <c r="I50" s="23">
        <v>4929</v>
      </c>
      <c r="J50" s="19">
        <v>5175</v>
      </c>
      <c r="K50" s="50">
        <v>5434</v>
      </c>
    </row>
    <row r="51" spans="1:11" ht="13.5" x14ac:dyDescent="0.25">
      <c r="A51" s="24" t="s">
        <v>61</v>
      </c>
      <c r="B51" s="12" t="s">
        <v>20</v>
      </c>
      <c r="C51" s="19"/>
      <c r="D51" s="19">
        <v>3549</v>
      </c>
      <c r="E51" s="50">
        <v>3549</v>
      </c>
      <c r="F51" s="23">
        <v>3614</v>
      </c>
      <c r="G51" s="19">
        <v>3614</v>
      </c>
      <c r="H51" s="50">
        <v>3614</v>
      </c>
      <c r="I51" s="23">
        <v>3547</v>
      </c>
      <c r="J51" s="19">
        <v>3724</v>
      </c>
      <c r="K51" s="50">
        <v>3911</v>
      </c>
    </row>
    <row r="52" spans="1:11" ht="13.5" x14ac:dyDescent="0.25">
      <c r="A52" s="51" t="s">
        <v>62</v>
      </c>
      <c r="B52" s="12" t="s">
        <v>20</v>
      </c>
      <c r="C52" s="19"/>
      <c r="D52" s="19">
        <v>4573</v>
      </c>
      <c r="E52" s="50">
        <v>4573</v>
      </c>
      <c r="F52" s="23">
        <v>4793</v>
      </c>
      <c r="G52" s="19">
        <v>4793</v>
      </c>
      <c r="H52" s="50">
        <v>4793</v>
      </c>
      <c r="I52" s="23">
        <v>4929</v>
      </c>
      <c r="J52" s="19">
        <v>5175</v>
      </c>
      <c r="K52" s="50">
        <v>5434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>
        <v>2</v>
      </c>
      <c r="K55" s="56">
        <v>2</v>
      </c>
    </row>
    <row r="56" spans="1:11" ht="13.5" x14ac:dyDescent="0.25">
      <c r="A56" s="24" t="s">
        <v>66</v>
      </c>
      <c r="B56" s="12" t="s">
        <v>20</v>
      </c>
      <c r="C56" s="55">
        <v>-6334370</v>
      </c>
      <c r="D56" s="55"/>
      <c r="E56" s="56">
        <v>-11412162</v>
      </c>
      <c r="F56" s="57"/>
      <c r="G56" s="55"/>
      <c r="H56" s="58">
        <v>-12180214</v>
      </c>
      <c r="I56" s="59"/>
      <c r="J56" s="55"/>
      <c r="K56" s="56">
        <v>1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>
        <v>1</v>
      </c>
      <c r="K57" s="56">
        <v>1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>
        <v>1</v>
      </c>
      <c r="K58" s="56">
        <v>1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-6334370</v>
      </c>
      <c r="D60" s="67">
        <f t="shared" ref="D60:K60" si="12">SUM(D55:D59)</f>
        <v>0</v>
      </c>
      <c r="E60" s="68">
        <f t="shared" si="12"/>
        <v>-11412162</v>
      </c>
      <c r="F60" s="69">
        <f t="shared" si="12"/>
        <v>0</v>
      </c>
      <c r="G60" s="67">
        <f t="shared" si="12"/>
        <v>0</v>
      </c>
      <c r="H60" s="70">
        <f t="shared" si="12"/>
        <v>-12180214</v>
      </c>
      <c r="I60" s="71">
        <f t="shared" si="12"/>
        <v>0</v>
      </c>
      <c r="J60" s="67">
        <f t="shared" si="12"/>
        <v>4</v>
      </c>
      <c r="K60" s="68">
        <f t="shared" si="12"/>
        <v>5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100000</v>
      </c>
      <c r="D63" s="19">
        <v>100000</v>
      </c>
      <c r="E63" s="20">
        <v>100000</v>
      </c>
      <c r="F63" s="78">
        <v>100000</v>
      </c>
      <c r="G63" s="19">
        <v>100000</v>
      </c>
      <c r="H63" s="22">
        <v>100000</v>
      </c>
      <c r="I63" s="23">
        <v>100000</v>
      </c>
      <c r="J63" s="19">
        <v>100000</v>
      </c>
      <c r="K63" s="20">
        <v>100000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>
        <v>6</v>
      </c>
      <c r="D65" s="19">
        <v>6</v>
      </c>
      <c r="E65" s="20">
        <v>6</v>
      </c>
      <c r="F65" s="78">
        <v>6</v>
      </c>
      <c r="G65" s="79">
        <v>6</v>
      </c>
      <c r="H65" s="81">
        <v>6</v>
      </c>
      <c r="I65" s="23">
        <v>6</v>
      </c>
      <c r="J65" s="19">
        <v>6</v>
      </c>
      <c r="K65" s="20">
        <v>6</v>
      </c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>
        <v>1</v>
      </c>
      <c r="K70" s="56">
        <v>1</v>
      </c>
    </row>
    <row r="71" spans="1:11" ht="13.5" x14ac:dyDescent="0.25">
      <c r="A71" s="24" t="s">
        <v>82</v>
      </c>
      <c r="B71" s="12" t="s">
        <v>20</v>
      </c>
      <c r="C71" s="55">
        <v>-10143</v>
      </c>
      <c r="D71" s="55"/>
      <c r="E71" s="56"/>
      <c r="F71" s="57"/>
      <c r="G71" s="55"/>
      <c r="H71" s="58"/>
      <c r="I71" s="59"/>
      <c r="J71" s="55">
        <v>1</v>
      </c>
      <c r="K71" s="56">
        <v>1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-10143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2</v>
      </c>
      <c r="K79" s="89">
        <f t="shared" si="13"/>
        <v>2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286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-316019</v>
      </c>
      <c r="D49" s="19"/>
      <c r="E49" s="50"/>
      <c r="F49" s="23">
        <v>172784</v>
      </c>
      <c r="G49" s="19">
        <v>172784</v>
      </c>
      <c r="H49" s="50">
        <v>1172784</v>
      </c>
      <c r="I49" s="23">
        <v>2868623</v>
      </c>
      <c r="J49" s="19">
        <v>3000583</v>
      </c>
      <c r="K49" s="50">
        <v>3138609</v>
      </c>
    </row>
    <row r="50" spans="1:11" ht="13.5" x14ac:dyDescent="0.25">
      <c r="A50" s="24" t="s">
        <v>60</v>
      </c>
      <c r="B50" s="12" t="s">
        <v>20</v>
      </c>
      <c r="C50" s="19">
        <v>12040</v>
      </c>
      <c r="D50" s="19"/>
      <c r="E50" s="50"/>
      <c r="F50" s="23">
        <v>1224911</v>
      </c>
      <c r="G50" s="19">
        <v>1224911</v>
      </c>
      <c r="H50" s="50">
        <v>1224911</v>
      </c>
      <c r="I50" s="23">
        <v>916763</v>
      </c>
      <c r="J50" s="19">
        <v>958934</v>
      </c>
      <c r="K50" s="50">
        <v>1003045</v>
      </c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>
        <v>23188</v>
      </c>
      <c r="D52" s="19"/>
      <c r="E52" s="50"/>
      <c r="F52" s="23">
        <v>1702596</v>
      </c>
      <c r="G52" s="19">
        <v>1702596</v>
      </c>
      <c r="H52" s="50">
        <v>1702596</v>
      </c>
      <c r="I52" s="23">
        <v>1046202</v>
      </c>
      <c r="J52" s="19">
        <v>1094328</v>
      </c>
      <c r="K52" s="50">
        <v>1144670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-316019</v>
      </c>
      <c r="D55" s="55">
        <v>-97052</v>
      </c>
      <c r="E55" s="56"/>
      <c r="F55" s="57">
        <v>172784</v>
      </c>
      <c r="G55" s="55">
        <v>1172784</v>
      </c>
      <c r="H55" s="58">
        <v>258810</v>
      </c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>
        <v>12040</v>
      </c>
      <c r="D56" s="55">
        <v>-15019</v>
      </c>
      <c r="E56" s="56"/>
      <c r="F56" s="57">
        <v>1224911</v>
      </c>
      <c r="G56" s="55">
        <v>1224911</v>
      </c>
      <c r="H56" s="58">
        <v>151799</v>
      </c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>
        <v>23188</v>
      </c>
      <c r="D58" s="55">
        <v>-15131</v>
      </c>
      <c r="E58" s="56"/>
      <c r="F58" s="57">
        <v>1702596</v>
      </c>
      <c r="G58" s="55">
        <v>1702596</v>
      </c>
      <c r="H58" s="58">
        <v>245551</v>
      </c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-280791</v>
      </c>
      <c r="D60" s="67">
        <f t="shared" ref="D60:K60" si="12">SUM(D55:D59)</f>
        <v>-127202</v>
      </c>
      <c r="E60" s="68">
        <f t="shared" si="12"/>
        <v>0</v>
      </c>
      <c r="F60" s="69">
        <f t="shared" si="12"/>
        <v>3100291</v>
      </c>
      <c r="G60" s="67">
        <f t="shared" si="12"/>
        <v>4100291</v>
      </c>
      <c r="H60" s="70">
        <f t="shared" si="12"/>
        <v>656160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>
        <v>632930</v>
      </c>
      <c r="G71" s="55">
        <v>1358095</v>
      </c>
      <c r="H71" s="58">
        <v>1347829</v>
      </c>
      <c r="I71" s="59">
        <v>1764202</v>
      </c>
      <c r="J71" s="55">
        <v>1845417</v>
      </c>
      <c r="K71" s="56">
        <v>1930306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>
        <v>2868623</v>
      </c>
      <c r="J72" s="55">
        <v>3000583</v>
      </c>
      <c r="K72" s="56">
        <v>3138609</v>
      </c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>
        <v>916763</v>
      </c>
      <c r="J73" s="55">
        <v>958934</v>
      </c>
      <c r="K73" s="56">
        <v>1003045</v>
      </c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>
        <v>1046202</v>
      </c>
      <c r="J75" s="55">
        <v>1094328</v>
      </c>
      <c r="K75" s="56">
        <v>1144670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632930</v>
      </c>
      <c r="G79" s="88">
        <f t="shared" si="13"/>
        <v>1358095</v>
      </c>
      <c r="H79" s="91">
        <f t="shared" si="13"/>
        <v>1347829</v>
      </c>
      <c r="I79" s="92">
        <f t="shared" si="13"/>
        <v>6595790</v>
      </c>
      <c r="J79" s="88">
        <f t="shared" si="13"/>
        <v>6899262</v>
      </c>
      <c r="K79" s="89">
        <f t="shared" si="13"/>
        <v>7216630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287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1258721</v>
      </c>
      <c r="G55" s="55">
        <v>1258721</v>
      </c>
      <c r="H55" s="58"/>
      <c r="I55" s="59">
        <v>1320398</v>
      </c>
      <c r="J55" s="55">
        <v>1382457</v>
      </c>
      <c r="K55" s="56">
        <v>1382457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>
        <v>6797890</v>
      </c>
      <c r="G56" s="55">
        <v>6797890</v>
      </c>
      <c r="H56" s="58"/>
      <c r="I56" s="59">
        <v>2332660</v>
      </c>
      <c r="J56" s="55">
        <v>2439962</v>
      </c>
      <c r="K56" s="56">
        <v>2552200</v>
      </c>
    </row>
    <row r="57" spans="1:11" ht="13.5" x14ac:dyDescent="0.25">
      <c r="A57" s="24" t="s">
        <v>67</v>
      </c>
      <c r="B57" s="12" t="s">
        <v>20</v>
      </c>
      <c r="C57" s="55"/>
      <c r="D57" s="55">
        <v>-881035</v>
      </c>
      <c r="E57" s="56"/>
      <c r="F57" s="57">
        <v>2626529</v>
      </c>
      <c r="G57" s="55">
        <v>2626529</v>
      </c>
      <c r="H57" s="58"/>
      <c r="I57" s="59">
        <v>2626529</v>
      </c>
      <c r="J57" s="55">
        <v>2626529</v>
      </c>
      <c r="K57" s="56">
        <v>2626529</v>
      </c>
    </row>
    <row r="58" spans="1:11" ht="13.5" x14ac:dyDescent="0.25">
      <c r="A58" s="24" t="s">
        <v>68</v>
      </c>
      <c r="B58" s="12" t="s">
        <v>20</v>
      </c>
      <c r="C58" s="55"/>
      <c r="D58" s="55">
        <v>-16164682</v>
      </c>
      <c r="E58" s="56">
        <v>-17130306</v>
      </c>
      <c r="F58" s="57">
        <v>3260832</v>
      </c>
      <c r="G58" s="55">
        <v>3260832</v>
      </c>
      <c r="H58" s="58">
        <v>-13070512</v>
      </c>
      <c r="I58" s="59">
        <v>1430682</v>
      </c>
      <c r="J58" s="55">
        <v>1496469</v>
      </c>
      <c r="K58" s="56">
        <v>1565333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-17045717</v>
      </c>
      <c r="E60" s="68">
        <f t="shared" si="12"/>
        <v>-17130306</v>
      </c>
      <c r="F60" s="69">
        <f t="shared" si="12"/>
        <v>13943972</v>
      </c>
      <c r="G60" s="67">
        <f t="shared" si="12"/>
        <v>13943972</v>
      </c>
      <c r="H60" s="70">
        <f t="shared" si="12"/>
        <v>-13070512</v>
      </c>
      <c r="I60" s="71">
        <f t="shared" si="12"/>
        <v>7710269</v>
      </c>
      <c r="J60" s="67">
        <f t="shared" si="12"/>
        <v>7945417</v>
      </c>
      <c r="K60" s="68">
        <f t="shared" si="12"/>
        <v>8126519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>
        <v>867451</v>
      </c>
      <c r="E70" s="56">
        <v>922125</v>
      </c>
      <c r="F70" s="57">
        <v>3275602</v>
      </c>
      <c r="G70" s="55">
        <v>3275602</v>
      </c>
      <c r="H70" s="58">
        <v>504261</v>
      </c>
      <c r="I70" s="59">
        <v>3472243</v>
      </c>
      <c r="J70" s="55">
        <v>3631966</v>
      </c>
      <c r="K70" s="56">
        <v>3799036</v>
      </c>
    </row>
    <row r="71" spans="1:11" ht="13.5" x14ac:dyDescent="0.25">
      <c r="A71" s="24" t="s">
        <v>82</v>
      </c>
      <c r="B71" s="12" t="s">
        <v>20</v>
      </c>
      <c r="C71" s="55"/>
      <c r="D71" s="55">
        <v>1993256</v>
      </c>
      <c r="E71" s="56">
        <v>2033158</v>
      </c>
      <c r="F71" s="57">
        <v>78861</v>
      </c>
      <c r="G71" s="55">
        <v>78861</v>
      </c>
      <c r="H71" s="58">
        <v>1584650</v>
      </c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2860707</v>
      </c>
      <c r="E79" s="89">
        <f t="shared" si="13"/>
        <v>2955283</v>
      </c>
      <c r="F79" s="90">
        <f t="shared" si="13"/>
        <v>3354463</v>
      </c>
      <c r="G79" s="88">
        <f t="shared" si="13"/>
        <v>3354463</v>
      </c>
      <c r="H79" s="91">
        <f t="shared" si="13"/>
        <v>2088911</v>
      </c>
      <c r="I79" s="92">
        <f t="shared" si="13"/>
        <v>3472243</v>
      </c>
      <c r="J79" s="88">
        <f t="shared" si="13"/>
        <v>3631966</v>
      </c>
      <c r="K79" s="89">
        <f t="shared" si="13"/>
        <v>3799036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288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2503161</v>
      </c>
      <c r="D55" s="55">
        <v>2584697</v>
      </c>
      <c r="E55" s="56">
        <v>1956346</v>
      </c>
      <c r="F55" s="57"/>
      <c r="G55" s="55"/>
      <c r="H55" s="58">
        <v>2249929</v>
      </c>
      <c r="I55" s="59">
        <v>2291130</v>
      </c>
      <c r="J55" s="55">
        <v>2396522</v>
      </c>
      <c r="K55" s="56">
        <v>1078435</v>
      </c>
    </row>
    <row r="56" spans="1:11" ht="13.5" x14ac:dyDescent="0.25">
      <c r="A56" s="24" t="s">
        <v>66</v>
      </c>
      <c r="B56" s="12" t="s">
        <v>20</v>
      </c>
      <c r="C56" s="55">
        <v>3079234</v>
      </c>
      <c r="D56" s="55">
        <v>3336630</v>
      </c>
      <c r="E56" s="56">
        <v>2457212</v>
      </c>
      <c r="F56" s="57"/>
      <c r="G56" s="55"/>
      <c r="H56" s="58">
        <v>2536983</v>
      </c>
      <c r="I56" s="59">
        <v>1696647</v>
      </c>
      <c r="J56" s="55">
        <v>1774693</v>
      </c>
      <c r="K56" s="56">
        <v>1854554</v>
      </c>
    </row>
    <row r="57" spans="1:11" ht="13.5" x14ac:dyDescent="0.25">
      <c r="A57" s="24" t="s">
        <v>67</v>
      </c>
      <c r="B57" s="12" t="s">
        <v>20</v>
      </c>
      <c r="C57" s="55">
        <v>410912</v>
      </c>
      <c r="D57" s="55">
        <v>501320</v>
      </c>
      <c r="E57" s="56">
        <v>382553</v>
      </c>
      <c r="F57" s="57"/>
      <c r="G57" s="55"/>
      <c r="H57" s="58">
        <v>442558</v>
      </c>
      <c r="I57" s="59">
        <v>478385</v>
      </c>
      <c r="J57" s="55">
        <v>485560</v>
      </c>
      <c r="K57" s="56">
        <v>492844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5993307</v>
      </c>
      <c r="D60" s="67">
        <f t="shared" ref="D60:K60" si="12">SUM(D55:D59)</f>
        <v>6422647</v>
      </c>
      <c r="E60" s="68">
        <f t="shared" si="12"/>
        <v>4796111</v>
      </c>
      <c r="F60" s="69">
        <f t="shared" si="12"/>
        <v>0</v>
      </c>
      <c r="G60" s="67">
        <f t="shared" si="12"/>
        <v>0</v>
      </c>
      <c r="H60" s="70">
        <f t="shared" si="12"/>
        <v>5229470</v>
      </c>
      <c r="I60" s="71">
        <f t="shared" si="12"/>
        <v>4466162</v>
      </c>
      <c r="J60" s="67">
        <f t="shared" si="12"/>
        <v>4656775</v>
      </c>
      <c r="K60" s="68">
        <f t="shared" si="12"/>
        <v>3425833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444883</v>
      </c>
      <c r="D70" s="55">
        <v>439085</v>
      </c>
      <c r="E70" s="56">
        <v>473982</v>
      </c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988039</v>
      </c>
      <c r="D71" s="55">
        <v>771165</v>
      </c>
      <c r="E71" s="56">
        <v>875147</v>
      </c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>
        <v>-120</v>
      </c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2559907</v>
      </c>
      <c r="D75" s="55">
        <v>2823481</v>
      </c>
      <c r="E75" s="56">
        <v>2063066</v>
      </c>
      <c r="F75" s="57"/>
      <c r="G75" s="55"/>
      <c r="H75" s="58">
        <v>2132125</v>
      </c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3992709</v>
      </c>
      <c r="D79" s="88">
        <f t="shared" ref="D79:K79" si="13">SUM(D70:D78)</f>
        <v>4033731</v>
      </c>
      <c r="E79" s="89">
        <f t="shared" si="13"/>
        <v>3412195</v>
      </c>
      <c r="F79" s="90">
        <f t="shared" si="13"/>
        <v>0</v>
      </c>
      <c r="G79" s="88">
        <f t="shared" si="13"/>
        <v>0</v>
      </c>
      <c r="H79" s="91">
        <f t="shared" si="13"/>
        <v>2132125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289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3971490</v>
      </c>
      <c r="D55" s="55">
        <v>3077532</v>
      </c>
      <c r="E55" s="56">
        <v>2101299</v>
      </c>
      <c r="F55" s="57">
        <v>-2500000</v>
      </c>
      <c r="G55" s="55"/>
      <c r="H55" s="58">
        <v>2642266</v>
      </c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>
        <v>10130485</v>
      </c>
      <c r="D56" s="55">
        <v>11377021</v>
      </c>
      <c r="E56" s="56">
        <v>12024537</v>
      </c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>
        <v>7169900</v>
      </c>
      <c r="D57" s="55">
        <v>6938485</v>
      </c>
      <c r="E57" s="56">
        <v>7094806</v>
      </c>
      <c r="F57" s="57">
        <v>7318930</v>
      </c>
      <c r="G57" s="55">
        <v>7320000</v>
      </c>
      <c r="H57" s="58">
        <v>6418124</v>
      </c>
      <c r="I57" s="59">
        <v>8198400</v>
      </c>
      <c r="J57" s="55">
        <v>9182208</v>
      </c>
      <c r="K57" s="56">
        <v>10284073</v>
      </c>
    </row>
    <row r="58" spans="1:11" ht="13.5" x14ac:dyDescent="0.25">
      <c r="A58" s="24" t="s">
        <v>68</v>
      </c>
      <c r="B58" s="12" t="s">
        <v>20</v>
      </c>
      <c r="C58" s="55">
        <v>13405770</v>
      </c>
      <c r="D58" s="55">
        <v>12651492</v>
      </c>
      <c r="E58" s="56">
        <v>13215286</v>
      </c>
      <c r="F58" s="57">
        <v>13520548</v>
      </c>
      <c r="G58" s="55">
        <v>13532850</v>
      </c>
      <c r="H58" s="58">
        <v>7894162</v>
      </c>
      <c r="I58" s="59">
        <v>17132849</v>
      </c>
      <c r="J58" s="55">
        <v>18932849</v>
      </c>
      <c r="K58" s="56">
        <v>20732849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34677645</v>
      </c>
      <c r="D60" s="67">
        <f t="shared" ref="D60:K60" si="12">SUM(D55:D59)</f>
        <v>34044530</v>
      </c>
      <c r="E60" s="68">
        <f t="shared" si="12"/>
        <v>34435928</v>
      </c>
      <c r="F60" s="69">
        <f t="shared" si="12"/>
        <v>18339478</v>
      </c>
      <c r="G60" s="67">
        <f t="shared" si="12"/>
        <v>20852850</v>
      </c>
      <c r="H60" s="70">
        <f t="shared" si="12"/>
        <v>16954552</v>
      </c>
      <c r="I60" s="71">
        <f t="shared" si="12"/>
        <v>25331249</v>
      </c>
      <c r="J60" s="67">
        <f t="shared" si="12"/>
        <v>28115057</v>
      </c>
      <c r="K60" s="68">
        <f t="shared" si="12"/>
        <v>31016922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>
        <v>2173000</v>
      </c>
      <c r="J70" s="55">
        <v>2303380</v>
      </c>
      <c r="K70" s="56">
        <v>2441583</v>
      </c>
    </row>
    <row r="71" spans="1:11" ht="13.5" x14ac:dyDescent="0.25">
      <c r="A71" s="24" t="s">
        <v>82</v>
      </c>
      <c r="B71" s="12" t="s">
        <v>20</v>
      </c>
      <c r="C71" s="55">
        <v>-6319607</v>
      </c>
      <c r="D71" s="55">
        <v>-46087368</v>
      </c>
      <c r="E71" s="56">
        <v>-51905412</v>
      </c>
      <c r="F71" s="57">
        <v>-53108323</v>
      </c>
      <c r="G71" s="55">
        <v>-51950000</v>
      </c>
      <c r="H71" s="58">
        <v>-125788230</v>
      </c>
      <c r="I71" s="59">
        <v>5776237</v>
      </c>
      <c r="J71" s="55">
        <v>6122811</v>
      </c>
      <c r="K71" s="56">
        <v>6490180</v>
      </c>
    </row>
    <row r="72" spans="1:11" ht="13.5" x14ac:dyDescent="0.25">
      <c r="A72" s="24" t="s">
        <v>83</v>
      </c>
      <c r="B72" s="12" t="s">
        <v>20</v>
      </c>
      <c r="C72" s="55">
        <v>-1290573</v>
      </c>
      <c r="D72" s="55">
        <v>-10527338</v>
      </c>
      <c r="E72" s="56">
        <v>-8469027</v>
      </c>
      <c r="F72" s="57">
        <v>-11476000</v>
      </c>
      <c r="G72" s="55">
        <v>-10200000</v>
      </c>
      <c r="H72" s="58">
        <v>-10956786</v>
      </c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>
        <v>-2204398</v>
      </c>
      <c r="D73" s="55">
        <v>-17397062</v>
      </c>
      <c r="E73" s="56">
        <v>-29315313</v>
      </c>
      <c r="F73" s="57">
        <v>-18500000</v>
      </c>
      <c r="G73" s="55">
        <v>-21750000</v>
      </c>
      <c r="H73" s="58">
        <v>-19272330</v>
      </c>
      <c r="I73" s="59">
        <v>262500</v>
      </c>
      <c r="J73" s="55">
        <v>275625</v>
      </c>
      <c r="K73" s="56">
        <v>289407</v>
      </c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>
        <v>6041318</v>
      </c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-9814578</v>
      </c>
      <c r="D79" s="88">
        <f t="shared" ref="D79:K79" si="13">SUM(D70:D78)</f>
        <v>-74011768</v>
      </c>
      <c r="E79" s="89">
        <f t="shared" si="13"/>
        <v>-89689752</v>
      </c>
      <c r="F79" s="90">
        <f t="shared" si="13"/>
        <v>-83084323</v>
      </c>
      <c r="G79" s="88">
        <f t="shared" si="13"/>
        <v>-83900000</v>
      </c>
      <c r="H79" s="91">
        <f t="shared" si="13"/>
        <v>-149976028</v>
      </c>
      <c r="I79" s="92">
        <f t="shared" si="13"/>
        <v>8211737</v>
      </c>
      <c r="J79" s="88">
        <f t="shared" si="13"/>
        <v>8701816</v>
      </c>
      <c r="K79" s="89">
        <f t="shared" si="13"/>
        <v>9221170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290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291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45497</v>
      </c>
      <c r="D6" s="19">
        <v>45497</v>
      </c>
      <c r="E6" s="20">
        <v>45497</v>
      </c>
      <c r="F6" s="21">
        <v>45497</v>
      </c>
      <c r="G6" s="19">
        <v>45497</v>
      </c>
      <c r="H6" s="22">
        <v>45497</v>
      </c>
      <c r="I6" s="23">
        <v>45497</v>
      </c>
      <c r="J6" s="19">
        <v>45497</v>
      </c>
      <c r="K6" s="20">
        <v>45497</v>
      </c>
    </row>
    <row r="7" spans="1:11" ht="13.5" x14ac:dyDescent="0.25">
      <c r="A7" s="24" t="s">
        <v>22</v>
      </c>
      <c r="B7" s="12" t="s">
        <v>20</v>
      </c>
      <c r="C7" s="19">
        <v>16686</v>
      </c>
      <c r="D7" s="19">
        <v>16686</v>
      </c>
      <c r="E7" s="20">
        <v>16686</v>
      </c>
      <c r="F7" s="21">
        <v>16686</v>
      </c>
      <c r="G7" s="19">
        <v>16686</v>
      </c>
      <c r="H7" s="22">
        <v>16686</v>
      </c>
      <c r="I7" s="23">
        <v>16686</v>
      </c>
      <c r="J7" s="19">
        <v>16686</v>
      </c>
      <c r="K7" s="20">
        <v>16686</v>
      </c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62183</v>
      </c>
      <c r="D10" s="26">
        <f t="shared" ref="D10:K10" si="0">SUM(D6:D9)</f>
        <v>62183</v>
      </c>
      <c r="E10" s="27">
        <f t="shared" si="0"/>
        <v>62183</v>
      </c>
      <c r="F10" s="28">
        <f t="shared" si="0"/>
        <v>62183</v>
      </c>
      <c r="G10" s="26">
        <f t="shared" si="0"/>
        <v>62183</v>
      </c>
      <c r="H10" s="29">
        <f t="shared" si="0"/>
        <v>62183</v>
      </c>
      <c r="I10" s="30">
        <f t="shared" si="0"/>
        <v>62183</v>
      </c>
      <c r="J10" s="26">
        <f t="shared" si="0"/>
        <v>62183</v>
      </c>
      <c r="K10" s="27">
        <f t="shared" si="0"/>
        <v>62183</v>
      </c>
    </row>
    <row r="11" spans="1:11" ht="13.5" x14ac:dyDescent="0.25">
      <c r="A11" s="24" t="s">
        <v>28</v>
      </c>
      <c r="B11" s="12" t="s">
        <v>29</v>
      </c>
      <c r="C11" s="19">
        <v>4455</v>
      </c>
      <c r="D11" s="19">
        <v>4455</v>
      </c>
      <c r="E11" s="20">
        <v>4455</v>
      </c>
      <c r="F11" s="21">
        <v>4455</v>
      </c>
      <c r="G11" s="19">
        <v>4455</v>
      </c>
      <c r="H11" s="22">
        <v>4455</v>
      </c>
      <c r="I11" s="23">
        <v>4455</v>
      </c>
      <c r="J11" s="19">
        <v>4455</v>
      </c>
      <c r="K11" s="20">
        <v>4455</v>
      </c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1677</v>
      </c>
      <c r="D13" s="19">
        <v>1677</v>
      </c>
      <c r="E13" s="20">
        <v>1677</v>
      </c>
      <c r="F13" s="21">
        <v>1677</v>
      </c>
      <c r="G13" s="19">
        <v>1677</v>
      </c>
      <c r="H13" s="22">
        <v>1677</v>
      </c>
      <c r="I13" s="23">
        <v>1677</v>
      </c>
      <c r="J13" s="19">
        <v>1677</v>
      </c>
      <c r="K13" s="20">
        <v>1677</v>
      </c>
    </row>
    <row r="14" spans="1:11" ht="13.5" x14ac:dyDescent="0.25">
      <c r="A14" s="25" t="s">
        <v>32</v>
      </c>
      <c r="B14" s="12" t="s">
        <v>20</v>
      </c>
      <c r="C14" s="31">
        <f>SUM(C11:C13)</f>
        <v>6132</v>
      </c>
      <c r="D14" s="31">
        <f t="shared" ref="D14:K14" si="1">SUM(D11:D13)</f>
        <v>6132</v>
      </c>
      <c r="E14" s="32">
        <f t="shared" si="1"/>
        <v>6132</v>
      </c>
      <c r="F14" s="33">
        <f t="shared" si="1"/>
        <v>6132</v>
      </c>
      <c r="G14" s="31">
        <f t="shared" si="1"/>
        <v>6132</v>
      </c>
      <c r="H14" s="34">
        <f t="shared" si="1"/>
        <v>6132</v>
      </c>
      <c r="I14" s="35">
        <f t="shared" si="1"/>
        <v>6132</v>
      </c>
      <c r="J14" s="31">
        <f t="shared" si="1"/>
        <v>6132</v>
      </c>
      <c r="K14" s="32">
        <f t="shared" si="1"/>
        <v>6132</v>
      </c>
    </row>
    <row r="15" spans="1:11" ht="13.5" x14ac:dyDescent="0.25">
      <c r="A15" s="36" t="s">
        <v>33</v>
      </c>
      <c r="B15" s="12" t="s">
        <v>34</v>
      </c>
      <c r="C15" s="37">
        <f>+C10+C14</f>
        <v>68315</v>
      </c>
      <c r="D15" s="37">
        <f t="shared" ref="D15:K15" si="2">+D10+D14</f>
        <v>68315</v>
      </c>
      <c r="E15" s="38">
        <f t="shared" si="2"/>
        <v>68315</v>
      </c>
      <c r="F15" s="39">
        <f t="shared" si="2"/>
        <v>68315</v>
      </c>
      <c r="G15" s="37">
        <f t="shared" si="2"/>
        <v>68315</v>
      </c>
      <c r="H15" s="40">
        <f t="shared" si="2"/>
        <v>68315</v>
      </c>
      <c r="I15" s="41">
        <f t="shared" si="2"/>
        <v>68315</v>
      </c>
      <c r="J15" s="37">
        <f t="shared" si="2"/>
        <v>68315</v>
      </c>
      <c r="K15" s="38">
        <f t="shared" si="2"/>
        <v>68315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59366</v>
      </c>
      <c r="D17" s="19">
        <v>59366</v>
      </c>
      <c r="E17" s="20">
        <v>59366</v>
      </c>
      <c r="F17" s="21">
        <v>59366</v>
      </c>
      <c r="G17" s="19">
        <v>59366</v>
      </c>
      <c r="H17" s="22">
        <v>59366</v>
      </c>
      <c r="I17" s="23">
        <v>59366</v>
      </c>
      <c r="J17" s="19">
        <v>59366</v>
      </c>
      <c r="K17" s="20">
        <v>59366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>
        <v>407</v>
      </c>
      <c r="D19" s="19">
        <v>407</v>
      </c>
      <c r="E19" s="20">
        <v>407</v>
      </c>
      <c r="F19" s="21">
        <v>407</v>
      </c>
      <c r="G19" s="19">
        <v>407</v>
      </c>
      <c r="H19" s="22">
        <v>407</v>
      </c>
      <c r="I19" s="23">
        <v>407</v>
      </c>
      <c r="J19" s="19">
        <v>407</v>
      </c>
      <c r="K19" s="20">
        <v>407</v>
      </c>
    </row>
    <row r="20" spans="1:11" ht="13.5" x14ac:dyDescent="0.25">
      <c r="A20" s="24" t="s">
        <v>39</v>
      </c>
      <c r="B20" s="12" t="s">
        <v>20</v>
      </c>
      <c r="C20" s="19">
        <v>2530</v>
      </c>
      <c r="D20" s="19">
        <v>2530</v>
      </c>
      <c r="E20" s="20">
        <v>2530</v>
      </c>
      <c r="F20" s="21">
        <v>2530</v>
      </c>
      <c r="G20" s="19">
        <v>2530</v>
      </c>
      <c r="H20" s="22">
        <v>2530</v>
      </c>
      <c r="I20" s="23">
        <v>2530</v>
      </c>
      <c r="J20" s="19">
        <v>2530</v>
      </c>
      <c r="K20" s="20">
        <v>2530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62303</v>
      </c>
      <c r="D22" s="26">
        <f t="shared" ref="D22:K22" si="3">SUM(D17:D21)</f>
        <v>62303</v>
      </c>
      <c r="E22" s="27">
        <f t="shared" si="3"/>
        <v>62303</v>
      </c>
      <c r="F22" s="28">
        <f t="shared" si="3"/>
        <v>62303</v>
      </c>
      <c r="G22" s="26">
        <f t="shared" si="3"/>
        <v>62303</v>
      </c>
      <c r="H22" s="29">
        <f t="shared" si="3"/>
        <v>62303</v>
      </c>
      <c r="I22" s="30">
        <f t="shared" si="3"/>
        <v>62303</v>
      </c>
      <c r="J22" s="26">
        <f t="shared" si="3"/>
        <v>62303</v>
      </c>
      <c r="K22" s="27">
        <f t="shared" si="3"/>
        <v>62303</v>
      </c>
    </row>
    <row r="23" spans="1:11" ht="13.5" x14ac:dyDescent="0.25">
      <c r="A23" s="24" t="s">
        <v>41</v>
      </c>
      <c r="B23" s="12" t="s">
        <v>20</v>
      </c>
      <c r="C23" s="19">
        <v>3292</v>
      </c>
      <c r="D23" s="19">
        <v>3292</v>
      </c>
      <c r="E23" s="20">
        <v>3292</v>
      </c>
      <c r="F23" s="21">
        <v>3292</v>
      </c>
      <c r="G23" s="19">
        <v>3292</v>
      </c>
      <c r="H23" s="22">
        <v>3292</v>
      </c>
      <c r="I23" s="23">
        <v>3292</v>
      </c>
      <c r="J23" s="19">
        <v>3292</v>
      </c>
      <c r="K23" s="20">
        <v>3292</v>
      </c>
    </row>
    <row r="24" spans="1:11" ht="13.5" x14ac:dyDescent="0.25">
      <c r="A24" s="24" t="s">
        <v>42</v>
      </c>
      <c r="B24" s="12" t="s">
        <v>20</v>
      </c>
      <c r="C24" s="19">
        <v>678</v>
      </c>
      <c r="D24" s="19">
        <v>678</v>
      </c>
      <c r="E24" s="20">
        <v>678</v>
      </c>
      <c r="F24" s="21">
        <v>678</v>
      </c>
      <c r="G24" s="19">
        <v>678</v>
      </c>
      <c r="H24" s="22">
        <v>678</v>
      </c>
      <c r="I24" s="23">
        <v>678</v>
      </c>
      <c r="J24" s="19">
        <v>678</v>
      </c>
      <c r="K24" s="20">
        <v>678</v>
      </c>
    </row>
    <row r="25" spans="1:11" ht="13.5" x14ac:dyDescent="0.25">
      <c r="A25" s="24" t="s">
        <v>43</v>
      </c>
      <c r="B25" s="12" t="s">
        <v>20</v>
      </c>
      <c r="C25" s="19">
        <v>2042</v>
      </c>
      <c r="D25" s="19">
        <v>2042</v>
      </c>
      <c r="E25" s="20">
        <v>2042</v>
      </c>
      <c r="F25" s="21">
        <v>2042</v>
      </c>
      <c r="G25" s="19">
        <v>2042</v>
      </c>
      <c r="H25" s="22">
        <v>2042</v>
      </c>
      <c r="I25" s="23">
        <v>2042</v>
      </c>
      <c r="J25" s="19">
        <v>2042</v>
      </c>
      <c r="K25" s="20">
        <v>2042</v>
      </c>
    </row>
    <row r="26" spans="1:11" ht="13.5" x14ac:dyDescent="0.25">
      <c r="A26" s="25" t="s">
        <v>32</v>
      </c>
      <c r="B26" s="12" t="s">
        <v>20</v>
      </c>
      <c r="C26" s="31">
        <f>SUM(C23:C25)</f>
        <v>6012</v>
      </c>
      <c r="D26" s="31">
        <f t="shared" ref="D26:K26" si="4">SUM(D23:D25)</f>
        <v>6012</v>
      </c>
      <c r="E26" s="32">
        <f t="shared" si="4"/>
        <v>6012</v>
      </c>
      <c r="F26" s="33">
        <f t="shared" si="4"/>
        <v>6012</v>
      </c>
      <c r="G26" s="31">
        <f t="shared" si="4"/>
        <v>6012</v>
      </c>
      <c r="H26" s="34">
        <f t="shared" si="4"/>
        <v>6012</v>
      </c>
      <c r="I26" s="35">
        <f t="shared" si="4"/>
        <v>6012</v>
      </c>
      <c r="J26" s="31">
        <f t="shared" si="4"/>
        <v>6012</v>
      </c>
      <c r="K26" s="32">
        <f t="shared" si="4"/>
        <v>6012</v>
      </c>
    </row>
    <row r="27" spans="1:11" ht="13.5" x14ac:dyDescent="0.25">
      <c r="A27" s="36" t="s">
        <v>33</v>
      </c>
      <c r="B27" s="12" t="s">
        <v>34</v>
      </c>
      <c r="C27" s="37">
        <f>+C22+C26</f>
        <v>68315</v>
      </c>
      <c r="D27" s="37">
        <f t="shared" ref="D27:K27" si="5">+D22+D26</f>
        <v>68315</v>
      </c>
      <c r="E27" s="38">
        <f t="shared" si="5"/>
        <v>68315</v>
      </c>
      <c r="F27" s="39">
        <f t="shared" si="5"/>
        <v>68315</v>
      </c>
      <c r="G27" s="37">
        <f t="shared" si="5"/>
        <v>68315</v>
      </c>
      <c r="H27" s="40">
        <f t="shared" si="5"/>
        <v>68315</v>
      </c>
      <c r="I27" s="41">
        <f t="shared" si="5"/>
        <v>68315</v>
      </c>
      <c r="J27" s="37">
        <f t="shared" si="5"/>
        <v>68315</v>
      </c>
      <c r="K27" s="38">
        <f t="shared" si="5"/>
        <v>68315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12358</v>
      </c>
      <c r="D29" s="19">
        <v>8511</v>
      </c>
      <c r="E29" s="20">
        <v>8511</v>
      </c>
      <c r="F29" s="21">
        <v>7158</v>
      </c>
      <c r="G29" s="19">
        <v>7158</v>
      </c>
      <c r="H29" s="22">
        <v>7158</v>
      </c>
      <c r="I29" s="23">
        <v>5771</v>
      </c>
      <c r="J29" s="19">
        <v>4350</v>
      </c>
      <c r="K29" s="20">
        <v>3698</v>
      </c>
    </row>
    <row r="30" spans="1:11" ht="13.5" x14ac:dyDescent="0.25">
      <c r="A30" s="24" t="s">
        <v>46</v>
      </c>
      <c r="B30" s="12" t="s">
        <v>20</v>
      </c>
      <c r="C30" s="19">
        <v>50267</v>
      </c>
      <c r="D30" s="19">
        <v>54114</v>
      </c>
      <c r="E30" s="20">
        <v>54114</v>
      </c>
      <c r="F30" s="21">
        <v>55467</v>
      </c>
      <c r="G30" s="19">
        <v>55467</v>
      </c>
      <c r="H30" s="22">
        <v>55467</v>
      </c>
      <c r="I30" s="23">
        <v>56854</v>
      </c>
      <c r="J30" s="19">
        <v>59075</v>
      </c>
      <c r="K30" s="20">
        <v>60552</v>
      </c>
    </row>
    <row r="31" spans="1:11" ht="13.5" x14ac:dyDescent="0.25">
      <c r="A31" s="25" t="s">
        <v>27</v>
      </c>
      <c r="B31" s="12" t="s">
        <v>20</v>
      </c>
      <c r="C31" s="26">
        <f>SUM(C29:C30)</f>
        <v>62625</v>
      </c>
      <c r="D31" s="26">
        <f t="shared" ref="D31:K31" si="6">SUM(D29:D30)</f>
        <v>62625</v>
      </c>
      <c r="E31" s="27">
        <f t="shared" si="6"/>
        <v>62625</v>
      </c>
      <c r="F31" s="28">
        <f t="shared" si="6"/>
        <v>62625</v>
      </c>
      <c r="G31" s="26">
        <f t="shared" si="6"/>
        <v>62625</v>
      </c>
      <c r="H31" s="29">
        <f t="shared" si="6"/>
        <v>62625</v>
      </c>
      <c r="I31" s="30">
        <f t="shared" si="6"/>
        <v>62625</v>
      </c>
      <c r="J31" s="26">
        <f t="shared" si="6"/>
        <v>63425</v>
      </c>
      <c r="K31" s="27">
        <f t="shared" si="6"/>
        <v>64250</v>
      </c>
    </row>
    <row r="32" spans="1:11" ht="13.5" x14ac:dyDescent="0.25">
      <c r="A32" s="24" t="s">
        <v>47</v>
      </c>
      <c r="B32" s="12" t="s">
        <v>20</v>
      </c>
      <c r="C32" s="19">
        <v>4335</v>
      </c>
      <c r="D32" s="19">
        <v>4335</v>
      </c>
      <c r="E32" s="20">
        <v>4335</v>
      </c>
      <c r="F32" s="21">
        <v>4335</v>
      </c>
      <c r="G32" s="19">
        <v>4335</v>
      </c>
      <c r="H32" s="22">
        <v>4335</v>
      </c>
      <c r="I32" s="23">
        <v>4335</v>
      </c>
      <c r="J32" s="19">
        <v>3535</v>
      </c>
      <c r="K32" s="20">
        <v>2710</v>
      </c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>
        <v>1354</v>
      </c>
      <c r="D34" s="19">
        <v>1354</v>
      </c>
      <c r="E34" s="20">
        <v>1354</v>
      </c>
      <c r="F34" s="21">
        <v>1354</v>
      </c>
      <c r="G34" s="19">
        <v>1354</v>
      </c>
      <c r="H34" s="22">
        <v>1354</v>
      </c>
      <c r="I34" s="23">
        <v>1354</v>
      </c>
      <c r="J34" s="19">
        <v>1354</v>
      </c>
      <c r="K34" s="20">
        <v>1354</v>
      </c>
    </row>
    <row r="35" spans="1:11" ht="13.5" x14ac:dyDescent="0.25">
      <c r="A35" s="25" t="s">
        <v>32</v>
      </c>
      <c r="B35" s="12" t="s">
        <v>20</v>
      </c>
      <c r="C35" s="31">
        <f>SUM(C32:C34)</f>
        <v>5689</v>
      </c>
      <c r="D35" s="31">
        <f t="shared" ref="D35:K35" si="7">SUM(D32:D34)</f>
        <v>5689</v>
      </c>
      <c r="E35" s="32">
        <f t="shared" si="7"/>
        <v>5689</v>
      </c>
      <c r="F35" s="33">
        <f t="shared" si="7"/>
        <v>5689</v>
      </c>
      <c r="G35" s="31">
        <f t="shared" si="7"/>
        <v>5689</v>
      </c>
      <c r="H35" s="34">
        <f t="shared" si="7"/>
        <v>5689</v>
      </c>
      <c r="I35" s="35">
        <f t="shared" si="7"/>
        <v>5689</v>
      </c>
      <c r="J35" s="31">
        <f t="shared" si="7"/>
        <v>4889</v>
      </c>
      <c r="K35" s="32">
        <f t="shared" si="7"/>
        <v>4064</v>
      </c>
    </row>
    <row r="36" spans="1:11" ht="13.5" x14ac:dyDescent="0.25">
      <c r="A36" s="36" t="s">
        <v>33</v>
      </c>
      <c r="B36" s="12" t="s">
        <v>34</v>
      </c>
      <c r="C36" s="37">
        <f>+C31+C35</f>
        <v>68314</v>
      </c>
      <c r="D36" s="37">
        <f t="shared" ref="D36:K36" si="8">+D31+D35</f>
        <v>68314</v>
      </c>
      <c r="E36" s="38">
        <f t="shared" si="8"/>
        <v>68314</v>
      </c>
      <c r="F36" s="39">
        <f t="shared" si="8"/>
        <v>68314</v>
      </c>
      <c r="G36" s="37">
        <f t="shared" si="8"/>
        <v>68314</v>
      </c>
      <c r="H36" s="40">
        <f t="shared" si="8"/>
        <v>68314</v>
      </c>
      <c r="I36" s="41">
        <f t="shared" si="8"/>
        <v>68314</v>
      </c>
      <c r="J36" s="37">
        <f t="shared" si="8"/>
        <v>68314</v>
      </c>
      <c r="K36" s="38">
        <f t="shared" si="8"/>
        <v>68314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56740</v>
      </c>
      <c r="D38" s="42">
        <v>56740</v>
      </c>
      <c r="E38" s="43">
        <v>56740</v>
      </c>
      <c r="F38" s="44">
        <v>56740</v>
      </c>
      <c r="G38" s="42">
        <v>56740</v>
      </c>
      <c r="H38" s="45">
        <v>56740</v>
      </c>
      <c r="I38" s="46">
        <v>56740</v>
      </c>
      <c r="J38" s="42">
        <v>57240</v>
      </c>
      <c r="K38" s="43">
        <v>57740</v>
      </c>
    </row>
    <row r="39" spans="1:11" ht="13.5" x14ac:dyDescent="0.25">
      <c r="A39" s="25" t="s">
        <v>27</v>
      </c>
      <c r="B39" s="12" t="s">
        <v>20</v>
      </c>
      <c r="C39" s="19">
        <f>+C38</f>
        <v>56740</v>
      </c>
      <c r="D39" s="19">
        <f t="shared" ref="D39:K39" si="9">+D38</f>
        <v>56740</v>
      </c>
      <c r="E39" s="20">
        <f t="shared" si="9"/>
        <v>56740</v>
      </c>
      <c r="F39" s="21">
        <f t="shared" si="9"/>
        <v>56740</v>
      </c>
      <c r="G39" s="19">
        <f t="shared" si="9"/>
        <v>56740</v>
      </c>
      <c r="H39" s="22">
        <f t="shared" si="9"/>
        <v>56740</v>
      </c>
      <c r="I39" s="23">
        <f t="shared" si="9"/>
        <v>56740</v>
      </c>
      <c r="J39" s="19">
        <f t="shared" si="9"/>
        <v>57240</v>
      </c>
      <c r="K39" s="20">
        <f t="shared" si="9"/>
        <v>57740</v>
      </c>
    </row>
    <row r="40" spans="1:11" ht="13.5" x14ac:dyDescent="0.25">
      <c r="A40" s="24" t="s">
        <v>52</v>
      </c>
      <c r="B40" s="12" t="s">
        <v>20</v>
      </c>
      <c r="C40" s="19">
        <v>757</v>
      </c>
      <c r="D40" s="19">
        <v>757</v>
      </c>
      <c r="E40" s="20">
        <v>757</v>
      </c>
      <c r="F40" s="21">
        <v>757</v>
      </c>
      <c r="G40" s="19">
        <v>757</v>
      </c>
      <c r="H40" s="22">
        <v>757</v>
      </c>
      <c r="I40" s="23">
        <v>757</v>
      </c>
      <c r="J40" s="19">
        <v>757</v>
      </c>
      <c r="K40" s="20">
        <v>757</v>
      </c>
    </row>
    <row r="41" spans="1:11" ht="13.5" x14ac:dyDescent="0.25">
      <c r="A41" s="24" t="s">
        <v>53</v>
      </c>
      <c r="B41" s="12" t="s">
        <v>20</v>
      </c>
      <c r="C41" s="19">
        <v>2545</v>
      </c>
      <c r="D41" s="19">
        <v>2545</v>
      </c>
      <c r="E41" s="20">
        <v>2545</v>
      </c>
      <c r="F41" s="21">
        <v>2545</v>
      </c>
      <c r="G41" s="19">
        <v>2545</v>
      </c>
      <c r="H41" s="22">
        <v>2545</v>
      </c>
      <c r="I41" s="23">
        <v>2545</v>
      </c>
      <c r="J41" s="19">
        <v>2545</v>
      </c>
      <c r="K41" s="20">
        <v>2545</v>
      </c>
    </row>
    <row r="42" spans="1:11" ht="13.5" x14ac:dyDescent="0.25">
      <c r="A42" s="24" t="s">
        <v>54</v>
      </c>
      <c r="B42" s="12" t="s">
        <v>20</v>
      </c>
      <c r="C42" s="19">
        <v>3697</v>
      </c>
      <c r="D42" s="19">
        <v>3697</v>
      </c>
      <c r="E42" s="20">
        <v>3697</v>
      </c>
      <c r="F42" s="21">
        <v>3697</v>
      </c>
      <c r="G42" s="19">
        <v>3697</v>
      </c>
      <c r="H42" s="22">
        <v>3697</v>
      </c>
      <c r="I42" s="23">
        <v>3697</v>
      </c>
      <c r="J42" s="19">
        <v>3697</v>
      </c>
      <c r="K42" s="20">
        <v>3697</v>
      </c>
    </row>
    <row r="43" spans="1:11" ht="13.5" x14ac:dyDescent="0.25">
      <c r="A43" s="24" t="s">
        <v>55</v>
      </c>
      <c r="B43" s="12" t="s">
        <v>20</v>
      </c>
      <c r="C43" s="19">
        <v>259</v>
      </c>
      <c r="D43" s="19">
        <v>259</v>
      </c>
      <c r="E43" s="20">
        <v>259</v>
      </c>
      <c r="F43" s="21">
        <v>259</v>
      </c>
      <c r="G43" s="19">
        <v>259</v>
      </c>
      <c r="H43" s="22">
        <v>259</v>
      </c>
      <c r="I43" s="23">
        <v>259</v>
      </c>
      <c r="J43" s="19">
        <v>259</v>
      </c>
      <c r="K43" s="20">
        <v>259</v>
      </c>
    </row>
    <row r="44" spans="1:11" ht="13.5" x14ac:dyDescent="0.25">
      <c r="A44" s="24" t="s">
        <v>56</v>
      </c>
      <c r="B44" s="12" t="s">
        <v>20</v>
      </c>
      <c r="C44" s="19">
        <v>4316</v>
      </c>
      <c r="D44" s="19">
        <v>4316</v>
      </c>
      <c r="E44" s="20">
        <v>4316</v>
      </c>
      <c r="F44" s="21">
        <v>4316</v>
      </c>
      <c r="G44" s="19">
        <v>4316</v>
      </c>
      <c r="H44" s="22">
        <v>4316</v>
      </c>
      <c r="I44" s="23">
        <v>4316</v>
      </c>
      <c r="J44" s="19">
        <v>3816</v>
      </c>
      <c r="K44" s="20">
        <v>3316</v>
      </c>
    </row>
    <row r="45" spans="1:11" ht="13.5" x14ac:dyDescent="0.25">
      <c r="A45" s="25" t="s">
        <v>32</v>
      </c>
      <c r="B45" s="12" t="s">
        <v>20</v>
      </c>
      <c r="C45" s="31">
        <f>SUM(C40:C44)</f>
        <v>11574</v>
      </c>
      <c r="D45" s="31">
        <f t="shared" ref="D45:K45" si="10">SUM(D40:D44)</f>
        <v>11574</v>
      </c>
      <c r="E45" s="32">
        <f t="shared" si="10"/>
        <v>11574</v>
      </c>
      <c r="F45" s="33">
        <f t="shared" si="10"/>
        <v>11574</v>
      </c>
      <c r="G45" s="31">
        <f t="shared" si="10"/>
        <v>11574</v>
      </c>
      <c r="H45" s="34">
        <f t="shared" si="10"/>
        <v>11574</v>
      </c>
      <c r="I45" s="35">
        <f t="shared" si="10"/>
        <v>11574</v>
      </c>
      <c r="J45" s="31">
        <f t="shared" si="10"/>
        <v>11074</v>
      </c>
      <c r="K45" s="32">
        <f t="shared" si="10"/>
        <v>10574</v>
      </c>
    </row>
    <row r="46" spans="1:11" ht="13.5" x14ac:dyDescent="0.25">
      <c r="A46" s="36" t="s">
        <v>33</v>
      </c>
      <c r="B46" s="12" t="s">
        <v>34</v>
      </c>
      <c r="C46" s="37">
        <f>+C39+C45</f>
        <v>68314</v>
      </c>
      <c r="D46" s="37">
        <f t="shared" ref="D46:K46" si="11">+D39+D45</f>
        <v>68314</v>
      </c>
      <c r="E46" s="38">
        <f t="shared" si="11"/>
        <v>68314</v>
      </c>
      <c r="F46" s="39">
        <f t="shared" si="11"/>
        <v>68314</v>
      </c>
      <c r="G46" s="37">
        <f t="shared" si="11"/>
        <v>68314</v>
      </c>
      <c r="H46" s="40">
        <f t="shared" si="11"/>
        <v>68314</v>
      </c>
      <c r="I46" s="41">
        <f t="shared" si="11"/>
        <v>68314</v>
      </c>
      <c r="J46" s="37">
        <f t="shared" si="11"/>
        <v>68314</v>
      </c>
      <c r="K46" s="38">
        <f t="shared" si="11"/>
        <v>68314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11980</v>
      </c>
      <c r="D49" s="19">
        <v>12033</v>
      </c>
      <c r="E49" s="50">
        <v>12033</v>
      </c>
      <c r="F49" s="23">
        <v>11800</v>
      </c>
      <c r="G49" s="19">
        <v>11800</v>
      </c>
      <c r="H49" s="50">
        <v>11800</v>
      </c>
      <c r="I49" s="23">
        <v>11800</v>
      </c>
      <c r="J49" s="19">
        <v>11800</v>
      </c>
      <c r="K49" s="50">
        <v>11800</v>
      </c>
    </row>
    <row r="50" spans="1:11" ht="13.5" x14ac:dyDescent="0.25">
      <c r="A50" s="24" t="s">
        <v>60</v>
      </c>
      <c r="B50" s="12" t="s">
        <v>20</v>
      </c>
      <c r="C50" s="19">
        <v>11980</v>
      </c>
      <c r="D50" s="19">
        <v>12033</v>
      </c>
      <c r="E50" s="50">
        <v>12033</v>
      </c>
      <c r="F50" s="23">
        <v>11800</v>
      </c>
      <c r="G50" s="19">
        <v>11800</v>
      </c>
      <c r="H50" s="50">
        <v>11800</v>
      </c>
      <c r="I50" s="23">
        <v>11800</v>
      </c>
      <c r="J50" s="19">
        <v>11800</v>
      </c>
      <c r="K50" s="50">
        <v>11800</v>
      </c>
    </row>
    <row r="51" spans="1:11" ht="13.5" x14ac:dyDescent="0.25">
      <c r="A51" s="24" t="s">
        <v>61</v>
      </c>
      <c r="B51" s="12" t="s">
        <v>20</v>
      </c>
      <c r="C51" s="19">
        <v>11980</v>
      </c>
      <c r="D51" s="19">
        <v>12033</v>
      </c>
      <c r="E51" s="50">
        <v>12033</v>
      </c>
      <c r="F51" s="23">
        <v>11800</v>
      </c>
      <c r="G51" s="19">
        <v>11800</v>
      </c>
      <c r="H51" s="50">
        <v>11800</v>
      </c>
      <c r="I51" s="23">
        <v>11800</v>
      </c>
      <c r="J51" s="19">
        <v>11800</v>
      </c>
      <c r="K51" s="50">
        <v>11800</v>
      </c>
    </row>
    <row r="52" spans="1:11" ht="13.5" x14ac:dyDescent="0.25">
      <c r="A52" s="51" t="s">
        <v>62</v>
      </c>
      <c r="B52" s="12" t="s">
        <v>20</v>
      </c>
      <c r="C52" s="19">
        <v>11980</v>
      </c>
      <c r="D52" s="19">
        <v>12033</v>
      </c>
      <c r="E52" s="50">
        <v>12033</v>
      </c>
      <c r="F52" s="23">
        <v>11800</v>
      </c>
      <c r="G52" s="19">
        <v>11800</v>
      </c>
      <c r="H52" s="50">
        <v>11800</v>
      </c>
      <c r="I52" s="23">
        <v>11800</v>
      </c>
      <c r="J52" s="19">
        <v>11800</v>
      </c>
      <c r="K52" s="50">
        <v>11800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4366113</v>
      </c>
      <c r="D55" s="55">
        <v>4245870</v>
      </c>
      <c r="E55" s="56">
        <v>4392359</v>
      </c>
      <c r="F55" s="57">
        <v>8000000</v>
      </c>
      <c r="G55" s="55">
        <v>8000000</v>
      </c>
      <c r="H55" s="58">
        <v>4932657</v>
      </c>
      <c r="I55" s="59">
        <v>10000000</v>
      </c>
      <c r="J55" s="55">
        <v>10550000</v>
      </c>
      <c r="K55" s="56">
        <v>11130250</v>
      </c>
    </row>
    <row r="56" spans="1:11" ht="13.5" x14ac:dyDescent="0.25">
      <c r="A56" s="24" t="s">
        <v>66</v>
      </c>
      <c r="B56" s="12" t="s">
        <v>20</v>
      </c>
      <c r="C56" s="55">
        <v>266984</v>
      </c>
      <c r="D56" s="55">
        <v>19439334</v>
      </c>
      <c r="E56" s="56">
        <v>21232227</v>
      </c>
      <c r="F56" s="57">
        <v>21000000</v>
      </c>
      <c r="G56" s="55">
        <v>21000000</v>
      </c>
      <c r="H56" s="58">
        <v>22422429</v>
      </c>
      <c r="I56" s="59">
        <v>24400000</v>
      </c>
      <c r="J56" s="55">
        <v>25863400</v>
      </c>
      <c r="K56" s="56">
        <v>27335743</v>
      </c>
    </row>
    <row r="57" spans="1:11" ht="13.5" x14ac:dyDescent="0.25">
      <c r="A57" s="24" t="s">
        <v>67</v>
      </c>
      <c r="B57" s="12" t="s">
        <v>20</v>
      </c>
      <c r="C57" s="55">
        <v>9970540</v>
      </c>
      <c r="D57" s="55">
        <v>7110331</v>
      </c>
      <c r="E57" s="56">
        <v>6569232</v>
      </c>
      <c r="F57" s="57">
        <v>12000000</v>
      </c>
      <c r="G57" s="55">
        <v>12000000</v>
      </c>
      <c r="H57" s="58">
        <v>8988270</v>
      </c>
      <c r="I57" s="59">
        <v>12000000</v>
      </c>
      <c r="J57" s="55">
        <v>13200000</v>
      </c>
      <c r="K57" s="56">
        <v>14520000</v>
      </c>
    </row>
    <row r="58" spans="1:11" ht="13.5" x14ac:dyDescent="0.25">
      <c r="A58" s="24" t="s">
        <v>68</v>
      </c>
      <c r="B58" s="12" t="s">
        <v>20</v>
      </c>
      <c r="C58" s="55">
        <v>12444943</v>
      </c>
      <c r="D58" s="55">
        <v>13331455</v>
      </c>
      <c r="E58" s="56">
        <v>14442364</v>
      </c>
      <c r="F58" s="57">
        <v>14500000</v>
      </c>
      <c r="G58" s="55">
        <v>14500000</v>
      </c>
      <c r="H58" s="58">
        <v>15212434</v>
      </c>
      <c r="I58" s="59">
        <v>16000000</v>
      </c>
      <c r="J58" s="55">
        <v>16800000</v>
      </c>
      <c r="K58" s="56">
        <v>17724000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27048580</v>
      </c>
      <c r="D60" s="67">
        <f t="shared" ref="D60:K60" si="12">SUM(D55:D59)</f>
        <v>44126990</v>
      </c>
      <c r="E60" s="68">
        <f t="shared" si="12"/>
        <v>46636182</v>
      </c>
      <c r="F60" s="69">
        <f t="shared" si="12"/>
        <v>55500000</v>
      </c>
      <c r="G60" s="67">
        <f t="shared" si="12"/>
        <v>55500000</v>
      </c>
      <c r="H60" s="70">
        <f t="shared" si="12"/>
        <v>51555790</v>
      </c>
      <c r="I60" s="71">
        <f t="shared" si="12"/>
        <v>62400000</v>
      </c>
      <c r="J60" s="67">
        <f t="shared" si="12"/>
        <v>66413400</v>
      </c>
      <c r="K60" s="68">
        <f t="shared" si="12"/>
        <v>70709993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15000</v>
      </c>
      <c r="D63" s="19">
        <v>15000</v>
      </c>
      <c r="E63" s="20">
        <v>15000</v>
      </c>
      <c r="F63" s="78">
        <v>15000</v>
      </c>
      <c r="G63" s="19">
        <v>15000</v>
      </c>
      <c r="H63" s="22">
        <v>15000</v>
      </c>
      <c r="I63" s="23">
        <v>15000</v>
      </c>
      <c r="J63" s="19">
        <v>15000</v>
      </c>
      <c r="K63" s="20">
        <v>15000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>
        <v>174</v>
      </c>
      <c r="D66" s="19">
        <v>189</v>
      </c>
      <c r="E66" s="20">
        <v>189</v>
      </c>
      <c r="F66" s="78">
        <v>198</v>
      </c>
      <c r="G66" s="79">
        <v>198</v>
      </c>
      <c r="H66" s="81">
        <v>198</v>
      </c>
      <c r="I66" s="23">
        <v>213</v>
      </c>
      <c r="J66" s="19">
        <v>225</v>
      </c>
      <c r="K66" s="20">
        <v>238</v>
      </c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>
        <v>21</v>
      </c>
      <c r="D68" s="42">
        <v>21</v>
      </c>
      <c r="E68" s="43">
        <v>21</v>
      </c>
      <c r="F68" s="83">
        <v>21</v>
      </c>
      <c r="G68" s="84">
        <v>21</v>
      </c>
      <c r="H68" s="85">
        <v>21</v>
      </c>
      <c r="I68" s="46">
        <v>21</v>
      </c>
      <c r="J68" s="42">
        <v>21</v>
      </c>
      <c r="K68" s="43">
        <v>21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28229416</v>
      </c>
      <c r="D71" s="55">
        <v>31973661</v>
      </c>
      <c r="E71" s="56">
        <v>33541683</v>
      </c>
      <c r="F71" s="57">
        <v>35010000</v>
      </c>
      <c r="G71" s="55">
        <v>35010000</v>
      </c>
      <c r="H71" s="58">
        <v>7689072</v>
      </c>
      <c r="I71" s="59">
        <v>37240000</v>
      </c>
      <c r="J71" s="55">
        <v>38953040</v>
      </c>
      <c r="K71" s="56">
        <v>41252610</v>
      </c>
    </row>
    <row r="72" spans="1:11" ht="13.5" x14ac:dyDescent="0.25">
      <c r="A72" s="24" t="s">
        <v>83</v>
      </c>
      <c r="B72" s="12" t="s">
        <v>20</v>
      </c>
      <c r="C72" s="55">
        <v>18785699</v>
      </c>
      <c r="D72" s="55">
        <v>15276703</v>
      </c>
      <c r="E72" s="56">
        <v>18483855</v>
      </c>
      <c r="F72" s="57">
        <v>20500000</v>
      </c>
      <c r="G72" s="55">
        <v>20500000</v>
      </c>
      <c r="H72" s="58">
        <v>5242789</v>
      </c>
      <c r="I72" s="59">
        <v>21500000</v>
      </c>
      <c r="J72" s="55">
        <v>22579000</v>
      </c>
      <c r="K72" s="56">
        <v>23712584</v>
      </c>
    </row>
    <row r="73" spans="1:11" ht="13.5" x14ac:dyDescent="0.25">
      <c r="A73" s="24" t="s">
        <v>84</v>
      </c>
      <c r="B73" s="12" t="s">
        <v>20</v>
      </c>
      <c r="C73" s="55">
        <v>20610545</v>
      </c>
      <c r="D73" s="55">
        <v>2885733</v>
      </c>
      <c r="E73" s="56">
        <v>2955384</v>
      </c>
      <c r="F73" s="57">
        <v>3400000</v>
      </c>
      <c r="G73" s="55">
        <v>3400000</v>
      </c>
      <c r="H73" s="58"/>
      <c r="I73" s="59">
        <v>3400000</v>
      </c>
      <c r="J73" s="55">
        <v>3556400</v>
      </c>
      <c r="K73" s="56">
        <v>3719994</v>
      </c>
    </row>
    <row r="74" spans="1:11" ht="13.5" x14ac:dyDescent="0.25">
      <c r="A74" s="24" t="s">
        <v>85</v>
      </c>
      <c r="B74" s="12" t="s">
        <v>20</v>
      </c>
      <c r="C74" s="55">
        <v>34337544</v>
      </c>
      <c r="D74" s="55">
        <v>36368059</v>
      </c>
      <c r="E74" s="56">
        <v>31243818</v>
      </c>
      <c r="F74" s="57">
        <v>41000000</v>
      </c>
      <c r="G74" s="55">
        <v>41000000</v>
      </c>
      <c r="H74" s="58">
        <v>15710502</v>
      </c>
      <c r="I74" s="59">
        <v>41000000</v>
      </c>
      <c r="J74" s="55">
        <v>45100000</v>
      </c>
      <c r="K74" s="56">
        <v>49610000</v>
      </c>
    </row>
    <row r="75" spans="1:11" ht="13.5" x14ac:dyDescent="0.25">
      <c r="A75" s="24" t="s">
        <v>86</v>
      </c>
      <c r="B75" s="12" t="s">
        <v>20</v>
      </c>
      <c r="C75" s="55">
        <v>4003762</v>
      </c>
      <c r="D75" s="55">
        <v>3951116</v>
      </c>
      <c r="E75" s="56">
        <v>3442166</v>
      </c>
      <c r="F75" s="57">
        <v>4400000</v>
      </c>
      <c r="G75" s="55">
        <v>4400000</v>
      </c>
      <c r="H75" s="58">
        <v>2094285</v>
      </c>
      <c r="I75" s="59">
        <v>4400000</v>
      </c>
      <c r="J75" s="55">
        <v>4602400</v>
      </c>
      <c r="K75" s="56">
        <v>4814110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105966966</v>
      </c>
      <c r="D79" s="88">
        <f t="shared" ref="D79:K79" si="13">SUM(D70:D78)</f>
        <v>90455272</v>
      </c>
      <c r="E79" s="89">
        <f t="shared" si="13"/>
        <v>89666906</v>
      </c>
      <c r="F79" s="90">
        <f t="shared" si="13"/>
        <v>104310000</v>
      </c>
      <c r="G79" s="88">
        <f t="shared" si="13"/>
        <v>104310000</v>
      </c>
      <c r="H79" s="91">
        <f t="shared" si="13"/>
        <v>30736648</v>
      </c>
      <c r="I79" s="92">
        <f t="shared" si="13"/>
        <v>107540000</v>
      </c>
      <c r="J79" s="88">
        <f t="shared" si="13"/>
        <v>114790840</v>
      </c>
      <c r="K79" s="89">
        <f t="shared" si="13"/>
        <v>123109298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292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>
        <v>12499</v>
      </c>
      <c r="E6" s="20">
        <v>12499</v>
      </c>
      <c r="F6" s="21">
        <v>12499</v>
      </c>
      <c r="G6" s="19">
        <v>12499</v>
      </c>
      <c r="H6" s="22"/>
      <c r="I6" s="23">
        <v>12499</v>
      </c>
      <c r="J6" s="19">
        <v>12624</v>
      </c>
      <c r="K6" s="20">
        <v>12750</v>
      </c>
    </row>
    <row r="7" spans="1:11" ht="13.5" x14ac:dyDescent="0.25">
      <c r="A7" s="24" t="s">
        <v>22</v>
      </c>
      <c r="B7" s="12" t="s">
        <v>20</v>
      </c>
      <c r="C7" s="19"/>
      <c r="D7" s="19">
        <v>2122</v>
      </c>
      <c r="E7" s="20">
        <v>2122</v>
      </c>
      <c r="F7" s="21">
        <v>2122</v>
      </c>
      <c r="G7" s="19">
        <v>2122</v>
      </c>
      <c r="H7" s="22"/>
      <c r="I7" s="23">
        <v>2122</v>
      </c>
      <c r="J7" s="19">
        <v>2143</v>
      </c>
      <c r="K7" s="20">
        <v>2165</v>
      </c>
    </row>
    <row r="8" spans="1:11" ht="13.5" x14ac:dyDescent="0.25">
      <c r="A8" s="24" t="s">
        <v>23</v>
      </c>
      <c r="B8" s="12" t="s">
        <v>24</v>
      </c>
      <c r="C8" s="19"/>
      <c r="D8" s="19">
        <v>49</v>
      </c>
      <c r="E8" s="20">
        <v>49</v>
      </c>
      <c r="F8" s="21">
        <v>49</v>
      </c>
      <c r="G8" s="19">
        <v>49</v>
      </c>
      <c r="H8" s="22"/>
      <c r="I8" s="23">
        <v>49</v>
      </c>
      <c r="J8" s="19">
        <v>49</v>
      </c>
      <c r="K8" s="20">
        <v>50</v>
      </c>
    </row>
    <row r="9" spans="1:11" ht="13.5" x14ac:dyDescent="0.25">
      <c r="A9" s="24" t="s">
        <v>25</v>
      </c>
      <c r="B9" s="12" t="s">
        <v>26</v>
      </c>
      <c r="C9" s="19"/>
      <c r="D9" s="19">
        <v>31</v>
      </c>
      <c r="E9" s="20">
        <v>31</v>
      </c>
      <c r="F9" s="21">
        <v>31</v>
      </c>
      <c r="G9" s="19">
        <v>31</v>
      </c>
      <c r="H9" s="22"/>
      <c r="I9" s="23">
        <v>31</v>
      </c>
      <c r="J9" s="19">
        <v>31</v>
      </c>
      <c r="K9" s="20">
        <v>32</v>
      </c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14701</v>
      </c>
      <c r="E10" s="27">
        <f t="shared" si="0"/>
        <v>14701</v>
      </c>
      <c r="F10" s="28">
        <f t="shared" si="0"/>
        <v>14701</v>
      </c>
      <c r="G10" s="26">
        <f t="shared" si="0"/>
        <v>14701</v>
      </c>
      <c r="H10" s="29">
        <f t="shared" si="0"/>
        <v>0</v>
      </c>
      <c r="I10" s="30">
        <f t="shared" si="0"/>
        <v>14701</v>
      </c>
      <c r="J10" s="26">
        <f t="shared" si="0"/>
        <v>14847</v>
      </c>
      <c r="K10" s="27">
        <f t="shared" si="0"/>
        <v>14997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>
        <v>260</v>
      </c>
      <c r="E12" s="20">
        <v>260</v>
      </c>
      <c r="F12" s="21">
        <v>260</v>
      </c>
      <c r="G12" s="19">
        <v>260</v>
      </c>
      <c r="H12" s="22"/>
      <c r="I12" s="23">
        <v>270</v>
      </c>
      <c r="J12" s="19">
        <v>273</v>
      </c>
      <c r="K12" s="20">
        <v>275</v>
      </c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260</v>
      </c>
      <c r="E14" s="32">
        <f t="shared" si="1"/>
        <v>260</v>
      </c>
      <c r="F14" s="33">
        <f t="shared" si="1"/>
        <v>260</v>
      </c>
      <c r="G14" s="31">
        <f t="shared" si="1"/>
        <v>260</v>
      </c>
      <c r="H14" s="34">
        <f t="shared" si="1"/>
        <v>0</v>
      </c>
      <c r="I14" s="35">
        <f t="shared" si="1"/>
        <v>270</v>
      </c>
      <c r="J14" s="31">
        <f t="shared" si="1"/>
        <v>273</v>
      </c>
      <c r="K14" s="32">
        <f t="shared" si="1"/>
        <v>275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14961</v>
      </c>
      <c r="E15" s="38">
        <f t="shared" si="2"/>
        <v>14961</v>
      </c>
      <c r="F15" s="39">
        <f t="shared" si="2"/>
        <v>14961</v>
      </c>
      <c r="G15" s="37">
        <f t="shared" si="2"/>
        <v>14961</v>
      </c>
      <c r="H15" s="40">
        <f t="shared" si="2"/>
        <v>0</v>
      </c>
      <c r="I15" s="41">
        <f t="shared" si="2"/>
        <v>14971</v>
      </c>
      <c r="J15" s="37">
        <f t="shared" si="2"/>
        <v>15120</v>
      </c>
      <c r="K15" s="38">
        <f t="shared" si="2"/>
        <v>15272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>
        <v>12383</v>
      </c>
      <c r="E17" s="20">
        <v>12383</v>
      </c>
      <c r="F17" s="21">
        <v>12383</v>
      </c>
      <c r="G17" s="19">
        <v>12383</v>
      </c>
      <c r="H17" s="22"/>
      <c r="I17" s="23">
        <v>6767</v>
      </c>
      <c r="J17" s="19">
        <v>6834</v>
      </c>
      <c r="K17" s="20">
        <v>6902</v>
      </c>
    </row>
    <row r="18" spans="1:11" ht="13.5" x14ac:dyDescent="0.25">
      <c r="A18" s="24" t="s">
        <v>37</v>
      </c>
      <c r="B18" s="12" t="s">
        <v>20</v>
      </c>
      <c r="C18" s="19"/>
      <c r="D18" s="19">
        <v>1568</v>
      </c>
      <c r="E18" s="20">
        <v>1568</v>
      </c>
      <c r="F18" s="21">
        <v>1568</v>
      </c>
      <c r="G18" s="19">
        <v>1568</v>
      </c>
      <c r="H18" s="22"/>
      <c r="I18" s="23">
        <v>3057</v>
      </c>
      <c r="J18" s="19">
        <v>3087</v>
      </c>
      <c r="K18" s="20">
        <v>3118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>
        <v>355</v>
      </c>
      <c r="E20" s="20">
        <v>355</v>
      </c>
      <c r="F20" s="21">
        <v>355</v>
      </c>
      <c r="G20" s="19">
        <v>355</v>
      </c>
      <c r="H20" s="22"/>
      <c r="I20" s="23">
        <v>1885</v>
      </c>
      <c r="J20" s="19">
        <v>1903</v>
      </c>
      <c r="K20" s="20">
        <v>1922</v>
      </c>
    </row>
    <row r="21" spans="1:11" ht="13.5" x14ac:dyDescent="0.25">
      <c r="A21" s="24" t="s">
        <v>40</v>
      </c>
      <c r="B21" s="12" t="s">
        <v>20</v>
      </c>
      <c r="C21" s="19"/>
      <c r="D21" s="19">
        <v>31</v>
      </c>
      <c r="E21" s="20">
        <v>31</v>
      </c>
      <c r="F21" s="21">
        <v>31</v>
      </c>
      <c r="G21" s="19">
        <v>31</v>
      </c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14337</v>
      </c>
      <c r="E22" s="27">
        <f t="shared" si="3"/>
        <v>14337</v>
      </c>
      <c r="F22" s="28">
        <f t="shared" si="3"/>
        <v>14337</v>
      </c>
      <c r="G22" s="26">
        <f t="shared" si="3"/>
        <v>14337</v>
      </c>
      <c r="H22" s="29">
        <f t="shared" si="3"/>
        <v>0</v>
      </c>
      <c r="I22" s="30">
        <f t="shared" si="3"/>
        <v>11709</v>
      </c>
      <c r="J22" s="26">
        <f t="shared" si="3"/>
        <v>11824</v>
      </c>
      <c r="K22" s="27">
        <f t="shared" si="3"/>
        <v>11942</v>
      </c>
    </row>
    <row r="23" spans="1:11" ht="13.5" x14ac:dyDescent="0.25">
      <c r="A23" s="24" t="s">
        <v>41</v>
      </c>
      <c r="B23" s="12" t="s">
        <v>20</v>
      </c>
      <c r="C23" s="19"/>
      <c r="D23" s="19">
        <v>309</v>
      </c>
      <c r="E23" s="20">
        <v>309</v>
      </c>
      <c r="F23" s="21">
        <v>309</v>
      </c>
      <c r="G23" s="19">
        <v>309</v>
      </c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>
        <v>16</v>
      </c>
      <c r="J24" s="19">
        <v>17</v>
      </c>
      <c r="K24" s="20">
        <v>18</v>
      </c>
    </row>
    <row r="25" spans="1:11" ht="13.5" x14ac:dyDescent="0.25">
      <c r="A25" s="24" t="s">
        <v>43</v>
      </c>
      <c r="B25" s="12" t="s">
        <v>20</v>
      </c>
      <c r="C25" s="19"/>
      <c r="D25" s="19">
        <v>305</v>
      </c>
      <c r="E25" s="20">
        <v>305</v>
      </c>
      <c r="F25" s="21">
        <v>305</v>
      </c>
      <c r="G25" s="19">
        <v>305</v>
      </c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614</v>
      </c>
      <c r="E26" s="32">
        <f t="shared" si="4"/>
        <v>614</v>
      </c>
      <c r="F26" s="33">
        <f t="shared" si="4"/>
        <v>614</v>
      </c>
      <c r="G26" s="31">
        <f t="shared" si="4"/>
        <v>614</v>
      </c>
      <c r="H26" s="34">
        <f t="shared" si="4"/>
        <v>0</v>
      </c>
      <c r="I26" s="35">
        <f t="shared" si="4"/>
        <v>16</v>
      </c>
      <c r="J26" s="31">
        <f t="shared" si="4"/>
        <v>17</v>
      </c>
      <c r="K26" s="32">
        <f t="shared" si="4"/>
        <v>18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14951</v>
      </c>
      <c r="E27" s="38">
        <f t="shared" si="5"/>
        <v>14951</v>
      </c>
      <c r="F27" s="39">
        <f t="shared" si="5"/>
        <v>14951</v>
      </c>
      <c r="G27" s="37">
        <f t="shared" si="5"/>
        <v>14951</v>
      </c>
      <c r="H27" s="40">
        <f t="shared" si="5"/>
        <v>0</v>
      </c>
      <c r="I27" s="41">
        <f t="shared" si="5"/>
        <v>11725</v>
      </c>
      <c r="J27" s="37">
        <f t="shared" si="5"/>
        <v>11841</v>
      </c>
      <c r="K27" s="38">
        <f t="shared" si="5"/>
        <v>11960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>
        <v>1006</v>
      </c>
      <c r="E29" s="20">
        <v>1006</v>
      </c>
      <c r="F29" s="21"/>
      <c r="G29" s="19"/>
      <c r="H29" s="22"/>
      <c r="I29" s="23">
        <v>455</v>
      </c>
      <c r="J29" s="19">
        <v>501</v>
      </c>
      <c r="K29" s="20">
        <v>551</v>
      </c>
    </row>
    <row r="30" spans="1:11" ht="13.5" x14ac:dyDescent="0.25">
      <c r="A30" s="24" t="s">
        <v>46</v>
      </c>
      <c r="B30" s="12" t="s">
        <v>20</v>
      </c>
      <c r="C30" s="19"/>
      <c r="D30" s="19">
        <v>11833</v>
      </c>
      <c r="E30" s="20">
        <v>11833</v>
      </c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12839</v>
      </c>
      <c r="E31" s="27">
        <f t="shared" si="6"/>
        <v>12839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455</v>
      </c>
      <c r="J31" s="26">
        <f t="shared" si="6"/>
        <v>501</v>
      </c>
      <c r="K31" s="27">
        <f t="shared" si="6"/>
        <v>551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>
        <v>7671</v>
      </c>
      <c r="J33" s="19">
        <v>7748</v>
      </c>
      <c r="K33" s="20">
        <v>7825</v>
      </c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7671</v>
      </c>
      <c r="J35" s="31">
        <f t="shared" si="7"/>
        <v>7748</v>
      </c>
      <c r="K35" s="32">
        <f t="shared" si="7"/>
        <v>7825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12839</v>
      </c>
      <c r="E36" s="38">
        <f t="shared" si="8"/>
        <v>12839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8126</v>
      </c>
      <c r="J36" s="37">
        <f t="shared" si="8"/>
        <v>8249</v>
      </c>
      <c r="K36" s="38">
        <f t="shared" si="8"/>
        <v>8376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>
        <v>12978</v>
      </c>
      <c r="E38" s="43">
        <v>12978</v>
      </c>
      <c r="F38" s="44">
        <v>12978</v>
      </c>
      <c r="G38" s="42">
        <v>12978</v>
      </c>
      <c r="H38" s="45"/>
      <c r="I38" s="46">
        <v>11548</v>
      </c>
      <c r="J38" s="42">
        <v>11663</v>
      </c>
      <c r="K38" s="43">
        <v>11780</v>
      </c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12978</v>
      </c>
      <c r="E39" s="20">
        <f t="shared" si="9"/>
        <v>12978</v>
      </c>
      <c r="F39" s="21">
        <f t="shared" si="9"/>
        <v>12978</v>
      </c>
      <c r="G39" s="19">
        <f t="shared" si="9"/>
        <v>12978</v>
      </c>
      <c r="H39" s="22">
        <f t="shared" si="9"/>
        <v>0</v>
      </c>
      <c r="I39" s="23">
        <f t="shared" si="9"/>
        <v>11548</v>
      </c>
      <c r="J39" s="19">
        <f t="shared" si="9"/>
        <v>11663</v>
      </c>
      <c r="K39" s="20">
        <f t="shared" si="9"/>
        <v>11780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12978</v>
      </c>
      <c r="E46" s="38">
        <f t="shared" si="11"/>
        <v>12978</v>
      </c>
      <c r="F46" s="39">
        <f t="shared" si="11"/>
        <v>12978</v>
      </c>
      <c r="G46" s="37">
        <f t="shared" si="11"/>
        <v>12978</v>
      </c>
      <c r="H46" s="40">
        <f t="shared" si="11"/>
        <v>0</v>
      </c>
      <c r="I46" s="41">
        <f t="shared" si="11"/>
        <v>11548</v>
      </c>
      <c r="J46" s="37">
        <f t="shared" si="11"/>
        <v>11663</v>
      </c>
      <c r="K46" s="38">
        <f t="shared" si="11"/>
        <v>11780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>
        <v>6672</v>
      </c>
      <c r="E49" s="50">
        <v>6672</v>
      </c>
      <c r="F49" s="23"/>
      <c r="G49" s="19"/>
      <c r="H49" s="50"/>
      <c r="I49" s="23">
        <v>5521</v>
      </c>
      <c r="J49" s="19">
        <v>5467</v>
      </c>
      <c r="K49" s="50">
        <v>5522</v>
      </c>
    </row>
    <row r="50" spans="1:11" ht="13.5" x14ac:dyDescent="0.25">
      <c r="A50" s="24" t="s">
        <v>60</v>
      </c>
      <c r="B50" s="12" t="s">
        <v>20</v>
      </c>
      <c r="C50" s="19"/>
      <c r="D50" s="19">
        <v>4917</v>
      </c>
      <c r="E50" s="50">
        <v>4917</v>
      </c>
      <c r="F50" s="23"/>
      <c r="G50" s="19"/>
      <c r="H50" s="50"/>
      <c r="I50" s="23">
        <v>5521</v>
      </c>
      <c r="J50" s="19">
        <v>5467</v>
      </c>
      <c r="K50" s="50">
        <v>5522</v>
      </c>
    </row>
    <row r="51" spans="1:11" ht="13.5" x14ac:dyDescent="0.25">
      <c r="A51" s="24" t="s">
        <v>61</v>
      </c>
      <c r="B51" s="12" t="s">
        <v>20</v>
      </c>
      <c r="C51" s="19"/>
      <c r="D51" s="19">
        <v>6673</v>
      </c>
      <c r="E51" s="50">
        <v>6673</v>
      </c>
      <c r="F51" s="23"/>
      <c r="G51" s="19"/>
      <c r="H51" s="50"/>
      <c r="I51" s="23">
        <v>5521</v>
      </c>
      <c r="J51" s="19">
        <v>5467</v>
      </c>
      <c r="K51" s="50">
        <v>5522</v>
      </c>
    </row>
    <row r="52" spans="1:11" ht="13.5" x14ac:dyDescent="0.25">
      <c r="A52" s="51" t="s">
        <v>62</v>
      </c>
      <c r="B52" s="12" t="s">
        <v>20</v>
      </c>
      <c r="C52" s="19"/>
      <c r="D52" s="19">
        <v>4926</v>
      </c>
      <c r="E52" s="50">
        <v>4926</v>
      </c>
      <c r="F52" s="23"/>
      <c r="G52" s="19"/>
      <c r="H52" s="50"/>
      <c r="I52" s="23">
        <v>5521</v>
      </c>
      <c r="J52" s="19">
        <v>5467</v>
      </c>
      <c r="K52" s="50">
        <v>5522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544847</v>
      </c>
      <c r="D55" s="55">
        <v>845487</v>
      </c>
      <c r="E55" s="56">
        <v>845487</v>
      </c>
      <c r="F55" s="57">
        <v>978211</v>
      </c>
      <c r="G55" s="55">
        <v>20071</v>
      </c>
      <c r="H55" s="58">
        <v>44384</v>
      </c>
      <c r="I55" s="59">
        <v>1027122</v>
      </c>
      <c r="J55" s="55">
        <v>1088749</v>
      </c>
      <c r="K55" s="56">
        <v>1154074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>
        <v>19092</v>
      </c>
      <c r="D57" s="55">
        <v>53382</v>
      </c>
      <c r="E57" s="56">
        <v>53382</v>
      </c>
      <c r="F57" s="57">
        <v>62234</v>
      </c>
      <c r="G57" s="55">
        <v>2086</v>
      </c>
      <c r="H57" s="58">
        <v>4852</v>
      </c>
      <c r="I57" s="59">
        <v>65346</v>
      </c>
      <c r="J57" s="55">
        <v>69267</v>
      </c>
      <c r="K57" s="56">
        <v>73423</v>
      </c>
    </row>
    <row r="58" spans="1:11" ht="13.5" x14ac:dyDescent="0.25">
      <c r="A58" s="24" t="s">
        <v>68</v>
      </c>
      <c r="B58" s="12" t="s">
        <v>20</v>
      </c>
      <c r="C58" s="55">
        <v>415766</v>
      </c>
      <c r="D58" s="55">
        <v>725411</v>
      </c>
      <c r="E58" s="56">
        <v>725411</v>
      </c>
      <c r="F58" s="57">
        <v>837390</v>
      </c>
      <c r="G58" s="55">
        <v>103648</v>
      </c>
      <c r="H58" s="58">
        <v>223750</v>
      </c>
      <c r="I58" s="59">
        <v>879259</v>
      </c>
      <c r="J58" s="55">
        <v>932015</v>
      </c>
      <c r="K58" s="56">
        <v>987935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979705</v>
      </c>
      <c r="D60" s="67">
        <f t="shared" ref="D60:K60" si="12">SUM(D55:D59)</f>
        <v>1624280</v>
      </c>
      <c r="E60" s="68">
        <f t="shared" si="12"/>
        <v>1624280</v>
      </c>
      <c r="F60" s="69">
        <f t="shared" si="12"/>
        <v>1877835</v>
      </c>
      <c r="G60" s="67">
        <f t="shared" si="12"/>
        <v>125805</v>
      </c>
      <c r="H60" s="70">
        <f t="shared" si="12"/>
        <v>272986</v>
      </c>
      <c r="I60" s="71">
        <f t="shared" si="12"/>
        <v>1971727</v>
      </c>
      <c r="J60" s="67">
        <f t="shared" si="12"/>
        <v>2090031</v>
      </c>
      <c r="K60" s="68">
        <f t="shared" si="12"/>
        <v>2215432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>
        <v>19000</v>
      </c>
      <c r="E63" s="20">
        <v>19000</v>
      </c>
      <c r="F63" s="78">
        <v>19000</v>
      </c>
      <c r="G63" s="19">
        <v>19000</v>
      </c>
      <c r="H63" s="22">
        <v>19000</v>
      </c>
      <c r="I63" s="23">
        <v>15000</v>
      </c>
      <c r="J63" s="19">
        <v>15000</v>
      </c>
      <c r="K63" s="20">
        <v>15000</v>
      </c>
    </row>
    <row r="64" spans="1:11" ht="13.5" x14ac:dyDescent="0.25">
      <c r="A64" s="24" t="s">
        <v>74</v>
      </c>
      <c r="B64" s="12" t="s">
        <v>20</v>
      </c>
      <c r="C64" s="19"/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>
        <v>1</v>
      </c>
      <c r="E65" s="20">
        <v>1</v>
      </c>
      <c r="F65" s="78">
        <v>1</v>
      </c>
      <c r="G65" s="79">
        <v>1</v>
      </c>
      <c r="H65" s="81">
        <v>1</v>
      </c>
      <c r="I65" s="23">
        <v>1</v>
      </c>
      <c r="J65" s="19">
        <v>1</v>
      </c>
      <c r="K65" s="20">
        <v>1</v>
      </c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/>
      <c r="D68" s="42">
        <v>1</v>
      </c>
      <c r="E68" s="43">
        <v>1</v>
      </c>
      <c r="F68" s="83">
        <v>1</v>
      </c>
      <c r="G68" s="84">
        <v>1</v>
      </c>
      <c r="H68" s="85">
        <v>1</v>
      </c>
      <c r="I68" s="46">
        <v>1</v>
      </c>
      <c r="J68" s="42">
        <v>1</v>
      </c>
      <c r="K68" s="43">
        <v>1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>
        <v>1929175</v>
      </c>
      <c r="E71" s="56">
        <v>1929175</v>
      </c>
      <c r="F71" s="57">
        <v>1559522</v>
      </c>
      <c r="G71" s="55">
        <v>1559522</v>
      </c>
      <c r="H71" s="58"/>
      <c r="I71" s="59">
        <v>1559522</v>
      </c>
      <c r="J71" s="55">
        <v>1653093</v>
      </c>
      <c r="K71" s="56">
        <v>1752279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1929175</v>
      </c>
      <c r="E79" s="89">
        <f t="shared" si="13"/>
        <v>1929175</v>
      </c>
      <c r="F79" s="90">
        <f t="shared" si="13"/>
        <v>1559522</v>
      </c>
      <c r="G79" s="88">
        <f t="shared" si="13"/>
        <v>1559522</v>
      </c>
      <c r="H79" s="91">
        <f t="shared" si="13"/>
        <v>0</v>
      </c>
      <c r="I79" s="92">
        <f t="shared" si="13"/>
        <v>1559522</v>
      </c>
      <c r="J79" s="88">
        <f t="shared" si="13"/>
        <v>1653093</v>
      </c>
      <c r="K79" s="89">
        <f t="shared" si="13"/>
        <v>1752279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293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1218378</v>
      </c>
      <c r="D55" s="55">
        <v>435037</v>
      </c>
      <c r="E55" s="56">
        <v>53657</v>
      </c>
      <c r="F55" s="57">
        <v>2441610</v>
      </c>
      <c r="G55" s="55">
        <v>2441610</v>
      </c>
      <c r="H55" s="58">
        <v>224853</v>
      </c>
      <c r="I55" s="59">
        <v>2561249</v>
      </c>
      <c r="J55" s="55">
        <v>2679067</v>
      </c>
      <c r="K55" s="56">
        <v>2802304</v>
      </c>
    </row>
    <row r="56" spans="1:11" ht="13.5" x14ac:dyDescent="0.25">
      <c r="A56" s="24" t="s">
        <v>66</v>
      </c>
      <c r="B56" s="12" t="s">
        <v>20</v>
      </c>
      <c r="C56" s="55">
        <v>1737073</v>
      </c>
      <c r="D56" s="55">
        <v>203249</v>
      </c>
      <c r="E56" s="56">
        <v>95720</v>
      </c>
      <c r="F56" s="57">
        <v>3235080</v>
      </c>
      <c r="G56" s="55">
        <v>3235080</v>
      </c>
      <c r="H56" s="58">
        <v>636426</v>
      </c>
      <c r="I56" s="59">
        <v>3393599</v>
      </c>
      <c r="J56" s="55">
        <v>3549705</v>
      </c>
      <c r="K56" s="56">
        <v>3712991</v>
      </c>
    </row>
    <row r="57" spans="1:11" ht="13.5" x14ac:dyDescent="0.25">
      <c r="A57" s="24" t="s">
        <v>67</v>
      </c>
      <c r="B57" s="12" t="s">
        <v>20</v>
      </c>
      <c r="C57" s="55">
        <v>104452</v>
      </c>
      <c r="D57" s="55">
        <v>48854</v>
      </c>
      <c r="E57" s="56">
        <v>22277</v>
      </c>
      <c r="F57" s="57">
        <v>3666379</v>
      </c>
      <c r="G57" s="55">
        <v>3666379</v>
      </c>
      <c r="H57" s="58">
        <v>23379</v>
      </c>
      <c r="I57" s="59">
        <v>4220003</v>
      </c>
      <c r="J57" s="55">
        <v>4414123</v>
      </c>
      <c r="K57" s="56">
        <v>4617173</v>
      </c>
    </row>
    <row r="58" spans="1:11" ht="13.5" x14ac:dyDescent="0.25">
      <c r="A58" s="24" t="s">
        <v>68</v>
      </c>
      <c r="B58" s="12" t="s">
        <v>20</v>
      </c>
      <c r="C58" s="55">
        <v>1193664</v>
      </c>
      <c r="D58" s="55">
        <v>169928</v>
      </c>
      <c r="E58" s="56">
        <v>109142</v>
      </c>
      <c r="F58" s="57">
        <v>1941050</v>
      </c>
      <c r="G58" s="55">
        <v>1941050</v>
      </c>
      <c r="H58" s="58">
        <v>461903</v>
      </c>
      <c r="I58" s="59">
        <v>2036162</v>
      </c>
      <c r="J58" s="55">
        <v>2129825</v>
      </c>
      <c r="K58" s="56">
        <v>2227797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4253567</v>
      </c>
      <c r="D60" s="67">
        <f t="shared" ref="D60:K60" si="12">SUM(D55:D59)</f>
        <v>857068</v>
      </c>
      <c r="E60" s="68">
        <f t="shared" si="12"/>
        <v>280796</v>
      </c>
      <c r="F60" s="69">
        <f t="shared" si="12"/>
        <v>11284119</v>
      </c>
      <c r="G60" s="67">
        <f t="shared" si="12"/>
        <v>11284119</v>
      </c>
      <c r="H60" s="70">
        <f t="shared" si="12"/>
        <v>1346561</v>
      </c>
      <c r="I60" s="71">
        <f t="shared" si="12"/>
        <v>12211013</v>
      </c>
      <c r="J60" s="67">
        <f t="shared" si="12"/>
        <v>12772720</v>
      </c>
      <c r="K60" s="68">
        <f t="shared" si="12"/>
        <v>13360265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987248</v>
      </c>
      <c r="D70" s="55">
        <v>986785</v>
      </c>
      <c r="E70" s="56">
        <v>1038257</v>
      </c>
      <c r="F70" s="57">
        <v>1101650</v>
      </c>
      <c r="G70" s="55">
        <v>1101650</v>
      </c>
      <c r="H70" s="58">
        <v>1088873</v>
      </c>
      <c r="I70" s="59">
        <v>1157003</v>
      </c>
      <c r="J70" s="55">
        <v>1210226</v>
      </c>
      <c r="K70" s="56">
        <v>1265896</v>
      </c>
    </row>
    <row r="71" spans="1:11" ht="13.5" x14ac:dyDescent="0.25">
      <c r="A71" s="24" t="s">
        <v>82</v>
      </c>
      <c r="B71" s="12" t="s">
        <v>20</v>
      </c>
      <c r="C71" s="55">
        <v>127</v>
      </c>
      <c r="D71" s="55">
        <v>127</v>
      </c>
      <c r="E71" s="56">
        <v>12</v>
      </c>
      <c r="F71" s="57">
        <v>200</v>
      </c>
      <c r="G71" s="55"/>
      <c r="H71" s="58"/>
      <c r="I71" s="59">
        <v>260348</v>
      </c>
      <c r="J71" s="55">
        <v>272326</v>
      </c>
      <c r="K71" s="56">
        <v>284852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987375</v>
      </c>
      <c r="D79" s="88">
        <f t="shared" ref="D79:K79" si="13">SUM(D70:D78)</f>
        <v>986912</v>
      </c>
      <c r="E79" s="89">
        <f t="shared" si="13"/>
        <v>1038269</v>
      </c>
      <c r="F79" s="90">
        <f t="shared" si="13"/>
        <v>1101850</v>
      </c>
      <c r="G79" s="88">
        <f t="shared" si="13"/>
        <v>1101650</v>
      </c>
      <c r="H79" s="91">
        <f t="shared" si="13"/>
        <v>1088873</v>
      </c>
      <c r="I79" s="92">
        <f t="shared" si="13"/>
        <v>1417351</v>
      </c>
      <c r="J79" s="88">
        <f t="shared" si="13"/>
        <v>1482552</v>
      </c>
      <c r="K79" s="89">
        <f t="shared" si="13"/>
        <v>1550748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294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-90263</v>
      </c>
      <c r="D55" s="55">
        <v>-589138</v>
      </c>
      <c r="E55" s="56">
        <v>-323815</v>
      </c>
      <c r="F55" s="57">
        <v>850348</v>
      </c>
      <c r="G55" s="55">
        <v>850348</v>
      </c>
      <c r="H55" s="58">
        <v>-701875</v>
      </c>
      <c r="I55" s="59">
        <v>8920150</v>
      </c>
      <c r="J55" s="55">
        <v>9276956</v>
      </c>
      <c r="K55" s="56">
        <v>9648034</v>
      </c>
    </row>
    <row r="56" spans="1:11" ht="13.5" x14ac:dyDescent="0.25">
      <c r="A56" s="24" t="s">
        <v>66</v>
      </c>
      <c r="B56" s="12" t="s">
        <v>20</v>
      </c>
      <c r="C56" s="55">
        <v>722602</v>
      </c>
      <c r="D56" s="55"/>
      <c r="E56" s="56"/>
      <c r="F56" s="57">
        <v>8077750</v>
      </c>
      <c r="G56" s="55">
        <v>8077750</v>
      </c>
      <c r="H56" s="58"/>
      <c r="I56" s="59">
        <v>8473559</v>
      </c>
      <c r="J56" s="55">
        <v>8888763</v>
      </c>
      <c r="K56" s="56">
        <v>9297646</v>
      </c>
    </row>
    <row r="57" spans="1:11" ht="13.5" x14ac:dyDescent="0.25">
      <c r="A57" s="24" t="s">
        <v>67</v>
      </c>
      <c r="B57" s="12" t="s">
        <v>20</v>
      </c>
      <c r="C57" s="55">
        <v>707258</v>
      </c>
      <c r="D57" s="55">
        <v>-237947</v>
      </c>
      <c r="E57" s="56">
        <v>-1682015</v>
      </c>
      <c r="F57" s="57">
        <v>80287</v>
      </c>
      <c r="G57" s="55">
        <v>80287</v>
      </c>
      <c r="H57" s="58"/>
      <c r="I57" s="59">
        <v>32451740</v>
      </c>
      <c r="J57" s="55">
        <v>33749809</v>
      </c>
      <c r="K57" s="56">
        <v>35099802</v>
      </c>
    </row>
    <row r="58" spans="1:11" ht="13.5" x14ac:dyDescent="0.25">
      <c r="A58" s="24" t="s">
        <v>68</v>
      </c>
      <c r="B58" s="12" t="s">
        <v>20</v>
      </c>
      <c r="C58" s="55">
        <v>456050</v>
      </c>
      <c r="D58" s="55"/>
      <c r="E58" s="56"/>
      <c r="F58" s="57">
        <v>4443252</v>
      </c>
      <c r="G58" s="55">
        <v>4443252</v>
      </c>
      <c r="H58" s="58"/>
      <c r="I58" s="59">
        <v>4660511</v>
      </c>
      <c r="J58" s="55">
        <v>4888876</v>
      </c>
      <c r="K58" s="56">
        <v>5113764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1795647</v>
      </c>
      <c r="D60" s="67">
        <f t="shared" ref="D60:K60" si="12">SUM(D55:D59)</f>
        <v>-827085</v>
      </c>
      <c r="E60" s="68">
        <f t="shared" si="12"/>
        <v>-2005830</v>
      </c>
      <c r="F60" s="69">
        <f t="shared" si="12"/>
        <v>13451637</v>
      </c>
      <c r="G60" s="67">
        <f t="shared" si="12"/>
        <v>13451637</v>
      </c>
      <c r="H60" s="70">
        <f t="shared" si="12"/>
        <v>-701875</v>
      </c>
      <c r="I60" s="71">
        <f t="shared" si="12"/>
        <v>54505960</v>
      </c>
      <c r="J60" s="67">
        <f t="shared" si="12"/>
        <v>56804404</v>
      </c>
      <c r="K60" s="68">
        <f t="shared" si="12"/>
        <v>59159246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1970036</v>
      </c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474915</v>
      </c>
      <c r="D71" s="55"/>
      <c r="E71" s="56"/>
      <c r="F71" s="57"/>
      <c r="G71" s="55"/>
      <c r="H71" s="58"/>
      <c r="I71" s="59">
        <v>2043101</v>
      </c>
      <c r="J71" s="55">
        <v>2043101</v>
      </c>
      <c r="K71" s="56">
        <v>2043101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2444951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2043101</v>
      </c>
      <c r="J79" s="88">
        <f t="shared" si="13"/>
        <v>2043101</v>
      </c>
      <c r="K79" s="89">
        <f t="shared" si="13"/>
        <v>2043101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295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296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>
        <v>30612</v>
      </c>
      <c r="D7" s="19">
        <v>31612</v>
      </c>
      <c r="E7" s="20">
        <v>31612</v>
      </c>
      <c r="F7" s="21">
        <v>32612</v>
      </c>
      <c r="G7" s="19">
        <v>32612</v>
      </c>
      <c r="H7" s="22">
        <v>32612</v>
      </c>
      <c r="I7" s="23">
        <v>35812</v>
      </c>
      <c r="J7" s="19">
        <v>45812</v>
      </c>
      <c r="K7" s="20">
        <v>45912</v>
      </c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>
        <v>25388</v>
      </c>
      <c r="D9" s="19">
        <v>24388</v>
      </c>
      <c r="E9" s="20">
        <v>24388</v>
      </c>
      <c r="F9" s="21">
        <v>23388</v>
      </c>
      <c r="G9" s="19">
        <v>23388</v>
      </c>
      <c r="H9" s="22">
        <v>23388</v>
      </c>
      <c r="I9" s="23">
        <v>20188</v>
      </c>
      <c r="J9" s="19">
        <v>10188</v>
      </c>
      <c r="K9" s="20">
        <v>10088</v>
      </c>
    </row>
    <row r="10" spans="1:11" ht="13.5" x14ac:dyDescent="0.25">
      <c r="A10" s="25" t="s">
        <v>27</v>
      </c>
      <c r="B10" s="12" t="s">
        <v>20</v>
      </c>
      <c r="C10" s="26">
        <f>SUM(C6:C9)</f>
        <v>56000</v>
      </c>
      <c r="D10" s="26">
        <f t="shared" ref="D10:K10" si="0">SUM(D6:D9)</f>
        <v>56000</v>
      </c>
      <c r="E10" s="27">
        <f t="shared" si="0"/>
        <v>56000</v>
      </c>
      <c r="F10" s="28">
        <f t="shared" si="0"/>
        <v>56000</v>
      </c>
      <c r="G10" s="26">
        <f t="shared" si="0"/>
        <v>56000</v>
      </c>
      <c r="H10" s="29">
        <f t="shared" si="0"/>
        <v>56000</v>
      </c>
      <c r="I10" s="30">
        <f t="shared" si="0"/>
        <v>56000</v>
      </c>
      <c r="J10" s="26">
        <f t="shared" si="0"/>
        <v>56000</v>
      </c>
      <c r="K10" s="27">
        <f t="shared" si="0"/>
        <v>56000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56000</v>
      </c>
      <c r="D15" s="37">
        <f t="shared" ref="D15:K15" si="2">+D10+D14</f>
        <v>56000</v>
      </c>
      <c r="E15" s="38">
        <f t="shared" si="2"/>
        <v>56000</v>
      </c>
      <c r="F15" s="39">
        <f t="shared" si="2"/>
        <v>56000</v>
      </c>
      <c r="G15" s="37">
        <f t="shared" si="2"/>
        <v>56000</v>
      </c>
      <c r="H15" s="40">
        <f t="shared" si="2"/>
        <v>56000</v>
      </c>
      <c r="I15" s="41">
        <f t="shared" si="2"/>
        <v>56000</v>
      </c>
      <c r="J15" s="37">
        <f t="shared" si="2"/>
        <v>56000</v>
      </c>
      <c r="K15" s="38">
        <f t="shared" si="2"/>
        <v>56000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>
        <v>2666</v>
      </c>
      <c r="D18" s="19">
        <v>2666</v>
      </c>
      <c r="E18" s="20">
        <v>2666</v>
      </c>
      <c r="F18" s="21">
        <v>2666</v>
      </c>
      <c r="G18" s="19">
        <v>2666</v>
      </c>
      <c r="H18" s="22">
        <v>2666</v>
      </c>
      <c r="I18" s="23">
        <v>2666</v>
      </c>
      <c r="J18" s="19">
        <v>2666</v>
      </c>
      <c r="K18" s="20">
        <v>2666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18997</v>
      </c>
      <c r="D20" s="19">
        <v>20397</v>
      </c>
      <c r="E20" s="20">
        <v>20397</v>
      </c>
      <c r="F20" s="21">
        <v>22197</v>
      </c>
      <c r="G20" s="19">
        <v>22197</v>
      </c>
      <c r="H20" s="22">
        <v>22197</v>
      </c>
      <c r="I20" s="23">
        <v>24397</v>
      </c>
      <c r="J20" s="19">
        <v>25897</v>
      </c>
      <c r="K20" s="20">
        <v>27397</v>
      </c>
    </row>
    <row r="21" spans="1:11" ht="13.5" x14ac:dyDescent="0.25">
      <c r="A21" s="24" t="s">
        <v>40</v>
      </c>
      <c r="B21" s="12" t="s">
        <v>20</v>
      </c>
      <c r="C21" s="19">
        <v>34337</v>
      </c>
      <c r="D21" s="19">
        <v>32937</v>
      </c>
      <c r="E21" s="20">
        <v>32937</v>
      </c>
      <c r="F21" s="21">
        <v>31137</v>
      </c>
      <c r="G21" s="19">
        <v>31137</v>
      </c>
      <c r="H21" s="22">
        <v>31137</v>
      </c>
      <c r="I21" s="23">
        <v>53334</v>
      </c>
      <c r="J21" s="19">
        <v>53334</v>
      </c>
      <c r="K21" s="20">
        <v>53334</v>
      </c>
    </row>
    <row r="22" spans="1:11" ht="13.5" x14ac:dyDescent="0.25">
      <c r="A22" s="25" t="s">
        <v>27</v>
      </c>
      <c r="B22" s="12" t="s">
        <v>20</v>
      </c>
      <c r="C22" s="26">
        <f>SUM(C17:C21)</f>
        <v>56000</v>
      </c>
      <c r="D22" s="26">
        <f t="shared" ref="D22:K22" si="3">SUM(D17:D21)</f>
        <v>56000</v>
      </c>
      <c r="E22" s="27">
        <f t="shared" si="3"/>
        <v>56000</v>
      </c>
      <c r="F22" s="28">
        <f t="shared" si="3"/>
        <v>56000</v>
      </c>
      <c r="G22" s="26">
        <f t="shared" si="3"/>
        <v>56000</v>
      </c>
      <c r="H22" s="29">
        <f t="shared" si="3"/>
        <v>56000</v>
      </c>
      <c r="I22" s="30">
        <f t="shared" si="3"/>
        <v>80397</v>
      </c>
      <c r="J22" s="26">
        <f t="shared" si="3"/>
        <v>81897</v>
      </c>
      <c r="K22" s="27">
        <f t="shared" si="3"/>
        <v>83397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56000</v>
      </c>
      <c r="D27" s="37">
        <f t="shared" ref="D27:K27" si="5">+D22+D26</f>
        <v>56000</v>
      </c>
      <c r="E27" s="38">
        <f t="shared" si="5"/>
        <v>56000</v>
      </c>
      <c r="F27" s="39">
        <f t="shared" si="5"/>
        <v>56000</v>
      </c>
      <c r="G27" s="37">
        <f t="shared" si="5"/>
        <v>56000</v>
      </c>
      <c r="H27" s="40">
        <f t="shared" si="5"/>
        <v>56000</v>
      </c>
      <c r="I27" s="41">
        <f t="shared" si="5"/>
        <v>80397</v>
      </c>
      <c r="J27" s="37">
        <f t="shared" si="5"/>
        <v>81897</v>
      </c>
      <c r="K27" s="38">
        <f t="shared" si="5"/>
        <v>83397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56000</v>
      </c>
      <c r="D38" s="42">
        <v>56000</v>
      </c>
      <c r="E38" s="43">
        <v>56000</v>
      </c>
      <c r="F38" s="44">
        <v>56000</v>
      </c>
      <c r="G38" s="42">
        <v>56000</v>
      </c>
      <c r="H38" s="45">
        <v>56000</v>
      </c>
      <c r="I38" s="46">
        <v>56000</v>
      </c>
      <c r="J38" s="42">
        <v>56000</v>
      </c>
      <c r="K38" s="43">
        <v>56000</v>
      </c>
    </row>
    <row r="39" spans="1:11" ht="13.5" x14ac:dyDescent="0.25">
      <c r="A39" s="25" t="s">
        <v>27</v>
      </c>
      <c r="B39" s="12" t="s">
        <v>20</v>
      </c>
      <c r="C39" s="19">
        <f>+C38</f>
        <v>56000</v>
      </c>
      <c r="D39" s="19">
        <f t="shared" ref="D39:K39" si="9">+D38</f>
        <v>56000</v>
      </c>
      <c r="E39" s="20">
        <f t="shared" si="9"/>
        <v>56000</v>
      </c>
      <c r="F39" s="21">
        <f t="shared" si="9"/>
        <v>56000</v>
      </c>
      <c r="G39" s="19">
        <f t="shared" si="9"/>
        <v>56000</v>
      </c>
      <c r="H39" s="22">
        <f t="shared" si="9"/>
        <v>56000</v>
      </c>
      <c r="I39" s="23">
        <f t="shared" si="9"/>
        <v>56000</v>
      </c>
      <c r="J39" s="19">
        <f t="shared" si="9"/>
        <v>56000</v>
      </c>
      <c r="K39" s="20">
        <f t="shared" si="9"/>
        <v>56000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56000</v>
      </c>
      <c r="D46" s="37">
        <f t="shared" ref="D46:K46" si="11">+D39+D45</f>
        <v>56000</v>
      </c>
      <c r="E46" s="38">
        <f t="shared" si="11"/>
        <v>56000</v>
      </c>
      <c r="F46" s="39">
        <f t="shared" si="11"/>
        <v>56000</v>
      </c>
      <c r="G46" s="37">
        <f t="shared" si="11"/>
        <v>56000</v>
      </c>
      <c r="H46" s="40">
        <f t="shared" si="11"/>
        <v>56000</v>
      </c>
      <c r="I46" s="41">
        <f t="shared" si="11"/>
        <v>56000</v>
      </c>
      <c r="J46" s="37">
        <f t="shared" si="11"/>
        <v>56000</v>
      </c>
      <c r="K46" s="38">
        <f t="shared" si="11"/>
        <v>56000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56000</v>
      </c>
      <c r="D49" s="19">
        <v>56000</v>
      </c>
      <c r="E49" s="50">
        <v>56000</v>
      </c>
      <c r="F49" s="23">
        <v>56000</v>
      </c>
      <c r="G49" s="19">
        <v>56000</v>
      </c>
      <c r="H49" s="50">
        <v>56000</v>
      </c>
      <c r="I49" s="23">
        <v>56000</v>
      </c>
      <c r="J49" s="19">
        <v>56000</v>
      </c>
      <c r="K49" s="50">
        <v>56000</v>
      </c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>
        <v>12100</v>
      </c>
      <c r="D51" s="19">
        <v>11116</v>
      </c>
      <c r="E51" s="50">
        <v>11116</v>
      </c>
      <c r="F51" s="23">
        <v>11116</v>
      </c>
      <c r="G51" s="19">
        <v>11116</v>
      </c>
      <c r="H51" s="50">
        <v>11116</v>
      </c>
      <c r="I51" s="23">
        <v>11116</v>
      </c>
      <c r="J51" s="19">
        <v>11116</v>
      </c>
      <c r="K51" s="50">
        <v>11116</v>
      </c>
    </row>
    <row r="52" spans="1:11" ht="13.5" x14ac:dyDescent="0.25">
      <c r="A52" s="51" t="s">
        <v>62</v>
      </c>
      <c r="B52" s="12" t="s">
        <v>20</v>
      </c>
      <c r="C52" s="19">
        <v>12100</v>
      </c>
      <c r="D52" s="19">
        <v>11116</v>
      </c>
      <c r="E52" s="50">
        <v>11116</v>
      </c>
      <c r="F52" s="23">
        <v>11116</v>
      </c>
      <c r="G52" s="19">
        <v>11116</v>
      </c>
      <c r="H52" s="50">
        <v>11116</v>
      </c>
      <c r="I52" s="23">
        <v>11116</v>
      </c>
      <c r="J52" s="19">
        <v>11116</v>
      </c>
      <c r="K52" s="50">
        <v>11116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6429920</v>
      </c>
      <c r="D55" s="55">
        <v>6406648</v>
      </c>
      <c r="E55" s="56">
        <v>3700376</v>
      </c>
      <c r="F55" s="57">
        <v>6359238</v>
      </c>
      <c r="G55" s="55">
        <v>6608370</v>
      </c>
      <c r="H55" s="58">
        <v>3710575</v>
      </c>
      <c r="I55" s="59">
        <v>6932180</v>
      </c>
      <c r="J55" s="55">
        <v>7251060</v>
      </c>
      <c r="K55" s="56">
        <v>7584609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>
        <v>5167257</v>
      </c>
      <c r="E58" s="56">
        <v>2982719</v>
      </c>
      <c r="F58" s="57">
        <v>5128894</v>
      </c>
      <c r="G58" s="55">
        <v>5128894</v>
      </c>
      <c r="H58" s="58">
        <v>2988747</v>
      </c>
      <c r="I58" s="59">
        <v>5380210</v>
      </c>
      <c r="J58" s="55">
        <v>5627699</v>
      </c>
      <c r="K58" s="56">
        <v>5886574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6429920</v>
      </c>
      <c r="D60" s="67">
        <f t="shared" ref="D60:K60" si="12">SUM(D55:D59)</f>
        <v>11573905</v>
      </c>
      <c r="E60" s="68">
        <f t="shared" si="12"/>
        <v>6683095</v>
      </c>
      <c r="F60" s="69">
        <f t="shared" si="12"/>
        <v>11488132</v>
      </c>
      <c r="G60" s="67">
        <f t="shared" si="12"/>
        <v>11737264</v>
      </c>
      <c r="H60" s="70">
        <f t="shared" si="12"/>
        <v>6699322</v>
      </c>
      <c r="I60" s="71">
        <f t="shared" si="12"/>
        <v>12312390</v>
      </c>
      <c r="J60" s="67">
        <f t="shared" si="12"/>
        <v>12878759</v>
      </c>
      <c r="K60" s="68">
        <f t="shared" si="12"/>
        <v>13471183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1077576</v>
      </c>
      <c r="D71" s="55">
        <v>1442901</v>
      </c>
      <c r="E71" s="56">
        <v>964443</v>
      </c>
      <c r="F71" s="57">
        <v>7647581</v>
      </c>
      <c r="G71" s="55">
        <v>7014259</v>
      </c>
      <c r="H71" s="58">
        <v>5453262</v>
      </c>
      <c r="I71" s="59">
        <v>7357960</v>
      </c>
      <c r="J71" s="55">
        <v>7696425</v>
      </c>
      <c r="K71" s="56">
        <v>8050462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5186321</v>
      </c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6263897</v>
      </c>
      <c r="D79" s="88">
        <f t="shared" ref="D79:K79" si="13">SUM(D70:D78)</f>
        <v>1442901</v>
      </c>
      <c r="E79" s="89">
        <f t="shared" si="13"/>
        <v>964443</v>
      </c>
      <c r="F79" s="90">
        <f t="shared" si="13"/>
        <v>7647581</v>
      </c>
      <c r="G79" s="88">
        <f t="shared" si="13"/>
        <v>7014259</v>
      </c>
      <c r="H79" s="91">
        <f t="shared" si="13"/>
        <v>5453262</v>
      </c>
      <c r="I79" s="92">
        <f t="shared" si="13"/>
        <v>7357960</v>
      </c>
      <c r="J79" s="88">
        <f t="shared" si="13"/>
        <v>7696425</v>
      </c>
      <c r="K79" s="89">
        <f t="shared" si="13"/>
        <v>8050462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297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433516</v>
      </c>
      <c r="D6" s="19">
        <v>457950</v>
      </c>
      <c r="E6" s="20">
        <v>457950</v>
      </c>
      <c r="F6" s="21">
        <v>515985</v>
      </c>
      <c r="G6" s="19">
        <v>515985</v>
      </c>
      <c r="H6" s="22">
        <v>515985</v>
      </c>
      <c r="I6" s="23">
        <v>539964</v>
      </c>
      <c r="J6" s="19">
        <v>515985</v>
      </c>
      <c r="K6" s="20">
        <v>539964</v>
      </c>
    </row>
    <row r="7" spans="1:11" ht="13.5" x14ac:dyDescent="0.25">
      <c r="A7" s="24" t="s">
        <v>22</v>
      </c>
      <c r="B7" s="12" t="s">
        <v>20</v>
      </c>
      <c r="C7" s="19">
        <v>86080</v>
      </c>
      <c r="D7" s="19">
        <v>90932</v>
      </c>
      <c r="E7" s="20">
        <v>90932</v>
      </c>
      <c r="F7" s="21">
        <v>102455</v>
      </c>
      <c r="G7" s="19">
        <v>102455</v>
      </c>
      <c r="H7" s="22">
        <v>102455</v>
      </c>
      <c r="I7" s="23">
        <v>107216</v>
      </c>
      <c r="J7" s="19">
        <v>102455</v>
      </c>
      <c r="K7" s="20">
        <v>107216</v>
      </c>
    </row>
    <row r="8" spans="1:11" ht="13.5" x14ac:dyDescent="0.25">
      <c r="A8" s="24" t="s">
        <v>23</v>
      </c>
      <c r="B8" s="12" t="s">
        <v>24</v>
      </c>
      <c r="C8" s="19">
        <v>19352</v>
      </c>
      <c r="D8" s="19">
        <v>20444</v>
      </c>
      <c r="E8" s="20">
        <v>20444</v>
      </c>
      <c r="F8" s="21">
        <v>23034</v>
      </c>
      <c r="G8" s="19">
        <v>23034</v>
      </c>
      <c r="H8" s="22">
        <v>23034</v>
      </c>
      <c r="I8" s="23">
        <v>24104</v>
      </c>
      <c r="J8" s="19">
        <v>23034</v>
      </c>
      <c r="K8" s="20">
        <v>24104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538948</v>
      </c>
      <c r="D10" s="26">
        <f t="shared" ref="D10:K10" si="0">SUM(D6:D9)</f>
        <v>569326</v>
      </c>
      <c r="E10" s="27">
        <f t="shared" si="0"/>
        <v>569326</v>
      </c>
      <c r="F10" s="28">
        <f t="shared" si="0"/>
        <v>641474</v>
      </c>
      <c r="G10" s="26">
        <f t="shared" si="0"/>
        <v>641474</v>
      </c>
      <c r="H10" s="29">
        <f t="shared" si="0"/>
        <v>641474</v>
      </c>
      <c r="I10" s="30">
        <f t="shared" si="0"/>
        <v>671284</v>
      </c>
      <c r="J10" s="26">
        <f t="shared" si="0"/>
        <v>641474</v>
      </c>
      <c r="K10" s="27">
        <f t="shared" si="0"/>
        <v>671284</v>
      </c>
    </row>
    <row r="11" spans="1:11" ht="13.5" x14ac:dyDescent="0.25">
      <c r="A11" s="24" t="s">
        <v>28</v>
      </c>
      <c r="B11" s="12" t="s">
        <v>29</v>
      </c>
      <c r="C11" s="19">
        <v>114929</v>
      </c>
      <c r="D11" s="19">
        <v>121407</v>
      </c>
      <c r="E11" s="20">
        <v>121407</v>
      </c>
      <c r="F11" s="21">
        <v>136174</v>
      </c>
      <c r="G11" s="19">
        <v>136174</v>
      </c>
      <c r="H11" s="22">
        <v>136174</v>
      </c>
      <c r="I11" s="23">
        <v>141913</v>
      </c>
      <c r="J11" s="19">
        <v>136175</v>
      </c>
      <c r="K11" s="20">
        <v>141914</v>
      </c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114929</v>
      </c>
      <c r="D14" s="31">
        <f t="shared" ref="D14:K14" si="1">SUM(D11:D13)</f>
        <v>121407</v>
      </c>
      <c r="E14" s="32">
        <f t="shared" si="1"/>
        <v>121407</v>
      </c>
      <c r="F14" s="33">
        <f t="shared" si="1"/>
        <v>136174</v>
      </c>
      <c r="G14" s="31">
        <f t="shared" si="1"/>
        <v>136174</v>
      </c>
      <c r="H14" s="34">
        <f t="shared" si="1"/>
        <v>136174</v>
      </c>
      <c r="I14" s="35">
        <f t="shared" si="1"/>
        <v>141913</v>
      </c>
      <c r="J14" s="31">
        <f t="shared" si="1"/>
        <v>136175</v>
      </c>
      <c r="K14" s="32">
        <f t="shared" si="1"/>
        <v>141914</v>
      </c>
    </row>
    <row r="15" spans="1:11" ht="13.5" x14ac:dyDescent="0.25">
      <c r="A15" s="36" t="s">
        <v>33</v>
      </c>
      <c r="B15" s="12" t="s">
        <v>34</v>
      </c>
      <c r="C15" s="37">
        <f>+C10+C14</f>
        <v>653877</v>
      </c>
      <c r="D15" s="37">
        <f t="shared" ref="D15:K15" si="2">+D10+D14</f>
        <v>690733</v>
      </c>
      <c r="E15" s="38">
        <f t="shared" si="2"/>
        <v>690733</v>
      </c>
      <c r="F15" s="39">
        <f t="shared" si="2"/>
        <v>777648</v>
      </c>
      <c r="G15" s="37">
        <f t="shared" si="2"/>
        <v>777648</v>
      </c>
      <c r="H15" s="40">
        <f t="shared" si="2"/>
        <v>777648</v>
      </c>
      <c r="I15" s="41">
        <f t="shared" si="2"/>
        <v>813197</v>
      </c>
      <c r="J15" s="37">
        <f t="shared" si="2"/>
        <v>777649</v>
      </c>
      <c r="K15" s="38">
        <f t="shared" si="2"/>
        <v>813198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268015</v>
      </c>
      <c r="D17" s="19">
        <v>283123</v>
      </c>
      <c r="E17" s="20">
        <v>283123</v>
      </c>
      <c r="F17" s="21">
        <v>317560</v>
      </c>
      <c r="G17" s="19">
        <v>317560</v>
      </c>
      <c r="H17" s="22">
        <v>317560</v>
      </c>
      <c r="I17" s="23">
        <v>330944</v>
      </c>
      <c r="J17" s="19">
        <v>317560</v>
      </c>
      <c r="K17" s="20">
        <v>330944</v>
      </c>
    </row>
    <row r="18" spans="1:11" ht="13.5" x14ac:dyDescent="0.25">
      <c r="A18" s="24" t="s">
        <v>37</v>
      </c>
      <c r="B18" s="12" t="s">
        <v>20</v>
      </c>
      <c r="C18" s="19">
        <v>13834</v>
      </c>
      <c r="D18" s="19">
        <v>537304</v>
      </c>
      <c r="E18" s="20">
        <v>537304</v>
      </c>
      <c r="F18" s="21">
        <v>16391</v>
      </c>
      <c r="G18" s="19">
        <v>16391</v>
      </c>
      <c r="H18" s="22">
        <v>16391</v>
      </c>
      <c r="I18" s="23">
        <v>17082</v>
      </c>
      <c r="J18" s="19">
        <v>16391</v>
      </c>
      <c r="K18" s="20">
        <v>17082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68530</v>
      </c>
      <c r="D20" s="19">
        <v>72394</v>
      </c>
      <c r="E20" s="20">
        <v>72394</v>
      </c>
      <c r="F20" s="21">
        <v>81198</v>
      </c>
      <c r="G20" s="19">
        <v>81198</v>
      </c>
      <c r="H20" s="22">
        <v>81198</v>
      </c>
      <c r="I20" s="23">
        <v>84620</v>
      </c>
      <c r="J20" s="19">
        <v>81198</v>
      </c>
      <c r="K20" s="20">
        <v>84620</v>
      </c>
    </row>
    <row r="21" spans="1:11" ht="13.5" x14ac:dyDescent="0.25">
      <c r="A21" s="24" t="s">
        <v>40</v>
      </c>
      <c r="B21" s="12" t="s">
        <v>20</v>
      </c>
      <c r="C21" s="19"/>
      <c r="D21" s="19">
        <v>467454</v>
      </c>
      <c r="E21" s="20">
        <v>467454</v>
      </c>
      <c r="F21" s="21">
        <v>254886</v>
      </c>
      <c r="G21" s="19">
        <v>254886</v>
      </c>
      <c r="H21" s="22">
        <v>254886</v>
      </c>
      <c r="I21" s="23">
        <v>233727</v>
      </c>
      <c r="J21" s="19">
        <v>254886</v>
      </c>
      <c r="K21" s="20">
        <v>233728</v>
      </c>
    </row>
    <row r="22" spans="1:11" ht="13.5" x14ac:dyDescent="0.25">
      <c r="A22" s="25" t="s">
        <v>27</v>
      </c>
      <c r="B22" s="12" t="s">
        <v>20</v>
      </c>
      <c r="C22" s="26">
        <f>SUM(C17:C21)</f>
        <v>350379</v>
      </c>
      <c r="D22" s="26">
        <f t="shared" ref="D22:K22" si="3">SUM(D17:D21)</f>
        <v>1360275</v>
      </c>
      <c r="E22" s="27">
        <f t="shared" si="3"/>
        <v>1360275</v>
      </c>
      <c r="F22" s="28">
        <f t="shared" si="3"/>
        <v>670035</v>
      </c>
      <c r="G22" s="26">
        <f t="shared" si="3"/>
        <v>670035</v>
      </c>
      <c r="H22" s="29">
        <f t="shared" si="3"/>
        <v>670035</v>
      </c>
      <c r="I22" s="30">
        <f t="shared" si="3"/>
        <v>666373</v>
      </c>
      <c r="J22" s="26">
        <f t="shared" si="3"/>
        <v>670035</v>
      </c>
      <c r="K22" s="27">
        <f t="shared" si="3"/>
        <v>666374</v>
      </c>
    </row>
    <row r="23" spans="1:11" ht="13.5" x14ac:dyDescent="0.25">
      <c r="A23" s="24" t="s">
        <v>41</v>
      </c>
      <c r="B23" s="12" t="s">
        <v>20</v>
      </c>
      <c r="C23" s="19">
        <v>17261</v>
      </c>
      <c r="D23" s="19">
        <v>18235</v>
      </c>
      <c r="E23" s="20">
        <v>18235</v>
      </c>
      <c r="F23" s="21">
        <v>20452</v>
      </c>
      <c r="G23" s="19">
        <v>20452</v>
      </c>
      <c r="H23" s="22">
        <v>20452</v>
      </c>
      <c r="I23" s="23">
        <v>18520</v>
      </c>
      <c r="J23" s="19">
        <v>20452</v>
      </c>
      <c r="K23" s="20">
        <v>18520</v>
      </c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>
        <v>71117</v>
      </c>
      <c r="D25" s="19"/>
      <c r="E25" s="20"/>
      <c r="F25" s="21">
        <v>84264</v>
      </c>
      <c r="G25" s="19">
        <v>84264</v>
      </c>
      <c r="H25" s="22">
        <v>84264</v>
      </c>
      <c r="I25" s="23">
        <v>79245</v>
      </c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88378</v>
      </c>
      <c r="D26" s="31">
        <f t="shared" ref="D26:K26" si="4">SUM(D23:D25)</f>
        <v>18235</v>
      </c>
      <c r="E26" s="32">
        <f t="shared" si="4"/>
        <v>18235</v>
      </c>
      <c r="F26" s="33">
        <f t="shared" si="4"/>
        <v>104716</v>
      </c>
      <c r="G26" s="31">
        <f t="shared" si="4"/>
        <v>104716</v>
      </c>
      <c r="H26" s="34">
        <f t="shared" si="4"/>
        <v>104716</v>
      </c>
      <c r="I26" s="35">
        <f t="shared" si="4"/>
        <v>97765</v>
      </c>
      <c r="J26" s="31">
        <f t="shared" si="4"/>
        <v>20452</v>
      </c>
      <c r="K26" s="32">
        <f t="shared" si="4"/>
        <v>18520</v>
      </c>
    </row>
    <row r="27" spans="1:11" ht="13.5" x14ac:dyDescent="0.25">
      <c r="A27" s="36" t="s">
        <v>33</v>
      </c>
      <c r="B27" s="12" t="s">
        <v>34</v>
      </c>
      <c r="C27" s="37">
        <f>+C22+C26</f>
        <v>438757</v>
      </c>
      <c r="D27" s="37">
        <f t="shared" ref="D27:K27" si="5">+D22+D26</f>
        <v>1378510</v>
      </c>
      <c r="E27" s="38">
        <f t="shared" si="5"/>
        <v>1378510</v>
      </c>
      <c r="F27" s="39">
        <f t="shared" si="5"/>
        <v>774751</v>
      </c>
      <c r="G27" s="37">
        <f t="shared" si="5"/>
        <v>774751</v>
      </c>
      <c r="H27" s="40">
        <f t="shared" si="5"/>
        <v>774751</v>
      </c>
      <c r="I27" s="41">
        <f t="shared" si="5"/>
        <v>764138</v>
      </c>
      <c r="J27" s="37">
        <f t="shared" si="5"/>
        <v>690487</v>
      </c>
      <c r="K27" s="38">
        <f t="shared" si="5"/>
        <v>684894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453041</v>
      </c>
      <c r="D29" s="19">
        <v>478577</v>
      </c>
      <c r="E29" s="20">
        <v>478577</v>
      </c>
      <c r="F29" s="21">
        <v>536788</v>
      </c>
      <c r="G29" s="19">
        <v>536788</v>
      </c>
      <c r="H29" s="22">
        <v>536788</v>
      </c>
      <c r="I29" s="23">
        <v>559411</v>
      </c>
      <c r="J29" s="19">
        <v>536788</v>
      </c>
      <c r="K29" s="20">
        <v>559411</v>
      </c>
    </row>
    <row r="30" spans="1:11" ht="13.5" x14ac:dyDescent="0.25">
      <c r="A30" s="24" t="s">
        <v>46</v>
      </c>
      <c r="B30" s="12" t="s">
        <v>20</v>
      </c>
      <c r="C30" s="19">
        <v>74198</v>
      </c>
      <c r="D30" s="19">
        <v>78380</v>
      </c>
      <c r="E30" s="20">
        <v>78380</v>
      </c>
      <c r="F30" s="21">
        <v>87914</v>
      </c>
      <c r="G30" s="19">
        <v>87914</v>
      </c>
      <c r="H30" s="22">
        <v>87914</v>
      </c>
      <c r="I30" s="23">
        <v>91619</v>
      </c>
      <c r="J30" s="19">
        <v>87914</v>
      </c>
      <c r="K30" s="20">
        <v>91619</v>
      </c>
    </row>
    <row r="31" spans="1:11" ht="13.5" x14ac:dyDescent="0.25">
      <c r="A31" s="25" t="s">
        <v>27</v>
      </c>
      <c r="B31" s="12" t="s">
        <v>20</v>
      </c>
      <c r="C31" s="26">
        <f>SUM(C29:C30)</f>
        <v>527239</v>
      </c>
      <c r="D31" s="26">
        <f t="shared" ref="D31:K31" si="6">SUM(D29:D30)</f>
        <v>556957</v>
      </c>
      <c r="E31" s="27">
        <f t="shared" si="6"/>
        <v>556957</v>
      </c>
      <c r="F31" s="28">
        <f t="shared" si="6"/>
        <v>624702</v>
      </c>
      <c r="G31" s="26">
        <f t="shared" si="6"/>
        <v>624702</v>
      </c>
      <c r="H31" s="29">
        <f t="shared" si="6"/>
        <v>624702</v>
      </c>
      <c r="I31" s="30">
        <f t="shared" si="6"/>
        <v>651030</v>
      </c>
      <c r="J31" s="26">
        <f t="shared" si="6"/>
        <v>624702</v>
      </c>
      <c r="K31" s="27">
        <f t="shared" si="6"/>
        <v>651030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>
        <v>200837</v>
      </c>
      <c r="D34" s="19"/>
      <c r="E34" s="20"/>
      <c r="F34" s="21">
        <v>237962</v>
      </c>
      <c r="G34" s="19">
        <v>237962</v>
      </c>
      <c r="H34" s="22">
        <v>237962</v>
      </c>
      <c r="I34" s="23">
        <v>227154</v>
      </c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200837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237962</v>
      </c>
      <c r="G35" s="31">
        <f t="shared" si="7"/>
        <v>237962</v>
      </c>
      <c r="H35" s="34">
        <f t="shared" si="7"/>
        <v>237962</v>
      </c>
      <c r="I35" s="35">
        <f t="shared" si="7"/>
        <v>227154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728076</v>
      </c>
      <c r="D36" s="37">
        <f t="shared" ref="D36:K36" si="8">+D31+D35</f>
        <v>556957</v>
      </c>
      <c r="E36" s="38">
        <f t="shared" si="8"/>
        <v>556957</v>
      </c>
      <c r="F36" s="39">
        <f t="shared" si="8"/>
        <v>862664</v>
      </c>
      <c r="G36" s="37">
        <f t="shared" si="8"/>
        <v>862664</v>
      </c>
      <c r="H36" s="40">
        <f t="shared" si="8"/>
        <v>862664</v>
      </c>
      <c r="I36" s="41">
        <f t="shared" si="8"/>
        <v>878184</v>
      </c>
      <c r="J36" s="37">
        <f t="shared" si="8"/>
        <v>624702</v>
      </c>
      <c r="K36" s="38">
        <f t="shared" si="8"/>
        <v>651030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163858</v>
      </c>
      <c r="D38" s="42">
        <v>194148</v>
      </c>
      <c r="E38" s="43">
        <v>194148</v>
      </c>
      <c r="F38" s="44">
        <v>194147</v>
      </c>
      <c r="G38" s="42">
        <v>194147</v>
      </c>
      <c r="H38" s="45">
        <v>194147</v>
      </c>
      <c r="I38" s="46">
        <v>202329</v>
      </c>
      <c r="J38" s="42">
        <v>194148</v>
      </c>
      <c r="K38" s="43">
        <v>194148</v>
      </c>
    </row>
    <row r="39" spans="1:11" ht="13.5" x14ac:dyDescent="0.25">
      <c r="A39" s="25" t="s">
        <v>27</v>
      </c>
      <c r="B39" s="12" t="s">
        <v>20</v>
      </c>
      <c r="C39" s="19">
        <f>+C38</f>
        <v>163858</v>
      </c>
      <c r="D39" s="19">
        <f t="shared" ref="D39:K39" si="9">+D38</f>
        <v>194148</v>
      </c>
      <c r="E39" s="20">
        <f t="shared" si="9"/>
        <v>194148</v>
      </c>
      <c r="F39" s="21">
        <f t="shared" si="9"/>
        <v>194147</v>
      </c>
      <c r="G39" s="19">
        <f t="shared" si="9"/>
        <v>194147</v>
      </c>
      <c r="H39" s="22">
        <f t="shared" si="9"/>
        <v>194147</v>
      </c>
      <c r="I39" s="23">
        <f t="shared" si="9"/>
        <v>202329</v>
      </c>
      <c r="J39" s="19">
        <f t="shared" si="9"/>
        <v>194148</v>
      </c>
      <c r="K39" s="20">
        <f t="shared" si="9"/>
        <v>194148</v>
      </c>
    </row>
    <row r="40" spans="1:11" ht="13.5" x14ac:dyDescent="0.25">
      <c r="A40" s="24" t="s">
        <v>52</v>
      </c>
      <c r="B40" s="12" t="s">
        <v>20</v>
      </c>
      <c r="C40" s="19">
        <v>8274</v>
      </c>
      <c r="D40" s="19">
        <v>8740</v>
      </c>
      <c r="E40" s="20">
        <v>8740</v>
      </c>
      <c r="F40" s="21">
        <v>9804</v>
      </c>
      <c r="G40" s="19">
        <v>9804</v>
      </c>
      <c r="H40" s="22">
        <v>9804</v>
      </c>
      <c r="I40" s="23">
        <v>9120</v>
      </c>
      <c r="J40" s="19">
        <v>9804</v>
      </c>
      <c r="K40" s="20">
        <v>9120</v>
      </c>
    </row>
    <row r="41" spans="1:11" ht="13.5" x14ac:dyDescent="0.25">
      <c r="A41" s="24" t="s">
        <v>53</v>
      </c>
      <c r="B41" s="12" t="s">
        <v>20</v>
      </c>
      <c r="C41" s="19">
        <v>18015</v>
      </c>
      <c r="D41" s="19">
        <v>19029</v>
      </c>
      <c r="E41" s="20">
        <v>19029</v>
      </c>
      <c r="F41" s="21">
        <v>21345</v>
      </c>
      <c r="G41" s="19">
        <v>21345</v>
      </c>
      <c r="H41" s="22">
        <v>21345</v>
      </c>
      <c r="I41" s="23">
        <v>22245</v>
      </c>
      <c r="J41" s="19">
        <v>21345</v>
      </c>
      <c r="K41" s="20">
        <v>22245</v>
      </c>
    </row>
    <row r="42" spans="1:11" ht="13.5" x14ac:dyDescent="0.25">
      <c r="A42" s="24" t="s">
        <v>54</v>
      </c>
      <c r="B42" s="12" t="s">
        <v>20</v>
      </c>
      <c r="C42" s="19">
        <v>396105</v>
      </c>
      <c r="D42" s="19">
        <v>418433</v>
      </c>
      <c r="E42" s="20">
        <v>418433</v>
      </c>
      <c r="F42" s="21">
        <v>469327</v>
      </c>
      <c r="G42" s="19">
        <v>469327</v>
      </c>
      <c r="H42" s="22">
        <v>469327</v>
      </c>
      <c r="I42" s="23">
        <v>489107</v>
      </c>
      <c r="J42" s="19">
        <v>469327</v>
      </c>
      <c r="K42" s="20">
        <v>489107</v>
      </c>
    </row>
    <row r="43" spans="1:11" ht="13.5" x14ac:dyDescent="0.25">
      <c r="A43" s="24" t="s">
        <v>55</v>
      </c>
      <c r="B43" s="12" t="s">
        <v>20</v>
      </c>
      <c r="C43" s="19">
        <v>10791</v>
      </c>
      <c r="D43" s="19">
        <v>11399</v>
      </c>
      <c r="E43" s="20">
        <v>11399</v>
      </c>
      <c r="F43" s="21">
        <v>12786</v>
      </c>
      <c r="G43" s="19">
        <v>12786</v>
      </c>
      <c r="H43" s="22">
        <v>12786</v>
      </c>
      <c r="I43" s="23">
        <v>13325</v>
      </c>
      <c r="J43" s="19">
        <v>12786</v>
      </c>
      <c r="K43" s="20">
        <v>13325</v>
      </c>
    </row>
    <row r="44" spans="1:11" ht="13.5" x14ac:dyDescent="0.25">
      <c r="A44" s="24" t="s">
        <v>56</v>
      </c>
      <c r="B44" s="12" t="s">
        <v>20</v>
      </c>
      <c r="C44" s="19">
        <v>56835</v>
      </c>
      <c r="D44" s="19"/>
      <c r="E44" s="20"/>
      <c r="F44" s="21">
        <v>67341</v>
      </c>
      <c r="G44" s="19">
        <v>67341</v>
      </c>
      <c r="H44" s="22">
        <v>67341</v>
      </c>
      <c r="I44" s="23">
        <v>65214</v>
      </c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490020</v>
      </c>
      <c r="D45" s="31">
        <f t="shared" ref="D45:K45" si="10">SUM(D40:D44)</f>
        <v>457601</v>
      </c>
      <c r="E45" s="32">
        <f t="shared" si="10"/>
        <v>457601</v>
      </c>
      <c r="F45" s="33">
        <f t="shared" si="10"/>
        <v>580603</v>
      </c>
      <c r="G45" s="31">
        <f t="shared" si="10"/>
        <v>580603</v>
      </c>
      <c r="H45" s="34">
        <f t="shared" si="10"/>
        <v>580603</v>
      </c>
      <c r="I45" s="35">
        <f t="shared" si="10"/>
        <v>599011</v>
      </c>
      <c r="J45" s="31">
        <f t="shared" si="10"/>
        <v>513262</v>
      </c>
      <c r="K45" s="32">
        <f t="shared" si="10"/>
        <v>533797</v>
      </c>
    </row>
    <row r="46" spans="1:11" ht="13.5" x14ac:dyDescent="0.25">
      <c r="A46" s="36" t="s">
        <v>33</v>
      </c>
      <c r="B46" s="12" t="s">
        <v>34</v>
      </c>
      <c r="C46" s="37">
        <f>+C39+C45</f>
        <v>653878</v>
      </c>
      <c r="D46" s="37">
        <f t="shared" ref="D46:K46" si="11">+D39+D45</f>
        <v>651749</v>
      </c>
      <c r="E46" s="38">
        <f t="shared" si="11"/>
        <v>651749</v>
      </c>
      <c r="F46" s="39">
        <f t="shared" si="11"/>
        <v>774750</v>
      </c>
      <c r="G46" s="37">
        <f t="shared" si="11"/>
        <v>774750</v>
      </c>
      <c r="H46" s="40">
        <f t="shared" si="11"/>
        <v>774750</v>
      </c>
      <c r="I46" s="41">
        <f t="shared" si="11"/>
        <v>801340</v>
      </c>
      <c r="J46" s="37">
        <f t="shared" si="11"/>
        <v>707410</v>
      </c>
      <c r="K46" s="38">
        <f t="shared" si="11"/>
        <v>727945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8144</v>
      </c>
      <c r="D49" s="19">
        <v>8983</v>
      </c>
      <c r="E49" s="50">
        <v>8983</v>
      </c>
      <c r="F49" s="23">
        <v>14097</v>
      </c>
      <c r="G49" s="19">
        <v>14097</v>
      </c>
      <c r="H49" s="50">
        <v>14097</v>
      </c>
      <c r="I49" s="23">
        <v>14691</v>
      </c>
      <c r="J49" s="19">
        <v>15367</v>
      </c>
      <c r="K49" s="50">
        <v>15367</v>
      </c>
    </row>
    <row r="50" spans="1:11" ht="13.5" x14ac:dyDescent="0.25">
      <c r="A50" s="24" t="s">
        <v>60</v>
      </c>
      <c r="B50" s="12" t="s">
        <v>20</v>
      </c>
      <c r="C50" s="19">
        <v>8144</v>
      </c>
      <c r="D50" s="19"/>
      <c r="E50" s="50"/>
      <c r="F50" s="23">
        <v>9649</v>
      </c>
      <c r="G50" s="19">
        <v>9649</v>
      </c>
      <c r="H50" s="50">
        <v>9649</v>
      </c>
      <c r="I50" s="23">
        <v>10056</v>
      </c>
      <c r="J50" s="19"/>
      <c r="K50" s="50"/>
    </row>
    <row r="51" spans="1:11" ht="13.5" x14ac:dyDescent="0.25">
      <c r="A51" s="24" t="s">
        <v>61</v>
      </c>
      <c r="B51" s="12" t="s">
        <v>20</v>
      </c>
      <c r="C51" s="19">
        <v>8144</v>
      </c>
      <c r="D51" s="19"/>
      <c r="E51" s="50"/>
      <c r="F51" s="23">
        <v>9649</v>
      </c>
      <c r="G51" s="19">
        <v>9649</v>
      </c>
      <c r="H51" s="50">
        <v>9649</v>
      </c>
      <c r="I51" s="23">
        <v>10056</v>
      </c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>
        <v>9649</v>
      </c>
      <c r="G52" s="19">
        <v>9649</v>
      </c>
      <c r="H52" s="50">
        <v>9649</v>
      </c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1499021</v>
      </c>
      <c r="D55" s="55">
        <v>1730371</v>
      </c>
      <c r="E55" s="56">
        <v>-53</v>
      </c>
      <c r="F55" s="57">
        <v>-569</v>
      </c>
      <c r="G55" s="55">
        <v>-569</v>
      </c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>
        <v>790923</v>
      </c>
      <c r="D56" s="55">
        <v>1024336</v>
      </c>
      <c r="E56" s="56">
        <v>375664</v>
      </c>
      <c r="F56" s="57">
        <v>132940</v>
      </c>
      <c r="G56" s="55">
        <v>132940</v>
      </c>
      <c r="H56" s="58"/>
      <c r="I56" s="59">
        <v>233777</v>
      </c>
      <c r="J56" s="55">
        <v>244531</v>
      </c>
      <c r="K56" s="56">
        <v>255535</v>
      </c>
    </row>
    <row r="57" spans="1:11" ht="13.5" x14ac:dyDescent="0.25">
      <c r="A57" s="24" t="s">
        <v>67</v>
      </c>
      <c r="B57" s="12" t="s">
        <v>20</v>
      </c>
      <c r="C57" s="55">
        <v>21110</v>
      </c>
      <c r="D57" s="55">
        <v>23282</v>
      </c>
      <c r="E57" s="56">
        <v>21929</v>
      </c>
      <c r="F57" s="57">
        <v>20109</v>
      </c>
      <c r="G57" s="55">
        <v>20109</v>
      </c>
      <c r="H57" s="58"/>
      <c r="I57" s="59">
        <v>-500000</v>
      </c>
      <c r="J57" s="55">
        <v>-500000</v>
      </c>
      <c r="K57" s="56">
        <v>-500000</v>
      </c>
    </row>
    <row r="58" spans="1:11" ht="13.5" x14ac:dyDescent="0.25">
      <c r="A58" s="24" t="s">
        <v>68</v>
      </c>
      <c r="B58" s="12" t="s">
        <v>20</v>
      </c>
      <c r="C58" s="55">
        <v>1539059</v>
      </c>
      <c r="D58" s="55">
        <v>1778017</v>
      </c>
      <c r="E58" s="56">
        <v>422842</v>
      </c>
      <c r="F58" s="57">
        <v>297667</v>
      </c>
      <c r="G58" s="55">
        <v>297667</v>
      </c>
      <c r="H58" s="58">
        <v>1</v>
      </c>
      <c r="I58" s="59">
        <v>719314</v>
      </c>
      <c r="J58" s="55">
        <v>752403</v>
      </c>
      <c r="K58" s="56">
        <v>786261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3850113</v>
      </c>
      <c r="D60" s="67">
        <f t="shared" ref="D60:K60" si="12">SUM(D55:D59)</f>
        <v>4556006</v>
      </c>
      <c r="E60" s="68">
        <f t="shared" si="12"/>
        <v>820382</v>
      </c>
      <c r="F60" s="69">
        <f t="shared" si="12"/>
        <v>450147</v>
      </c>
      <c r="G60" s="67">
        <f t="shared" si="12"/>
        <v>450147</v>
      </c>
      <c r="H60" s="70">
        <f t="shared" si="12"/>
        <v>1</v>
      </c>
      <c r="I60" s="71">
        <f t="shared" si="12"/>
        <v>453091</v>
      </c>
      <c r="J60" s="67">
        <f t="shared" si="12"/>
        <v>496934</v>
      </c>
      <c r="K60" s="68">
        <f t="shared" si="12"/>
        <v>541796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64950</v>
      </c>
      <c r="D63" s="19">
        <v>67120</v>
      </c>
      <c r="E63" s="20">
        <v>67120</v>
      </c>
      <c r="F63" s="78">
        <v>76957</v>
      </c>
      <c r="G63" s="19">
        <v>76957</v>
      </c>
      <c r="H63" s="22">
        <v>76957</v>
      </c>
      <c r="I63" s="23">
        <v>80200</v>
      </c>
      <c r="J63" s="19">
        <v>80200</v>
      </c>
      <c r="K63" s="20">
        <v>80200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>
        <v>6</v>
      </c>
      <c r="E65" s="20">
        <v>6</v>
      </c>
      <c r="F65" s="78">
        <v>6</v>
      </c>
      <c r="G65" s="79">
        <v>6</v>
      </c>
      <c r="H65" s="81">
        <v>6</v>
      </c>
      <c r="I65" s="23">
        <v>6</v>
      </c>
      <c r="J65" s="19">
        <v>6</v>
      </c>
      <c r="K65" s="20">
        <v>6</v>
      </c>
    </row>
    <row r="66" spans="1:11" ht="13.5" x14ac:dyDescent="0.25">
      <c r="A66" s="24" t="s">
        <v>76</v>
      </c>
      <c r="B66" s="12" t="s">
        <v>20</v>
      </c>
      <c r="C66" s="19">
        <v>146</v>
      </c>
      <c r="D66" s="19"/>
      <c r="E66" s="20"/>
      <c r="F66" s="78">
        <v>142</v>
      </c>
      <c r="G66" s="79">
        <v>142</v>
      </c>
      <c r="H66" s="81">
        <v>142</v>
      </c>
      <c r="I66" s="23">
        <v>156</v>
      </c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>
        <v>240</v>
      </c>
      <c r="D68" s="42">
        <v>240</v>
      </c>
      <c r="E68" s="43">
        <v>240</v>
      </c>
      <c r="F68" s="83">
        <v>240</v>
      </c>
      <c r="G68" s="84">
        <v>240</v>
      </c>
      <c r="H68" s="85">
        <v>240</v>
      </c>
      <c r="I68" s="46">
        <v>240</v>
      </c>
      <c r="J68" s="42">
        <v>240</v>
      </c>
      <c r="K68" s="43">
        <v>240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3554890</v>
      </c>
      <c r="D70" s="55">
        <v>3718516</v>
      </c>
      <c r="E70" s="56">
        <v>3750897</v>
      </c>
      <c r="F70" s="57">
        <v>3901282</v>
      </c>
      <c r="G70" s="55">
        <v>3901282</v>
      </c>
      <c r="H70" s="58">
        <v>3846630</v>
      </c>
      <c r="I70" s="59">
        <v>4016522</v>
      </c>
      <c r="J70" s="55">
        <v>4222204</v>
      </c>
      <c r="K70" s="56">
        <v>4412202</v>
      </c>
    </row>
    <row r="71" spans="1:11" ht="13.5" x14ac:dyDescent="0.25">
      <c r="A71" s="24" t="s">
        <v>82</v>
      </c>
      <c r="B71" s="12" t="s">
        <v>20</v>
      </c>
      <c r="C71" s="55">
        <v>26513264</v>
      </c>
      <c r="D71" s="55">
        <v>28755974</v>
      </c>
      <c r="E71" s="56">
        <v>27719458</v>
      </c>
      <c r="F71" s="57">
        <v>28675224</v>
      </c>
      <c r="G71" s="55">
        <v>28675224</v>
      </c>
      <c r="H71" s="58">
        <v>16064324</v>
      </c>
      <c r="I71" s="59">
        <v>18180645</v>
      </c>
      <c r="J71" s="55">
        <v>20130981</v>
      </c>
      <c r="K71" s="56">
        <v>21036874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30068154</v>
      </c>
      <c r="D79" s="88">
        <f t="shared" ref="D79:K79" si="13">SUM(D70:D78)</f>
        <v>32474490</v>
      </c>
      <c r="E79" s="89">
        <f t="shared" si="13"/>
        <v>31470355</v>
      </c>
      <c r="F79" s="90">
        <f t="shared" si="13"/>
        <v>32576506</v>
      </c>
      <c r="G79" s="88">
        <f t="shared" si="13"/>
        <v>32576506</v>
      </c>
      <c r="H79" s="91">
        <f t="shared" si="13"/>
        <v>19910954</v>
      </c>
      <c r="I79" s="92">
        <f t="shared" si="13"/>
        <v>22197167</v>
      </c>
      <c r="J79" s="88">
        <f t="shared" si="13"/>
        <v>24353185</v>
      </c>
      <c r="K79" s="89">
        <f t="shared" si="13"/>
        <v>25449076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298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>
        <v>1081305</v>
      </c>
      <c r="E56" s="56"/>
      <c r="F56" s="57">
        <v>6127963</v>
      </c>
      <c r="G56" s="55">
        <v>6127963</v>
      </c>
      <c r="H56" s="58"/>
      <c r="I56" s="59">
        <v>7392468</v>
      </c>
      <c r="J56" s="55">
        <v>7732522</v>
      </c>
      <c r="K56" s="56">
        <v>8080485</v>
      </c>
    </row>
    <row r="57" spans="1:11" ht="13.5" x14ac:dyDescent="0.25">
      <c r="A57" s="24" t="s">
        <v>67</v>
      </c>
      <c r="B57" s="12" t="s">
        <v>20</v>
      </c>
      <c r="C57" s="55"/>
      <c r="D57" s="55">
        <v>49364</v>
      </c>
      <c r="E57" s="56">
        <v>44539</v>
      </c>
      <c r="F57" s="57">
        <v>1958012</v>
      </c>
      <c r="G57" s="55">
        <v>1958012</v>
      </c>
      <c r="H57" s="58">
        <v>47575</v>
      </c>
      <c r="I57" s="59">
        <v>9176643</v>
      </c>
      <c r="J57" s="55">
        <v>9598768</v>
      </c>
      <c r="K57" s="56">
        <v>10030713</v>
      </c>
    </row>
    <row r="58" spans="1:11" ht="13.5" x14ac:dyDescent="0.25">
      <c r="A58" s="24" t="s">
        <v>68</v>
      </c>
      <c r="B58" s="12" t="s">
        <v>20</v>
      </c>
      <c r="C58" s="55">
        <v>5530732</v>
      </c>
      <c r="D58" s="55">
        <v>3116594</v>
      </c>
      <c r="E58" s="56">
        <v>3991036</v>
      </c>
      <c r="F58" s="57"/>
      <c r="G58" s="55"/>
      <c r="H58" s="58">
        <v>3795219</v>
      </c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5530732</v>
      </c>
      <c r="D60" s="67">
        <f t="shared" ref="D60:K60" si="12">SUM(D55:D59)</f>
        <v>4247263</v>
      </c>
      <c r="E60" s="68">
        <f t="shared" si="12"/>
        <v>4035575</v>
      </c>
      <c r="F60" s="69">
        <f t="shared" si="12"/>
        <v>8085975</v>
      </c>
      <c r="G60" s="67">
        <f t="shared" si="12"/>
        <v>8085975</v>
      </c>
      <c r="H60" s="70">
        <f t="shared" si="12"/>
        <v>3842794</v>
      </c>
      <c r="I60" s="71">
        <f t="shared" si="12"/>
        <v>16569111</v>
      </c>
      <c r="J60" s="67">
        <f t="shared" si="12"/>
        <v>17331290</v>
      </c>
      <c r="K60" s="68">
        <f t="shared" si="12"/>
        <v>18111198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6532274</v>
      </c>
      <c r="D70" s="55">
        <v>5149396</v>
      </c>
      <c r="E70" s="56">
        <v>5550830</v>
      </c>
      <c r="F70" s="57">
        <v>44262121</v>
      </c>
      <c r="G70" s="55">
        <v>44262121</v>
      </c>
      <c r="H70" s="58">
        <v>6185472</v>
      </c>
      <c r="I70" s="59">
        <v>46430965</v>
      </c>
      <c r="J70" s="55">
        <v>48613220</v>
      </c>
      <c r="K70" s="56">
        <v>50898041</v>
      </c>
    </row>
    <row r="71" spans="1:11" ht="13.5" x14ac:dyDescent="0.25">
      <c r="A71" s="24" t="s">
        <v>82</v>
      </c>
      <c r="B71" s="12" t="s">
        <v>20</v>
      </c>
      <c r="C71" s="55">
        <v>107498705</v>
      </c>
      <c r="D71" s="55">
        <v>35415904</v>
      </c>
      <c r="E71" s="56">
        <v>43245341</v>
      </c>
      <c r="F71" s="57">
        <v>6221225</v>
      </c>
      <c r="G71" s="55">
        <v>6221225</v>
      </c>
      <c r="H71" s="58">
        <v>74035094</v>
      </c>
      <c r="I71" s="59">
        <v>6526065</v>
      </c>
      <c r="J71" s="55">
        <v>6832790</v>
      </c>
      <c r="K71" s="56">
        <v>7153931</v>
      </c>
    </row>
    <row r="72" spans="1:11" ht="13.5" x14ac:dyDescent="0.25">
      <c r="A72" s="24" t="s">
        <v>83</v>
      </c>
      <c r="B72" s="12" t="s">
        <v>20</v>
      </c>
      <c r="C72" s="55"/>
      <c r="D72" s="55">
        <v>9203206</v>
      </c>
      <c r="E72" s="56">
        <v>9006914</v>
      </c>
      <c r="F72" s="57">
        <v>7923638</v>
      </c>
      <c r="G72" s="55">
        <v>7923638</v>
      </c>
      <c r="H72" s="58">
        <v>12178853</v>
      </c>
      <c r="I72" s="59">
        <v>9558681</v>
      </c>
      <c r="J72" s="55">
        <v>9998380</v>
      </c>
      <c r="K72" s="56">
        <v>10448307</v>
      </c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>
        <v>14404859</v>
      </c>
      <c r="D74" s="55">
        <v>12944811</v>
      </c>
      <c r="E74" s="56">
        <v>13096324</v>
      </c>
      <c r="F74" s="57">
        <v>6789979</v>
      </c>
      <c r="G74" s="55">
        <v>6789979</v>
      </c>
      <c r="H74" s="58">
        <v>12999255</v>
      </c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>
        <v>3906614</v>
      </c>
      <c r="E75" s="56">
        <v>3417582</v>
      </c>
      <c r="F75" s="57">
        <v>4554859</v>
      </c>
      <c r="G75" s="55">
        <v>4554859</v>
      </c>
      <c r="H75" s="58">
        <v>3107267</v>
      </c>
      <c r="I75" s="59">
        <v>5494754</v>
      </c>
      <c r="J75" s="55">
        <v>5753008</v>
      </c>
      <c r="K75" s="56">
        <v>6023399</v>
      </c>
    </row>
    <row r="76" spans="1:11" ht="13.5" x14ac:dyDescent="0.25">
      <c r="A76" s="24" t="s">
        <v>87</v>
      </c>
      <c r="B76" s="12" t="s">
        <v>20</v>
      </c>
      <c r="C76" s="55">
        <v>-89108</v>
      </c>
      <c r="D76" s="55">
        <v>-43197</v>
      </c>
      <c r="E76" s="56"/>
      <c r="F76" s="57">
        <v>74806</v>
      </c>
      <c r="G76" s="55">
        <v>74806</v>
      </c>
      <c r="H76" s="58">
        <v>-1570</v>
      </c>
      <c r="I76" s="59">
        <v>124439</v>
      </c>
      <c r="J76" s="55">
        <v>130269</v>
      </c>
      <c r="K76" s="56">
        <v>136390</v>
      </c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128346730</v>
      </c>
      <c r="D79" s="88">
        <f t="shared" ref="D79:K79" si="13">SUM(D70:D78)</f>
        <v>66576734</v>
      </c>
      <c r="E79" s="89">
        <f t="shared" si="13"/>
        <v>74316991</v>
      </c>
      <c r="F79" s="90">
        <f t="shared" si="13"/>
        <v>69826628</v>
      </c>
      <c r="G79" s="88">
        <f t="shared" si="13"/>
        <v>69826628</v>
      </c>
      <c r="H79" s="91">
        <f t="shared" si="13"/>
        <v>108504371</v>
      </c>
      <c r="I79" s="92">
        <f t="shared" si="13"/>
        <v>68134904</v>
      </c>
      <c r="J79" s="88">
        <f t="shared" si="13"/>
        <v>71327667</v>
      </c>
      <c r="K79" s="89">
        <f t="shared" si="13"/>
        <v>74660068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299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4500000</v>
      </c>
      <c r="G55" s="55">
        <v>4500000</v>
      </c>
      <c r="H55" s="58">
        <v>532947</v>
      </c>
      <c r="I55" s="59">
        <v>913584</v>
      </c>
      <c r="J55" s="55">
        <v>913584</v>
      </c>
      <c r="K55" s="56">
        <v>913584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>
        <v>2361097</v>
      </c>
      <c r="G56" s="55">
        <v>2361097</v>
      </c>
      <c r="H56" s="58">
        <v>815927</v>
      </c>
      <c r="I56" s="59">
        <v>1198864</v>
      </c>
      <c r="J56" s="55">
        <v>1198864</v>
      </c>
      <c r="K56" s="56">
        <v>1198864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4500000</v>
      </c>
      <c r="G57" s="55">
        <v>4500000</v>
      </c>
      <c r="H57" s="58">
        <v>2868</v>
      </c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1136210</v>
      </c>
      <c r="G58" s="55">
        <v>1136210</v>
      </c>
      <c r="H58" s="58">
        <v>754508</v>
      </c>
      <c r="I58" s="59">
        <v>1129827</v>
      </c>
      <c r="J58" s="55">
        <v>1129827</v>
      </c>
      <c r="K58" s="56">
        <v>1129827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12497307</v>
      </c>
      <c r="G60" s="67">
        <f t="shared" si="12"/>
        <v>12497307</v>
      </c>
      <c r="H60" s="70">
        <f t="shared" si="12"/>
        <v>2106250</v>
      </c>
      <c r="I60" s="71">
        <f t="shared" si="12"/>
        <v>3242275</v>
      </c>
      <c r="J60" s="67">
        <f t="shared" si="12"/>
        <v>3242275</v>
      </c>
      <c r="K60" s="68">
        <f t="shared" si="12"/>
        <v>3242275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>
        <v>36237</v>
      </c>
      <c r="E71" s="56">
        <v>9804004</v>
      </c>
      <c r="F71" s="57">
        <v>579000</v>
      </c>
      <c r="G71" s="55">
        <v>579000</v>
      </c>
      <c r="H71" s="58">
        <v>1147187</v>
      </c>
      <c r="I71" s="59">
        <v>784017</v>
      </c>
      <c r="J71" s="55">
        <v>784017</v>
      </c>
      <c r="K71" s="56">
        <v>784017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36237</v>
      </c>
      <c r="E79" s="89">
        <f t="shared" si="13"/>
        <v>9804004</v>
      </c>
      <c r="F79" s="90">
        <f t="shared" si="13"/>
        <v>579000</v>
      </c>
      <c r="G79" s="88">
        <f t="shared" si="13"/>
        <v>579000</v>
      </c>
      <c r="H79" s="91">
        <f t="shared" si="13"/>
        <v>1147187</v>
      </c>
      <c r="I79" s="92">
        <f t="shared" si="13"/>
        <v>784017</v>
      </c>
      <c r="J79" s="88">
        <f t="shared" si="13"/>
        <v>784017</v>
      </c>
      <c r="K79" s="89">
        <f t="shared" si="13"/>
        <v>784017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300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>
        <v>7000</v>
      </c>
      <c r="G6" s="19">
        <v>7000</v>
      </c>
      <c r="H6" s="22">
        <v>7000</v>
      </c>
      <c r="I6" s="23">
        <v>7015</v>
      </c>
      <c r="J6" s="19">
        <v>7015</v>
      </c>
      <c r="K6" s="20">
        <v>7015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>
        <v>10000</v>
      </c>
      <c r="G7" s="19">
        <v>10000</v>
      </c>
      <c r="H7" s="22">
        <v>10000</v>
      </c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>
        <v>52000</v>
      </c>
      <c r="E8" s="20">
        <v>52000</v>
      </c>
      <c r="F8" s="21">
        <v>52000</v>
      </c>
      <c r="G8" s="19">
        <v>52000</v>
      </c>
      <c r="H8" s="22">
        <v>52000</v>
      </c>
      <c r="I8" s="23">
        <v>53100</v>
      </c>
      <c r="J8" s="19">
        <v>53100</v>
      </c>
      <c r="K8" s="20">
        <v>53100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52000</v>
      </c>
      <c r="E10" s="27">
        <f t="shared" si="0"/>
        <v>52000</v>
      </c>
      <c r="F10" s="28">
        <f t="shared" si="0"/>
        <v>69000</v>
      </c>
      <c r="G10" s="26">
        <f t="shared" si="0"/>
        <v>69000</v>
      </c>
      <c r="H10" s="29">
        <f t="shared" si="0"/>
        <v>69000</v>
      </c>
      <c r="I10" s="30">
        <f t="shared" si="0"/>
        <v>60115</v>
      </c>
      <c r="J10" s="26">
        <f t="shared" si="0"/>
        <v>60115</v>
      </c>
      <c r="K10" s="27">
        <f t="shared" si="0"/>
        <v>60115</v>
      </c>
    </row>
    <row r="11" spans="1:11" ht="13.5" x14ac:dyDescent="0.25">
      <c r="A11" s="24" t="s">
        <v>28</v>
      </c>
      <c r="B11" s="12" t="s">
        <v>29</v>
      </c>
      <c r="C11" s="19"/>
      <c r="D11" s="19">
        <v>12000</v>
      </c>
      <c r="E11" s="20">
        <v>12000</v>
      </c>
      <c r="F11" s="21">
        <v>12000</v>
      </c>
      <c r="G11" s="19">
        <v>12000</v>
      </c>
      <c r="H11" s="22">
        <v>12000</v>
      </c>
      <c r="I11" s="23">
        <v>12000</v>
      </c>
      <c r="J11" s="19">
        <v>12000</v>
      </c>
      <c r="K11" s="20">
        <v>12000</v>
      </c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12000</v>
      </c>
      <c r="E14" s="32">
        <f t="shared" si="1"/>
        <v>12000</v>
      </c>
      <c r="F14" s="33">
        <f t="shared" si="1"/>
        <v>12000</v>
      </c>
      <c r="G14" s="31">
        <f t="shared" si="1"/>
        <v>12000</v>
      </c>
      <c r="H14" s="34">
        <f t="shared" si="1"/>
        <v>12000</v>
      </c>
      <c r="I14" s="35">
        <f t="shared" si="1"/>
        <v>12000</v>
      </c>
      <c r="J14" s="31">
        <f t="shared" si="1"/>
        <v>12000</v>
      </c>
      <c r="K14" s="32">
        <f t="shared" si="1"/>
        <v>12000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64000</v>
      </c>
      <c r="E15" s="38">
        <f t="shared" si="2"/>
        <v>64000</v>
      </c>
      <c r="F15" s="39">
        <f t="shared" si="2"/>
        <v>81000</v>
      </c>
      <c r="G15" s="37">
        <f t="shared" si="2"/>
        <v>81000</v>
      </c>
      <c r="H15" s="40">
        <f t="shared" si="2"/>
        <v>81000</v>
      </c>
      <c r="I15" s="41">
        <f t="shared" si="2"/>
        <v>72115</v>
      </c>
      <c r="J15" s="37">
        <f t="shared" si="2"/>
        <v>72115</v>
      </c>
      <c r="K15" s="38">
        <f t="shared" si="2"/>
        <v>72115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>
        <v>8000</v>
      </c>
      <c r="E17" s="20">
        <v>8000</v>
      </c>
      <c r="F17" s="21">
        <v>8000</v>
      </c>
      <c r="G17" s="19">
        <v>8000</v>
      </c>
      <c r="H17" s="22">
        <v>8000</v>
      </c>
      <c r="I17" s="23">
        <v>8010</v>
      </c>
      <c r="J17" s="19">
        <v>8010</v>
      </c>
      <c r="K17" s="20">
        <v>8010</v>
      </c>
    </row>
    <row r="18" spans="1:11" ht="13.5" x14ac:dyDescent="0.25">
      <c r="A18" s="24" t="s">
        <v>37</v>
      </c>
      <c r="B18" s="12" t="s">
        <v>20</v>
      </c>
      <c r="C18" s="19"/>
      <c r="D18" s="19">
        <v>5000</v>
      </c>
      <c r="E18" s="20">
        <v>5000</v>
      </c>
      <c r="F18" s="21">
        <v>5000</v>
      </c>
      <c r="G18" s="19">
        <v>5000</v>
      </c>
      <c r="H18" s="22">
        <v>5000</v>
      </c>
      <c r="I18" s="23">
        <v>5250</v>
      </c>
      <c r="J18" s="19">
        <v>5250</v>
      </c>
      <c r="K18" s="20">
        <v>5250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13000</v>
      </c>
      <c r="E22" s="27">
        <f t="shared" si="3"/>
        <v>13000</v>
      </c>
      <c r="F22" s="28">
        <f t="shared" si="3"/>
        <v>13000</v>
      </c>
      <c r="G22" s="26">
        <f t="shared" si="3"/>
        <v>13000</v>
      </c>
      <c r="H22" s="29">
        <f t="shared" si="3"/>
        <v>13000</v>
      </c>
      <c r="I22" s="30">
        <f t="shared" si="3"/>
        <v>13260</v>
      </c>
      <c r="J22" s="26">
        <f t="shared" si="3"/>
        <v>13260</v>
      </c>
      <c r="K22" s="27">
        <f t="shared" si="3"/>
        <v>13260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>
        <v>40000</v>
      </c>
      <c r="E25" s="20">
        <v>40000</v>
      </c>
      <c r="F25" s="21">
        <v>40000</v>
      </c>
      <c r="G25" s="19">
        <v>40000</v>
      </c>
      <c r="H25" s="22">
        <v>40000</v>
      </c>
      <c r="I25" s="23">
        <v>40000</v>
      </c>
      <c r="J25" s="19">
        <v>40000</v>
      </c>
      <c r="K25" s="20">
        <v>40000</v>
      </c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40000</v>
      </c>
      <c r="E26" s="32">
        <f t="shared" si="4"/>
        <v>40000</v>
      </c>
      <c r="F26" s="33">
        <f t="shared" si="4"/>
        <v>40000</v>
      </c>
      <c r="G26" s="31">
        <f t="shared" si="4"/>
        <v>40000</v>
      </c>
      <c r="H26" s="34">
        <f t="shared" si="4"/>
        <v>40000</v>
      </c>
      <c r="I26" s="35">
        <f t="shared" si="4"/>
        <v>40000</v>
      </c>
      <c r="J26" s="31">
        <f t="shared" si="4"/>
        <v>40000</v>
      </c>
      <c r="K26" s="32">
        <f t="shared" si="4"/>
        <v>40000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53000</v>
      </c>
      <c r="E27" s="38">
        <f t="shared" si="5"/>
        <v>53000</v>
      </c>
      <c r="F27" s="39">
        <f t="shared" si="5"/>
        <v>53000</v>
      </c>
      <c r="G27" s="37">
        <f t="shared" si="5"/>
        <v>53000</v>
      </c>
      <c r="H27" s="40">
        <f t="shared" si="5"/>
        <v>53000</v>
      </c>
      <c r="I27" s="41">
        <f t="shared" si="5"/>
        <v>53260</v>
      </c>
      <c r="J27" s="37">
        <f t="shared" si="5"/>
        <v>53260</v>
      </c>
      <c r="K27" s="38">
        <f t="shared" si="5"/>
        <v>53260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>
        <v>75500</v>
      </c>
      <c r="E38" s="43">
        <v>75500</v>
      </c>
      <c r="F38" s="44">
        <v>75500</v>
      </c>
      <c r="G38" s="42">
        <v>75500</v>
      </c>
      <c r="H38" s="45">
        <v>75500</v>
      </c>
      <c r="I38" s="46">
        <v>75600</v>
      </c>
      <c r="J38" s="42">
        <v>75600</v>
      </c>
      <c r="K38" s="43">
        <v>75600</v>
      </c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75500</v>
      </c>
      <c r="E39" s="20">
        <f t="shared" si="9"/>
        <v>75500</v>
      </c>
      <c r="F39" s="21">
        <f t="shared" si="9"/>
        <v>75500</v>
      </c>
      <c r="G39" s="19">
        <f t="shared" si="9"/>
        <v>75500</v>
      </c>
      <c r="H39" s="22">
        <f t="shared" si="9"/>
        <v>75500</v>
      </c>
      <c r="I39" s="23">
        <f t="shared" si="9"/>
        <v>75600</v>
      </c>
      <c r="J39" s="19">
        <f t="shared" si="9"/>
        <v>75600</v>
      </c>
      <c r="K39" s="20">
        <f t="shared" si="9"/>
        <v>75600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75500</v>
      </c>
      <c r="E46" s="38">
        <f t="shared" si="11"/>
        <v>75500</v>
      </c>
      <c r="F46" s="39">
        <f t="shared" si="11"/>
        <v>75500</v>
      </c>
      <c r="G46" s="37">
        <f t="shared" si="11"/>
        <v>75500</v>
      </c>
      <c r="H46" s="40">
        <f t="shared" si="11"/>
        <v>75500</v>
      </c>
      <c r="I46" s="41">
        <f t="shared" si="11"/>
        <v>75600</v>
      </c>
      <c r="J46" s="37">
        <f t="shared" si="11"/>
        <v>75600</v>
      </c>
      <c r="K46" s="38">
        <f t="shared" si="11"/>
        <v>75600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>
        <v>41000</v>
      </c>
      <c r="E49" s="50">
        <v>41000</v>
      </c>
      <c r="F49" s="23">
        <v>25000</v>
      </c>
      <c r="G49" s="19">
        <v>25000</v>
      </c>
      <c r="H49" s="50">
        <v>25000</v>
      </c>
      <c r="I49" s="23">
        <v>41000</v>
      </c>
      <c r="J49" s="19">
        <v>41000</v>
      </c>
      <c r="K49" s="50">
        <v>41000</v>
      </c>
    </row>
    <row r="50" spans="1:11" ht="13.5" x14ac:dyDescent="0.25">
      <c r="A50" s="24" t="s">
        <v>60</v>
      </c>
      <c r="B50" s="12" t="s">
        <v>20</v>
      </c>
      <c r="C50" s="19"/>
      <c r="D50" s="19">
        <v>41000</v>
      </c>
      <c r="E50" s="50">
        <v>41000</v>
      </c>
      <c r="F50" s="23"/>
      <c r="G50" s="19"/>
      <c r="H50" s="50"/>
      <c r="I50" s="23">
        <v>41000</v>
      </c>
      <c r="J50" s="19">
        <v>41000</v>
      </c>
      <c r="K50" s="50">
        <v>41000</v>
      </c>
    </row>
    <row r="51" spans="1:11" ht="13.5" x14ac:dyDescent="0.25">
      <c r="A51" s="24" t="s">
        <v>61</v>
      </c>
      <c r="B51" s="12" t="s">
        <v>20</v>
      </c>
      <c r="C51" s="19"/>
      <c r="D51" s="19">
        <v>24343</v>
      </c>
      <c r="E51" s="50">
        <v>24343</v>
      </c>
      <c r="F51" s="23">
        <v>30000</v>
      </c>
      <c r="G51" s="19">
        <v>30000</v>
      </c>
      <c r="H51" s="50">
        <v>30000</v>
      </c>
      <c r="I51" s="23">
        <v>24343</v>
      </c>
      <c r="J51" s="19">
        <v>24343</v>
      </c>
      <c r="K51" s="50">
        <v>24343</v>
      </c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>
        <v>58300</v>
      </c>
      <c r="G52" s="19">
        <v>58300</v>
      </c>
      <c r="H52" s="50">
        <v>58300</v>
      </c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178426</v>
      </c>
      <c r="D55" s="55">
        <v>66712</v>
      </c>
      <c r="E55" s="56">
        <v>76001</v>
      </c>
      <c r="F55" s="57">
        <v>9850027</v>
      </c>
      <c r="G55" s="55">
        <v>9850027</v>
      </c>
      <c r="H55" s="58">
        <v>-9659</v>
      </c>
      <c r="I55" s="59">
        <v>10000000</v>
      </c>
      <c r="J55" s="55">
        <v>10460000</v>
      </c>
      <c r="K55" s="56">
        <v>10930700</v>
      </c>
    </row>
    <row r="56" spans="1:11" ht="13.5" x14ac:dyDescent="0.25">
      <c r="A56" s="24" t="s">
        <v>66</v>
      </c>
      <c r="B56" s="12" t="s">
        <v>20</v>
      </c>
      <c r="C56" s="55">
        <v>13006</v>
      </c>
      <c r="D56" s="55">
        <v>146082</v>
      </c>
      <c r="E56" s="56">
        <v>256192</v>
      </c>
      <c r="F56" s="57">
        <v>430466</v>
      </c>
      <c r="G56" s="55">
        <v>430466</v>
      </c>
      <c r="H56" s="58">
        <v>112374</v>
      </c>
      <c r="I56" s="59">
        <v>279495</v>
      </c>
      <c r="J56" s="55">
        <v>292352</v>
      </c>
      <c r="K56" s="56">
        <v>305508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8500000</v>
      </c>
      <c r="G57" s="55">
        <v>8500000</v>
      </c>
      <c r="H57" s="58"/>
      <c r="I57" s="59">
        <v>9200000</v>
      </c>
      <c r="J57" s="55">
        <v>9623200</v>
      </c>
      <c r="K57" s="56">
        <v>10056244</v>
      </c>
    </row>
    <row r="58" spans="1:11" ht="13.5" x14ac:dyDescent="0.25">
      <c r="A58" s="24" t="s">
        <v>68</v>
      </c>
      <c r="B58" s="12" t="s">
        <v>20</v>
      </c>
      <c r="C58" s="55">
        <v>28499</v>
      </c>
      <c r="D58" s="55">
        <v>186014</v>
      </c>
      <c r="E58" s="56">
        <v>286400</v>
      </c>
      <c r="F58" s="57">
        <v>292517</v>
      </c>
      <c r="G58" s="55">
        <v>292517</v>
      </c>
      <c r="H58" s="58">
        <v>127783</v>
      </c>
      <c r="I58" s="59">
        <v>63636</v>
      </c>
      <c r="J58" s="55">
        <v>66563</v>
      </c>
      <c r="K58" s="56">
        <v>69558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219931</v>
      </c>
      <c r="D60" s="67">
        <f t="shared" ref="D60:K60" si="12">SUM(D55:D59)</f>
        <v>398808</v>
      </c>
      <c r="E60" s="68">
        <f t="shared" si="12"/>
        <v>618593</v>
      </c>
      <c r="F60" s="69">
        <f t="shared" si="12"/>
        <v>19073010</v>
      </c>
      <c r="G60" s="67">
        <f t="shared" si="12"/>
        <v>19073010</v>
      </c>
      <c r="H60" s="70">
        <f t="shared" si="12"/>
        <v>230498</v>
      </c>
      <c r="I60" s="71">
        <f t="shared" si="12"/>
        <v>19543131</v>
      </c>
      <c r="J60" s="67">
        <f t="shared" si="12"/>
        <v>20442115</v>
      </c>
      <c r="K60" s="68">
        <f t="shared" si="12"/>
        <v>21362010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>
        <v>17000</v>
      </c>
      <c r="E63" s="20">
        <v>17000</v>
      </c>
      <c r="F63" s="78"/>
      <c r="G63" s="19"/>
      <c r="H63" s="22"/>
      <c r="I63" s="23">
        <v>17000</v>
      </c>
      <c r="J63" s="19">
        <v>17000</v>
      </c>
      <c r="K63" s="20">
        <v>17000</v>
      </c>
    </row>
    <row r="64" spans="1:11" ht="13.5" x14ac:dyDescent="0.25">
      <c r="A64" s="24" t="s">
        <v>74</v>
      </c>
      <c r="B64" s="12" t="s">
        <v>20</v>
      </c>
      <c r="C64" s="19"/>
      <c r="D64" s="79">
        <v>6</v>
      </c>
      <c r="E64" s="80">
        <v>6</v>
      </c>
      <c r="F64" s="78"/>
      <c r="G64" s="79"/>
      <c r="H64" s="81"/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>
        <v>20</v>
      </c>
      <c r="E66" s="20">
        <v>20</v>
      </c>
      <c r="F66" s="78"/>
      <c r="G66" s="79"/>
      <c r="H66" s="81"/>
      <c r="I66" s="23">
        <v>20</v>
      </c>
      <c r="J66" s="19">
        <v>20</v>
      </c>
      <c r="K66" s="20">
        <v>20</v>
      </c>
    </row>
    <row r="67" spans="1:11" ht="13.5" x14ac:dyDescent="0.25">
      <c r="A67" s="24" t="s">
        <v>77</v>
      </c>
      <c r="B67" s="12" t="s">
        <v>20</v>
      </c>
      <c r="C67" s="19"/>
      <c r="D67" s="79">
        <v>50</v>
      </c>
      <c r="E67" s="80">
        <v>50</v>
      </c>
      <c r="F67" s="78"/>
      <c r="G67" s="79"/>
      <c r="H67" s="81"/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577153</v>
      </c>
      <c r="D70" s="55">
        <v>84466</v>
      </c>
      <c r="E70" s="56">
        <v>2682577</v>
      </c>
      <c r="F70" s="57">
        <v>2261601</v>
      </c>
      <c r="G70" s="55">
        <v>2261601</v>
      </c>
      <c r="H70" s="58">
        <v>3940252</v>
      </c>
      <c r="I70" s="59">
        <v>2475284</v>
      </c>
      <c r="J70" s="55">
        <v>2589147</v>
      </c>
      <c r="K70" s="56">
        <v>2705658</v>
      </c>
    </row>
    <row r="71" spans="1:11" ht="13.5" x14ac:dyDescent="0.25">
      <c r="A71" s="24" t="s">
        <v>82</v>
      </c>
      <c r="B71" s="12" t="s">
        <v>20</v>
      </c>
      <c r="C71" s="55">
        <v>987301</v>
      </c>
      <c r="D71" s="55">
        <v>62516</v>
      </c>
      <c r="E71" s="56">
        <v>-283576</v>
      </c>
      <c r="F71" s="57">
        <v>201320</v>
      </c>
      <c r="G71" s="55">
        <v>201320</v>
      </c>
      <c r="H71" s="58">
        <v>167231</v>
      </c>
      <c r="I71" s="59">
        <v>137604</v>
      </c>
      <c r="J71" s="55">
        <v>143934</v>
      </c>
      <c r="K71" s="56">
        <v>150411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1564454</v>
      </c>
      <c r="D79" s="88">
        <f t="shared" ref="D79:K79" si="13">SUM(D70:D78)</f>
        <v>146982</v>
      </c>
      <c r="E79" s="89">
        <f t="shared" si="13"/>
        <v>2399001</v>
      </c>
      <c r="F79" s="90">
        <f t="shared" si="13"/>
        <v>2462921</v>
      </c>
      <c r="G79" s="88">
        <f t="shared" si="13"/>
        <v>2462921</v>
      </c>
      <c r="H79" s="91">
        <f t="shared" si="13"/>
        <v>4107483</v>
      </c>
      <c r="I79" s="92">
        <f t="shared" si="13"/>
        <v>2612888</v>
      </c>
      <c r="J79" s="88">
        <f t="shared" si="13"/>
        <v>2733081</v>
      </c>
      <c r="K79" s="89">
        <f t="shared" si="13"/>
        <v>2856069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301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302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818360</v>
      </c>
      <c r="D70" s="55">
        <v>818360</v>
      </c>
      <c r="E70" s="56">
        <v>721393</v>
      </c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1066226</v>
      </c>
      <c r="D71" s="55">
        <v>1066226</v>
      </c>
      <c r="E71" s="56">
        <v>1271143</v>
      </c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1884586</v>
      </c>
      <c r="D79" s="88">
        <f t="shared" ref="D79:K79" si="13">SUM(D70:D78)</f>
        <v>1884586</v>
      </c>
      <c r="E79" s="89">
        <f t="shared" si="13"/>
        <v>1992536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303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>
        <v>93163</v>
      </c>
      <c r="G6" s="19">
        <v>93163</v>
      </c>
      <c r="H6" s="22">
        <v>93163</v>
      </c>
      <c r="I6" s="23">
        <v>99374</v>
      </c>
      <c r="J6" s="19">
        <v>118007</v>
      </c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>
        <v>62109</v>
      </c>
      <c r="G7" s="19">
        <v>62109</v>
      </c>
      <c r="H7" s="22">
        <v>62109</v>
      </c>
      <c r="I7" s="23">
        <v>80741</v>
      </c>
      <c r="J7" s="19">
        <v>118007</v>
      </c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>
        <v>24843</v>
      </c>
      <c r="G8" s="19">
        <v>24843</v>
      </c>
      <c r="H8" s="22">
        <v>24843</v>
      </c>
      <c r="I8" s="23">
        <v>62109</v>
      </c>
      <c r="J8" s="19">
        <v>80747</v>
      </c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>
        <v>12422</v>
      </c>
      <c r="G9" s="19">
        <v>12422</v>
      </c>
      <c r="H9" s="22">
        <v>12422</v>
      </c>
      <c r="I9" s="23">
        <v>18632</v>
      </c>
      <c r="J9" s="19">
        <v>24844</v>
      </c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192537</v>
      </c>
      <c r="G10" s="26">
        <f t="shared" si="0"/>
        <v>192537</v>
      </c>
      <c r="H10" s="29">
        <f t="shared" si="0"/>
        <v>192537</v>
      </c>
      <c r="I10" s="30">
        <f t="shared" si="0"/>
        <v>260856</v>
      </c>
      <c r="J10" s="26">
        <f t="shared" si="0"/>
        <v>341605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>
        <v>19000</v>
      </c>
      <c r="G11" s="19">
        <v>19000</v>
      </c>
      <c r="H11" s="22">
        <v>19000</v>
      </c>
      <c r="I11" s="23">
        <v>15000</v>
      </c>
      <c r="J11" s="19">
        <v>5000</v>
      </c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>
        <v>2000</v>
      </c>
      <c r="G12" s="19">
        <v>2000</v>
      </c>
      <c r="H12" s="22">
        <v>2000</v>
      </c>
      <c r="I12" s="23">
        <v>1500</v>
      </c>
      <c r="J12" s="19">
        <v>800</v>
      </c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21000</v>
      </c>
      <c r="G14" s="31">
        <f t="shared" si="1"/>
        <v>21000</v>
      </c>
      <c r="H14" s="34">
        <f t="shared" si="1"/>
        <v>21000</v>
      </c>
      <c r="I14" s="35">
        <f t="shared" si="1"/>
        <v>16500</v>
      </c>
      <c r="J14" s="31">
        <f t="shared" si="1"/>
        <v>5800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213537</v>
      </c>
      <c r="G15" s="37">
        <f t="shared" si="2"/>
        <v>213537</v>
      </c>
      <c r="H15" s="40">
        <f t="shared" si="2"/>
        <v>213537</v>
      </c>
      <c r="I15" s="41">
        <f t="shared" si="2"/>
        <v>277356</v>
      </c>
      <c r="J15" s="37">
        <f t="shared" si="2"/>
        <v>347405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>
        <v>39749</v>
      </c>
      <c r="G17" s="19">
        <v>39749</v>
      </c>
      <c r="H17" s="22">
        <v>39749</v>
      </c>
      <c r="I17" s="23">
        <v>62109</v>
      </c>
      <c r="J17" s="19">
        <v>93163</v>
      </c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>
        <v>6459</v>
      </c>
      <c r="G18" s="19">
        <v>6459</v>
      </c>
      <c r="H18" s="22">
        <v>6459</v>
      </c>
      <c r="I18" s="23">
        <v>4968</v>
      </c>
      <c r="J18" s="19">
        <v>4968</v>
      </c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>
        <v>496</v>
      </c>
      <c r="G19" s="19">
        <v>496</v>
      </c>
      <c r="H19" s="22">
        <v>496</v>
      </c>
      <c r="I19" s="23">
        <v>372</v>
      </c>
      <c r="J19" s="19">
        <v>250</v>
      </c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>
        <v>1161</v>
      </c>
      <c r="G20" s="19">
        <v>1161</v>
      </c>
      <c r="H20" s="22">
        <v>1161</v>
      </c>
      <c r="I20" s="23">
        <v>8695</v>
      </c>
      <c r="J20" s="19">
        <v>6210</v>
      </c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>
        <v>45580</v>
      </c>
      <c r="G21" s="19">
        <v>45580</v>
      </c>
      <c r="H21" s="22">
        <v>45580</v>
      </c>
      <c r="I21" s="23">
        <v>24843</v>
      </c>
      <c r="J21" s="19">
        <v>12422</v>
      </c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93445</v>
      </c>
      <c r="G22" s="26">
        <f t="shared" si="3"/>
        <v>93445</v>
      </c>
      <c r="H22" s="29">
        <f t="shared" si="3"/>
        <v>93445</v>
      </c>
      <c r="I22" s="30">
        <f t="shared" si="3"/>
        <v>100987</v>
      </c>
      <c r="J22" s="26">
        <f t="shared" si="3"/>
        <v>117013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>
        <v>5341</v>
      </c>
      <c r="G24" s="19">
        <v>5341</v>
      </c>
      <c r="H24" s="22">
        <v>5341</v>
      </c>
      <c r="I24" s="23">
        <v>3726</v>
      </c>
      <c r="J24" s="19">
        <v>2484</v>
      </c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5341</v>
      </c>
      <c r="G26" s="31">
        <f t="shared" si="4"/>
        <v>5341</v>
      </c>
      <c r="H26" s="34">
        <f t="shared" si="4"/>
        <v>5341</v>
      </c>
      <c r="I26" s="35">
        <f t="shared" si="4"/>
        <v>3726</v>
      </c>
      <c r="J26" s="31">
        <f t="shared" si="4"/>
        <v>2484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98786</v>
      </c>
      <c r="G27" s="37">
        <f t="shared" si="5"/>
        <v>98786</v>
      </c>
      <c r="H27" s="40">
        <f t="shared" si="5"/>
        <v>98786</v>
      </c>
      <c r="I27" s="41">
        <f t="shared" si="5"/>
        <v>104713</v>
      </c>
      <c r="J27" s="37">
        <f t="shared" si="5"/>
        <v>119497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>
        <v>91548</v>
      </c>
      <c r="G29" s="19">
        <v>91548</v>
      </c>
      <c r="H29" s="22">
        <v>91548</v>
      </c>
      <c r="I29" s="23">
        <v>105583</v>
      </c>
      <c r="J29" s="19">
        <v>118007</v>
      </c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91548</v>
      </c>
      <c r="G31" s="26">
        <f t="shared" si="6"/>
        <v>91548</v>
      </c>
      <c r="H31" s="29">
        <f t="shared" si="6"/>
        <v>91548</v>
      </c>
      <c r="I31" s="30">
        <f t="shared" si="6"/>
        <v>105583</v>
      </c>
      <c r="J31" s="26">
        <f t="shared" si="6"/>
        <v>118007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>
        <v>41861</v>
      </c>
      <c r="G32" s="19">
        <v>41861</v>
      </c>
      <c r="H32" s="22">
        <v>41861</v>
      </c>
      <c r="I32" s="23">
        <v>18632</v>
      </c>
      <c r="J32" s="19">
        <v>6211</v>
      </c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>
        <v>5580</v>
      </c>
      <c r="G33" s="19">
        <v>5580</v>
      </c>
      <c r="H33" s="22">
        <v>5580</v>
      </c>
      <c r="I33" s="23">
        <v>6800</v>
      </c>
      <c r="J33" s="19">
        <v>7900</v>
      </c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>
        <v>496</v>
      </c>
      <c r="G34" s="19">
        <v>496</v>
      </c>
      <c r="H34" s="22">
        <v>496</v>
      </c>
      <c r="I34" s="23">
        <v>300</v>
      </c>
      <c r="J34" s="19">
        <v>200</v>
      </c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47937</v>
      </c>
      <c r="G35" s="31">
        <f t="shared" si="7"/>
        <v>47937</v>
      </c>
      <c r="H35" s="34">
        <f t="shared" si="7"/>
        <v>47937</v>
      </c>
      <c r="I35" s="35">
        <f t="shared" si="7"/>
        <v>25732</v>
      </c>
      <c r="J35" s="31">
        <f t="shared" si="7"/>
        <v>14311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139485</v>
      </c>
      <c r="G36" s="37">
        <f t="shared" si="8"/>
        <v>139485</v>
      </c>
      <c r="H36" s="40">
        <f t="shared" si="8"/>
        <v>139485</v>
      </c>
      <c r="I36" s="41">
        <f t="shared" si="8"/>
        <v>131315</v>
      </c>
      <c r="J36" s="37">
        <f t="shared" si="8"/>
        <v>132318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>
        <v>20992</v>
      </c>
      <c r="G38" s="42">
        <v>20992</v>
      </c>
      <c r="H38" s="45">
        <v>20992</v>
      </c>
      <c r="I38" s="46">
        <v>17390</v>
      </c>
      <c r="J38" s="42">
        <v>15800</v>
      </c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20992</v>
      </c>
      <c r="G39" s="19">
        <f t="shared" si="9"/>
        <v>20992</v>
      </c>
      <c r="H39" s="22">
        <f t="shared" si="9"/>
        <v>20992</v>
      </c>
      <c r="I39" s="23">
        <f t="shared" si="9"/>
        <v>17390</v>
      </c>
      <c r="J39" s="19">
        <f t="shared" si="9"/>
        <v>15800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>
        <v>745</v>
      </c>
      <c r="G40" s="19">
        <v>745</v>
      </c>
      <c r="H40" s="22">
        <v>745</v>
      </c>
      <c r="I40" s="23">
        <v>500</v>
      </c>
      <c r="J40" s="19">
        <v>250</v>
      </c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>
        <v>1863</v>
      </c>
      <c r="G41" s="19">
        <v>1863</v>
      </c>
      <c r="H41" s="22">
        <v>1863</v>
      </c>
      <c r="I41" s="23">
        <v>621</v>
      </c>
      <c r="J41" s="19">
        <v>530</v>
      </c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>
        <v>90306</v>
      </c>
      <c r="G42" s="19">
        <v>90306</v>
      </c>
      <c r="H42" s="22">
        <v>90306</v>
      </c>
      <c r="I42" s="23">
        <v>74530</v>
      </c>
      <c r="J42" s="19">
        <v>62109</v>
      </c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>
        <v>2857</v>
      </c>
      <c r="G43" s="19">
        <v>2857</v>
      </c>
      <c r="H43" s="22">
        <v>2857</v>
      </c>
      <c r="I43" s="23">
        <v>2857</v>
      </c>
      <c r="J43" s="19">
        <v>2857</v>
      </c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>
        <v>8198</v>
      </c>
      <c r="G44" s="19">
        <v>8198</v>
      </c>
      <c r="H44" s="22">
        <v>8198</v>
      </c>
      <c r="I44" s="23">
        <v>4968</v>
      </c>
      <c r="J44" s="19">
        <v>2484</v>
      </c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103969</v>
      </c>
      <c r="G45" s="31">
        <f t="shared" si="10"/>
        <v>103969</v>
      </c>
      <c r="H45" s="34">
        <f t="shared" si="10"/>
        <v>103969</v>
      </c>
      <c r="I45" s="35">
        <f t="shared" si="10"/>
        <v>83476</v>
      </c>
      <c r="J45" s="31">
        <f t="shared" si="10"/>
        <v>68230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124961</v>
      </c>
      <c r="G46" s="37">
        <f t="shared" si="11"/>
        <v>124961</v>
      </c>
      <c r="H46" s="40">
        <f t="shared" si="11"/>
        <v>124961</v>
      </c>
      <c r="I46" s="41">
        <f t="shared" si="11"/>
        <v>100866</v>
      </c>
      <c r="J46" s="37">
        <f t="shared" si="11"/>
        <v>84030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263792</v>
      </c>
      <c r="D55" s="55">
        <v>72071</v>
      </c>
      <c r="E55" s="56">
        <v>151384</v>
      </c>
      <c r="F55" s="57"/>
      <c r="G55" s="55">
        <v>-231358</v>
      </c>
      <c r="H55" s="58">
        <v>296975</v>
      </c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>
        <v>70200</v>
      </c>
      <c r="E56" s="56">
        <v>281198</v>
      </c>
      <c r="F56" s="57"/>
      <c r="G56" s="55"/>
      <c r="H56" s="58">
        <v>695936</v>
      </c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>
        <v>-10912</v>
      </c>
      <c r="D57" s="55">
        <v>-2045</v>
      </c>
      <c r="E57" s="56">
        <v>26962</v>
      </c>
      <c r="F57" s="57">
        <v>-17102</v>
      </c>
      <c r="G57" s="55">
        <v>-52518</v>
      </c>
      <c r="H57" s="58">
        <v>72269</v>
      </c>
      <c r="I57" s="59">
        <v>-64780</v>
      </c>
      <c r="J57" s="55">
        <v>-67760</v>
      </c>
      <c r="K57" s="56">
        <v>-70810</v>
      </c>
    </row>
    <row r="58" spans="1:11" ht="13.5" x14ac:dyDescent="0.25">
      <c r="A58" s="24" t="s">
        <v>68</v>
      </c>
      <c r="B58" s="12" t="s">
        <v>20</v>
      </c>
      <c r="C58" s="55"/>
      <c r="D58" s="55">
        <v>140181</v>
      </c>
      <c r="E58" s="56">
        <v>300279</v>
      </c>
      <c r="F58" s="57"/>
      <c r="G58" s="55">
        <v>-633350</v>
      </c>
      <c r="H58" s="58">
        <v>896894</v>
      </c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252880</v>
      </c>
      <c r="D60" s="67">
        <f t="shared" ref="D60:K60" si="12">SUM(D55:D59)</f>
        <v>280407</v>
      </c>
      <c r="E60" s="68">
        <f t="shared" si="12"/>
        <v>759823</v>
      </c>
      <c r="F60" s="69">
        <f t="shared" si="12"/>
        <v>-17102</v>
      </c>
      <c r="G60" s="67">
        <f t="shared" si="12"/>
        <v>-917226</v>
      </c>
      <c r="H60" s="70">
        <f t="shared" si="12"/>
        <v>1962074</v>
      </c>
      <c r="I60" s="71">
        <f t="shared" si="12"/>
        <v>-64780</v>
      </c>
      <c r="J60" s="67">
        <f t="shared" si="12"/>
        <v>-67760</v>
      </c>
      <c r="K60" s="68">
        <f t="shared" si="12"/>
        <v>-70810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4294687</v>
      </c>
      <c r="D70" s="55">
        <v>6798345</v>
      </c>
      <c r="E70" s="56">
        <v>4408067</v>
      </c>
      <c r="F70" s="57">
        <v>4726769</v>
      </c>
      <c r="G70" s="55">
        <v>-4000610</v>
      </c>
      <c r="H70" s="58">
        <v>4686172</v>
      </c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1663881</v>
      </c>
      <c r="D71" s="55">
        <v>859826</v>
      </c>
      <c r="E71" s="56">
        <v>1240118</v>
      </c>
      <c r="F71" s="57">
        <v>1628025</v>
      </c>
      <c r="G71" s="55">
        <v>-155675</v>
      </c>
      <c r="H71" s="58">
        <v>-121843</v>
      </c>
      <c r="I71" s="59">
        <v>1797664</v>
      </c>
      <c r="J71" s="55">
        <v>1880356</v>
      </c>
      <c r="K71" s="56">
        <v>1964972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5958568</v>
      </c>
      <c r="D79" s="88">
        <f t="shared" ref="D79:K79" si="13">SUM(D70:D78)</f>
        <v>7658171</v>
      </c>
      <c r="E79" s="89">
        <f t="shared" si="13"/>
        <v>5648185</v>
      </c>
      <c r="F79" s="90">
        <f t="shared" si="13"/>
        <v>6354794</v>
      </c>
      <c r="G79" s="88">
        <f t="shared" si="13"/>
        <v>-4156285</v>
      </c>
      <c r="H79" s="91">
        <f t="shared" si="13"/>
        <v>4564329</v>
      </c>
      <c r="I79" s="92">
        <f t="shared" si="13"/>
        <v>1797664</v>
      </c>
      <c r="J79" s="88">
        <f t="shared" si="13"/>
        <v>1880356</v>
      </c>
      <c r="K79" s="89">
        <f t="shared" si="13"/>
        <v>1964972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304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-16991384</v>
      </c>
      <c r="D55" s="55">
        <v>-15735753</v>
      </c>
      <c r="E55" s="56">
        <v>-14166319</v>
      </c>
      <c r="F55" s="57">
        <v>18323860</v>
      </c>
      <c r="G55" s="55">
        <v>18323860</v>
      </c>
      <c r="H55" s="58">
        <v>-18968254</v>
      </c>
      <c r="I55" s="59">
        <v>20610672</v>
      </c>
      <c r="J55" s="55">
        <v>23182896</v>
      </c>
      <c r="K55" s="56">
        <v>26076120</v>
      </c>
    </row>
    <row r="56" spans="1:11" ht="13.5" x14ac:dyDescent="0.25">
      <c r="A56" s="24" t="s">
        <v>66</v>
      </c>
      <c r="B56" s="12" t="s">
        <v>20</v>
      </c>
      <c r="C56" s="55">
        <v>-2433580</v>
      </c>
      <c r="D56" s="55">
        <v>-2637326</v>
      </c>
      <c r="E56" s="56">
        <v>-2915789</v>
      </c>
      <c r="F56" s="57">
        <v>2445229</v>
      </c>
      <c r="G56" s="55">
        <v>2445229</v>
      </c>
      <c r="H56" s="58">
        <v>-3079432</v>
      </c>
      <c r="I56" s="59">
        <v>2565048</v>
      </c>
      <c r="J56" s="55">
        <v>2690736</v>
      </c>
      <c r="K56" s="56">
        <v>2822580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>
        <v>-2792433</v>
      </c>
      <c r="D58" s="55">
        <v>-3021873</v>
      </c>
      <c r="E58" s="56">
        <v>-3394618</v>
      </c>
      <c r="F58" s="57">
        <v>2817289</v>
      </c>
      <c r="G58" s="55">
        <v>2817289</v>
      </c>
      <c r="H58" s="58">
        <v>-3952992</v>
      </c>
      <c r="I58" s="59">
        <v>2955336</v>
      </c>
      <c r="J58" s="55">
        <v>3100152</v>
      </c>
      <c r="K58" s="56">
        <v>3252060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-22217397</v>
      </c>
      <c r="D60" s="67">
        <f t="shared" ref="D60:K60" si="12">SUM(D55:D59)</f>
        <v>-21394952</v>
      </c>
      <c r="E60" s="68">
        <f t="shared" si="12"/>
        <v>-20476726</v>
      </c>
      <c r="F60" s="69">
        <f t="shared" si="12"/>
        <v>23586378</v>
      </c>
      <c r="G60" s="67">
        <f t="shared" si="12"/>
        <v>23586378</v>
      </c>
      <c r="H60" s="70">
        <f t="shared" si="12"/>
        <v>-26000678</v>
      </c>
      <c r="I60" s="71">
        <f t="shared" si="12"/>
        <v>26131056</v>
      </c>
      <c r="J60" s="67">
        <f t="shared" si="12"/>
        <v>28973784</v>
      </c>
      <c r="K60" s="68">
        <f t="shared" si="12"/>
        <v>32150760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4511401</v>
      </c>
      <c r="D71" s="55">
        <v>5267089</v>
      </c>
      <c r="E71" s="56">
        <v>7559146</v>
      </c>
      <c r="F71" s="57">
        <v>12869331</v>
      </c>
      <c r="G71" s="55">
        <v>12869331</v>
      </c>
      <c r="H71" s="58"/>
      <c r="I71" s="59">
        <v>11255412</v>
      </c>
      <c r="J71" s="55">
        <v>12653076</v>
      </c>
      <c r="K71" s="56">
        <v>13062660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>
        <v>-2753384</v>
      </c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4511401</v>
      </c>
      <c r="D79" s="88">
        <f t="shared" ref="D79:K79" si="13">SUM(D70:D78)</f>
        <v>5267089</v>
      </c>
      <c r="E79" s="89">
        <f t="shared" si="13"/>
        <v>7559146</v>
      </c>
      <c r="F79" s="90">
        <f t="shared" si="13"/>
        <v>12869331</v>
      </c>
      <c r="G79" s="88">
        <f t="shared" si="13"/>
        <v>12869331</v>
      </c>
      <c r="H79" s="91">
        <f t="shared" si="13"/>
        <v>-2753384</v>
      </c>
      <c r="I79" s="92">
        <f t="shared" si="13"/>
        <v>11255412</v>
      </c>
      <c r="J79" s="88">
        <f t="shared" si="13"/>
        <v>12653076</v>
      </c>
      <c r="K79" s="89">
        <f t="shared" si="13"/>
        <v>13062660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305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14556277</v>
      </c>
      <c r="D70" s="55"/>
      <c r="E70" s="56">
        <v>18803764</v>
      </c>
      <c r="F70" s="57"/>
      <c r="G70" s="55"/>
      <c r="H70" s="58">
        <v>20183119</v>
      </c>
      <c r="I70" s="59">
        <v>-29500000</v>
      </c>
      <c r="J70" s="55">
        <v>-31110360</v>
      </c>
      <c r="K70" s="56">
        <v>-32807212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14556277</v>
      </c>
      <c r="D79" s="88">
        <f t="shared" ref="D79:K79" si="13">SUM(D70:D78)</f>
        <v>0</v>
      </c>
      <c r="E79" s="89">
        <f t="shared" si="13"/>
        <v>18803764</v>
      </c>
      <c r="F79" s="90">
        <f t="shared" si="13"/>
        <v>0</v>
      </c>
      <c r="G79" s="88">
        <f t="shared" si="13"/>
        <v>0</v>
      </c>
      <c r="H79" s="91">
        <f t="shared" si="13"/>
        <v>20183119</v>
      </c>
      <c r="I79" s="92">
        <f t="shared" si="13"/>
        <v>-29500000</v>
      </c>
      <c r="J79" s="88">
        <f t="shared" si="13"/>
        <v>-31110360</v>
      </c>
      <c r="K79" s="89">
        <f t="shared" si="13"/>
        <v>-32807212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306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>
        <v>500004</v>
      </c>
      <c r="G56" s="55">
        <v>500004</v>
      </c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>
        <v>2037014</v>
      </c>
      <c r="D57" s="55">
        <v>2050736</v>
      </c>
      <c r="E57" s="56">
        <v>2315291</v>
      </c>
      <c r="F57" s="57">
        <v>1500000</v>
      </c>
      <c r="G57" s="55">
        <v>1672536</v>
      </c>
      <c r="H57" s="58">
        <v>2097413</v>
      </c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2037014</v>
      </c>
      <c r="D60" s="67">
        <f t="shared" ref="D60:K60" si="12">SUM(D55:D59)</f>
        <v>2050736</v>
      </c>
      <c r="E60" s="68">
        <f t="shared" si="12"/>
        <v>2315291</v>
      </c>
      <c r="F60" s="69">
        <f t="shared" si="12"/>
        <v>2000004</v>
      </c>
      <c r="G60" s="67">
        <f t="shared" si="12"/>
        <v>2172540</v>
      </c>
      <c r="H60" s="70">
        <f t="shared" si="12"/>
        <v>2097413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8231935</v>
      </c>
      <c r="D70" s="55">
        <v>5875003</v>
      </c>
      <c r="E70" s="56">
        <v>5871352</v>
      </c>
      <c r="F70" s="57">
        <v>2952672</v>
      </c>
      <c r="G70" s="55">
        <v>3086916</v>
      </c>
      <c r="H70" s="58">
        <v>5412603</v>
      </c>
      <c r="I70" s="59">
        <v>14348000</v>
      </c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38754</v>
      </c>
      <c r="D71" s="55">
        <v>39235</v>
      </c>
      <c r="E71" s="56">
        <v>19915</v>
      </c>
      <c r="F71" s="57">
        <v>127416</v>
      </c>
      <c r="G71" s="55">
        <v>2773043</v>
      </c>
      <c r="H71" s="58">
        <v>18316</v>
      </c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>
        <v>191</v>
      </c>
      <c r="D72" s="55"/>
      <c r="E72" s="56"/>
      <c r="F72" s="57"/>
      <c r="G72" s="55"/>
      <c r="H72" s="58">
        <v>9</v>
      </c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>
        <v>195526</v>
      </c>
      <c r="D73" s="55">
        <v>204079</v>
      </c>
      <c r="E73" s="56">
        <v>214283</v>
      </c>
      <c r="F73" s="57"/>
      <c r="G73" s="55"/>
      <c r="H73" s="58">
        <v>1351945</v>
      </c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8466406</v>
      </c>
      <c r="D79" s="88">
        <f t="shared" ref="D79:K79" si="13">SUM(D70:D78)</f>
        <v>6118317</v>
      </c>
      <c r="E79" s="89">
        <f t="shared" si="13"/>
        <v>6105550</v>
      </c>
      <c r="F79" s="90">
        <f t="shared" si="13"/>
        <v>3080088</v>
      </c>
      <c r="G79" s="88">
        <f t="shared" si="13"/>
        <v>5859959</v>
      </c>
      <c r="H79" s="91">
        <f t="shared" si="13"/>
        <v>6782873</v>
      </c>
      <c r="I79" s="92">
        <f t="shared" si="13"/>
        <v>14348000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307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308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>
        <v>57090</v>
      </c>
      <c r="D5" s="19">
        <v>58590</v>
      </c>
      <c r="E5" s="20">
        <v>58590</v>
      </c>
      <c r="F5" s="21">
        <v>58590</v>
      </c>
      <c r="G5" s="19">
        <v>58590</v>
      </c>
      <c r="H5" s="22">
        <v>58590</v>
      </c>
      <c r="I5" s="23">
        <v>60090</v>
      </c>
      <c r="J5" s="19">
        <v>63702</v>
      </c>
      <c r="K5" s="20">
        <v>63702</v>
      </c>
    </row>
    <row r="6" spans="1:11" ht="13.5" x14ac:dyDescent="0.25">
      <c r="A6" s="24" t="s">
        <v>21</v>
      </c>
      <c r="B6" s="12" t="s">
        <v>20</v>
      </c>
      <c r="C6" s="19">
        <v>16209</v>
      </c>
      <c r="D6" s="19">
        <v>16709</v>
      </c>
      <c r="E6" s="20">
        <v>16709</v>
      </c>
      <c r="F6" s="21">
        <v>16709</v>
      </c>
      <c r="G6" s="19">
        <v>16709</v>
      </c>
      <c r="H6" s="22">
        <v>16709</v>
      </c>
      <c r="I6" s="23">
        <v>17209</v>
      </c>
      <c r="J6" s="19">
        <v>18413</v>
      </c>
      <c r="K6" s="20">
        <v>18413</v>
      </c>
    </row>
    <row r="7" spans="1:11" ht="13.5" x14ac:dyDescent="0.25">
      <c r="A7" s="24" t="s">
        <v>22</v>
      </c>
      <c r="B7" s="12" t="s">
        <v>20</v>
      </c>
      <c r="C7" s="19">
        <v>240</v>
      </c>
      <c r="D7" s="19">
        <v>240</v>
      </c>
      <c r="E7" s="20">
        <v>240</v>
      </c>
      <c r="F7" s="21">
        <v>240</v>
      </c>
      <c r="G7" s="19">
        <v>240</v>
      </c>
      <c r="H7" s="22">
        <v>240</v>
      </c>
      <c r="I7" s="23">
        <v>240</v>
      </c>
      <c r="J7" s="19">
        <v>240</v>
      </c>
      <c r="K7" s="20">
        <v>240</v>
      </c>
    </row>
    <row r="8" spans="1:11" ht="13.5" x14ac:dyDescent="0.25">
      <c r="A8" s="24" t="s">
        <v>23</v>
      </c>
      <c r="B8" s="12" t="s">
        <v>24</v>
      </c>
      <c r="C8" s="19">
        <v>1750</v>
      </c>
      <c r="D8" s="19">
        <v>1750</v>
      </c>
      <c r="E8" s="20">
        <v>1750</v>
      </c>
      <c r="F8" s="21">
        <v>1750</v>
      </c>
      <c r="G8" s="19">
        <v>1750</v>
      </c>
      <c r="H8" s="22">
        <v>1750</v>
      </c>
      <c r="I8" s="23">
        <v>1750</v>
      </c>
      <c r="J8" s="19">
        <v>1750</v>
      </c>
      <c r="K8" s="20">
        <v>1750</v>
      </c>
    </row>
    <row r="9" spans="1:11" ht="13.5" x14ac:dyDescent="0.25">
      <c r="A9" s="24" t="s">
        <v>25</v>
      </c>
      <c r="B9" s="12" t="s">
        <v>26</v>
      </c>
      <c r="C9" s="19">
        <v>831</v>
      </c>
      <c r="D9" s="19">
        <v>831</v>
      </c>
      <c r="E9" s="20">
        <v>831</v>
      </c>
      <c r="F9" s="21">
        <v>831</v>
      </c>
      <c r="G9" s="19">
        <v>831</v>
      </c>
      <c r="H9" s="22">
        <v>831</v>
      </c>
      <c r="I9" s="23">
        <v>831</v>
      </c>
      <c r="J9" s="19">
        <v>831</v>
      </c>
      <c r="K9" s="20">
        <v>831</v>
      </c>
    </row>
    <row r="10" spans="1:11" ht="13.5" x14ac:dyDescent="0.25">
      <c r="A10" s="25" t="s">
        <v>27</v>
      </c>
      <c r="B10" s="12" t="s">
        <v>20</v>
      </c>
      <c r="C10" s="26">
        <f>SUM(C6:C9)</f>
        <v>19030</v>
      </c>
      <c r="D10" s="26">
        <f t="shared" ref="D10:K10" si="0">SUM(D6:D9)</f>
        <v>19530</v>
      </c>
      <c r="E10" s="27">
        <f t="shared" si="0"/>
        <v>19530</v>
      </c>
      <c r="F10" s="28">
        <f t="shared" si="0"/>
        <v>19530</v>
      </c>
      <c r="G10" s="26">
        <f t="shared" si="0"/>
        <v>19530</v>
      </c>
      <c r="H10" s="29">
        <f t="shared" si="0"/>
        <v>19530</v>
      </c>
      <c r="I10" s="30">
        <f t="shared" si="0"/>
        <v>20030</v>
      </c>
      <c r="J10" s="26">
        <f t="shared" si="0"/>
        <v>21234</v>
      </c>
      <c r="K10" s="27">
        <f t="shared" si="0"/>
        <v>21234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19030</v>
      </c>
      <c r="D15" s="37">
        <f t="shared" ref="D15:K15" si="2">+D10+D14</f>
        <v>19530</v>
      </c>
      <c r="E15" s="38">
        <f t="shared" si="2"/>
        <v>19530</v>
      </c>
      <c r="F15" s="39">
        <f t="shared" si="2"/>
        <v>19530</v>
      </c>
      <c r="G15" s="37">
        <f t="shared" si="2"/>
        <v>19530</v>
      </c>
      <c r="H15" s="40">
        <f t="shared" si="2"/>
        <v>19530</v>
      </c>
      <c r="I15" s="41">
        <f t="shared" si="2"/>
        <v>20030</v>
      </c>
      <c r="J15" s="37">
        <f t="shared" si="2"/>
        <v>21234</v>
      </c>
      <c r="K15" s="38">
        <f t="shared" si="2"/>
        <v>21234</v>
      </c>
    </row>
    <row r="16" spans="1:11" ht="13.5" x14ac:dyDescent="0.25">
      <c r="A16" s="18" t="s">
        <v>35</v>
      </c>
      <c r="B16" s="12" t="s">
        <v>20</v>
      </c>
      <c r="C16" s="19">
        <v>55629</v>
      </c>
      <c r="D16" s="19">
        <v>55629</v>
      </c>
      <c r="E16" s="20">
        <v>55629</v>
      </c>
      <c r="F16" s="21">
        <v>55629</v>
      </c>
      <c r="G16" s="19">
        <v>55629</v>
      </c>
      <c r="H16" s="22">
        <v>55629</v>
      </c>
      <c r="I16" s="23">
        <v>55629</v>
      </c>
      <c r="J16" s="19">
        <v>59241</v>
      </c>
      <c r="K16" s="20">
        <v>59241</v>
      </c>
    </row>
    <row r="17" spans="1:11" ht="13.5" x14ac:dyDescent="0.25">
      <c r="A17" s="24" t="s">
        <v>36</v>
      </c>
      <c r="B17" s="12" t="s">
        <v>20</v>
      </c>
      <c r="C17" s="19">
        <v>15225</v>
      </c>
      <c r="D17" s="19">
        <v>15225</v>
      </c>
      <c r="E17" s="20">
        <v>15225</v>
      </c>
      <c r="F17" s="21">
        <v>15225</v>
      </c>
      <c r="G17" s="19">
        <v>15225</v>
      </c>
      <c r="H17" s="22">
        <v>15225</v>
      </c>
      <c r="I17" s="23">
        <v>15225</v>
      </c>
      <c r="J17" s="19">
        <v>16429</v>
      </c>
      <c r="K17" s="20">
        <v>16429</v>
      </c>
    </row>
    <row r="18" spans="1:11" ht="13.5" x14ac:dyDescent="0.25">
      <c r="A18" s="24" t="s">
        <v>37</v>
      </c>
      <c r="B18" s="12" t="s">
        <v>20</v>
      </c>
      <c r="C18" s="19">
        <v>737</v>
      </c>
      <c r="D18" s="19">
        <v>737</v>
      </c>
      <c r="E18" s="20">
        <v>737</v>
      </c>
      <c r="F18" s="21">
        <v>737</v>
      </c>
      <c r="G18" s="19">
        <v>737</v>
      </c>
      <c r="H18" s="22">
        <v>737</v>
      </c>
      <c r="I18" s="23">
        <v>737</v>
      </c>
      <c r="J18" s="19">
        <v>737</v>
      </c>
      <c r="K18" s="20">
        <v>737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2581</v>
      </c>
      <c r="D20" s="19">
        <v>2581</v>
      </c>
      <c r="E20" s="20">
        <v>2581</v>
      </c>
      <c r="F20" s="21">
        <v>2581</v>
      </c>
      <c r="G20" s="19">
        <v>2581</v>
      </c>
      <c r="H20" s="22">
        <v>2581</v>
      </c>
      <c r="I20" s="23">
        <v>2581</v>
      </c>
      <c r="J20" s="19">
        <v>2581</v>
      </c>
      <c r="K20" s="20">
        <v>2581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18543</v>
      </c>
      <c r="D22" s="26">
        <f t="shared" ref="D22:K22" si="3">SUM(D17:D21)</f>
        <v>18543</v>
      </c>
      <c r="E22" s="27">
        <f t="shared" si="3"/>
        <v>18543</v>
      </c>
      <c r="F22" s="28">
        <f t="shared" si="3"/>
        <v>18543</v>
      </c>
      <c r="G22" s="26">
        <f t="shared" si="3"/>
        <v>18543</v>
      </c>
      <c r="H22" s="29">
        <f t="shared" si="3"/>
        <v>18543</v>
      </c>
      <c r="I22" s="30">
        <f t="shared" si="3"/>
        <v>18543</v>
      </c>
      <c r="J22" s="26">
        <f t="shared" si="3"/>
        <v>19747</v>
      </c>
      <c r="K22" s="27">
        <f t="shared" si="3"/>
        <v>19747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18543</v>
      </c>
      <c r="D27" s="37">
        <f t="shared" ref="D27:K27" si="5">+D22+D26</f>
        <v>18543</v>
      </c>
      <c r="E27" s="38">
        <f t="shared" si="5"/>
        <v>18543</v>
      </c>
      <c r="F27" s="39">
        <f t="shared" si="5"/>
        <v>18543</v>
      </c>
      <c r="G27" s="37">
        <f t="shared" si="5"/>
        <v>18543</v>
      </c>
      <c r="H27" s="40">
        <f t="shared" si="5"/>
        <v>18543</v>
      </c>
      <c r="I27" s="41">
        <f t="shared" si="5"/>
        <v>18543</v>
      </c>
      <c r="J27" s="37">
        <f t="shared" si="5"/>
        <v>19747</v>
      </c>
      <c r="K27" s="38">
        <f t="shared" si="5"/>
        <v>19747</v>
      </c>
    </row>
    <row r="28" spans="1:11" ht="13.5" x14ac:dyDescent="0.25">
      <c r="A28" s="18" t="s">
        <v>44</v>
      </c>
      <c r="B28" s="12" t="s">
        <v>20</v>
      </c>
      <c r="C28" s="19">
        <v>50400</v>
      </c>
      <c r="D28" s="19">
        <v>52500</v>
      </c>
      <c r="E28" s="20">
        <v>52500</v>
      </c>
      <c r="F28" s="21">
        <v>52500</v>
      </c>
      <c r="G28" s="19">
        <v>52500</v>
      </c>
      <c r="H28" s="22">
        <v>52500</v>
      </c>
      <c r="I28" s="23">
        <v>55050</v>
      </c>
      <c r="J28" s="19">
        <v>58662</v>
      </c>
      <c r="K28" s="20">
        <v>58662</v>
      </c>
    </row>
    <row r="29" spans="1:11" ht="13.5" x14ac:dyDescent="0.25">
      <c r="A29" s="24" t="s">
        <v>45</v>
      </c>
      <c r="B29" s="12" t="s">
        <v>20</v>
      </c>
      <c r="C29" s="19">
        <v>1000</v>
      </c>
      <c r="D29" s="19">
        <v>1000</v>
      </c>
      <c r="E29" s="20">
        <v>1000</v>
      </c>
      <c r="F29" s="21">
        <v>1000</v>
      </c>
      <c r="G29" s="19">
        <v>1000</v>
      </c>
      <c r="H29" s="22">
        <v>1000</v>
      </c>
      <c r="I29" s="23">
        <v>1000</v>
      </c>
      <c r="J29" s="19">
        <v>1000</v>
      </c>
      <c r="K29" s="20">
        <v>1000</v>
      </c>
    </row>
    <row r="30" spans="1:11" ht="13.5" x14ac:dyDescent="0.25">
      <c r="A30" s="24" t="s">
        <v>46</v>
      </c>
      <c r="B30" s="12" t="s">
        <v>20</v>
      </c>
      <c r="C30" s="19">
        <v>15800</v>
      </c>
      <c r="D30" s="19">
        <v>16500</v>
      </c>
      <c r="E30" s="20">
        <v>16500</v>
      </c>
      <c r="F30" s="21">
        <v>16500</v>
      </c>
      <c r="G30" s="19">
        <v>16500</v>
      </c>
      <c r="H30" s="22">
        <v>16500</v>
      </c>
      <c r="I30" s="23">
        <v>17350</v>
      </c>
      <c r="J30" s="19">
        <v>18554</v>
      </c>
      <c r="K30" s="20">
        <v>18554</v>
      </c>
    </row>
    <row r="31" spans="1:11" ht="13.5" x14ac:dyDescent="0.25">
      <c r="A31" s="25" t="s">
        <v>27</v>
      </c>
      <c r="B31" s="12" t="s">
        <v>20</v>
      </c>
      <c r="C31" s="26">
        <f>SUM(C29:C30)</f>
        <v>16800</v>
      </c>
      <c r="D31" s="26">
        <f t="shared" ref="D31:K31" si="6">SUM(D29:D30)</f>
        <v>17500</v>
      </c>
      <c r="E31" s="27">
        <f t="shared" si="6"/>
        <v>17500</v>
      </c>
      <c r="F31" s="28">
        <f t="shared" si="6"/>
        <v>17500</v>
      </c>
      <c r="G31" s="26">
        <f t="shared" si="6"/>
        <v>17500</v>
      </c>
      <c r="H31" s="29">
        <f t="shared" si="6"/>
        <v>17500</v>
      </c>
      <c r="I31" s="30">
        <f t="shared" si="6"/>
        <v>18350</v>
      </c>
      <c r="J31" s="26">
        <f t="shared" si="6"/>
        <v>19554</v>
      </c>
      <c r="K31" s="27">
        <f t="shared" si="6"/>
        <v>19554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16800</v>
      </c>
      <c r="D36" s="37">
        <f t="shared" ref="D36:K36" si="8">+D31+D35</f>
        <v>17500</v>
      </c>
      <c r="E36" s="38">
        <f t="shared" si="8"/>
        <v>17500</v>
      </c>
      <c r="F36" s="39">
        <f t="shared" si="8"/>
        <v>17500</v>
      </c>
      <c r="G36" s="37">
        <f t="shared" si="8"/>
        <v>17500</v>
      </c>
      <c r="H36" s="40">
        <f t="shared" si="8"/>
        <v>17500</v>
      </c>
      <c r="I36" s="41">
        <f t="shared" si="8"/>
        <v>18350</v>
      </c>
      <c r="J36" s="37">
        <f t="shared" si="8"/>
        <v>19554</v>
      </c>
      <c r="K36" s="38">
        <f t="shared" si="8"/>
        <v>19554</v>
      </c>
    </row>
    <row r="37" spans="1:11" ht="13.5" x14ac:dyDescent="0.25">
      <c r="A37" s="18" t="s">
        <v>50</v>
      </c>
      <c r="B37" s="12" t="s">
        <v>20</v>
      </c>
      <c r="C37" s="19">
        <v>44748</v>
      </c>
      <c r="D37" s="19">
        <v>44898</v>
      </c>
      <c r="E37" s="20">
        <v>44898</v>
      </c>
      <c r="F37" s="21">
        <v>45048</v>
      </c>
      <c r="G37" s="19">
        <v>45198</v>
      </c>
      <c r="H37" s="22">
        <v>45198</v>
      </c>
      <c r="I37" s="23">
        <v>45198</v>
      </c>
      <c r="J37" s="19">
        <v>48810</v>
      </c>
      <c r="K37" s="20">
        <v>48810</v>
      </c>
    </row>
    <row r="38" spans="1:11" ht="13.5" x14ac:dyDescent="0.25">
      <c r="A38" s="24" t="s">
        <v>51</v>
      </c>
      <c r="B38" s="12" t="s">
        <v>20</v>
      </c>
      <c r="C38" s="42">
        <v>14126</v>
      </c>
      <c r="D38" s="42">
        <v>14176</v>
      </c>
      <c r="E38" s="43">
        <v>14176</v>
      </c>
      <c r="F38" s="44">
        <v>14226</v>
      </c>
      <c r="G38" s="42">
        <v>14276</v>
      </c>
      <c r="H38" s="45">
        <v>14276</v>
      </c>
      <c r="I38" s="46">
        <v>14276</v>
      </c>
      <c r="J38" s="42">
        <v>15480</v>
      </c>
      <c r="K38" s="43">
        <v>15480</v>
      </c>
    </row>
    <row r="39" spans="1:11" ht="13.5" x14ac:dyDescent="0.25">
      <c r="A39" s="25" t="s">
        <v>27</v>
      </c>
      <c r="B39" s="12" t="s">
        <v>20</v>
      </c>
      <c r="C39" s="19">
        <f>+C38</f>
        <v>14126</v>
      </c>
      <c r="D39" s="19">
        <f t="shared" ref="D39:K39" si="9">+D38</f>
        <v>14176</v>
      </c>
      <c r="E39" s="20">
        <f t="shared" si="9"/>
        <v>14176</v>
      </c>
      <c r="F39" s="21">
        <f t="shared" si="9"/>
        <v>14226</v>
      </c>
      <c r="G39" s="19">
        <f t="shared" si="9"/>
        <v>14276</v>
      </c>
      <c r="H39" s="22">
        <f t="shared" si="9"/>
        <v>14276</v>
      </c>
      <c r="I39" s="23">
        <f t="shared" si="9"/>
        <v>14276</v>
      </c>
      <c r="J39" s="19">
        <f t="shared" si="9"/>
        <v>15480</v>
      </c>
      <c r="K39" s="20">
        <f t="shared" si="9"/>
        <v>15480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>
        <v>790</v>
      </c>
      <c r="D41" s="19">
        <v>790</v>
      </c>
      <c r="E41" s="20">
        <v>790</v>
      </c>
      <c r="F41" s="21">
        <v>790</v>
      </c>
      <c r="G41" s="19">
        <v>790</v>
      </c>
      <c r="H41" s="22">
        <v>790</v>
      </c>
      <c r="I41" s="23">
        <v>790</v>
      </c>
      <c r="J41" s="19">
        <v>790</v>
      </c>
      <c r="K41" s="20">
        <v>790</v>
      </c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790</v>
      </c>
      <c r="D45" s="31">
        <f t="shared" ref="D45:K45" si="10">SUM(D40:D44)</f>
        <v>790</v>
      </c>
      <c r="E45" s="32">
        <f t="shared" si="10"/>
        <v>790</v>
      </c>
      <c r="F45" s="33">
        <f t="shared" si="10"/>
        <v>790</v>
      </c>
      <c r="G45" s="31">
        <f t="shared" si="10"/>
        <v>790</v>
      </c>
      <c r="H45" s="34">
        <f t="shared" si="10"/>
        <v>790</v>
      </c>
      <c r="I45" s="35">
        <f t="shared" si="10"/>
        <v>790</v>
      </c>
      <c r="J45" s="31">
        <f t="shared" si="10"/>
        <v>790</v>
      </c>
      <c r="K45" s="32">
        <f t="shared" si="10"/>
        <v>790</v>
      </c>
    </row>
    <row r="46" spans="1:11" ht="13.5" x14ac:dyDescent="0.25">
      <c r="A46" s="36" t="s">
        <v>33</v>
      </c>
      <c r="B46" s="12" t="s">
        <v>34</v>
      </c>
      <c r="C46" s="37">
        <f>+C39+C45</f>
        <v>14916</v>
      </c>
      <c r="D46" s="37">
        <f t="shared" ref="D46:K46" si="11">+D39+D45</f>
        <v>14966</v>
      </c>
      <c r="E46" s="38">
        <f t="shared" si="11"/>
        <v>14966</v>
      </c>
      <c r="F46" s="39">
        <f t="shared" si="11"/>
        <v>15016</v>
      </c>
      <c r="G46" s="37">
        <f t="shared" si="11"/>
        <v>15066</v>
      </c>
      <c r="H46" s="40">
        <f t="shared" si="11"/>
        <v>15066</v>
      </c>
      <c r="I46" s="41">
        <f t="shared" si="11"/>
        <v>15066</v>
      </c>
      <c r="J46" s="37">
        <f t="shared" si="11"/>
        <v>16270</v>
      </c>
      <c r="K46" s="38">
        <f t="shared" si="11"/>
        <v>16270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4201</v>
      </c>
      <c r="D49" s="19">
        <v>5900</v>
      </c>
      <c r="E49" s="50">
        <v>5900</v>
      </c>
      <c r="F49" s="23">
        <v>5900</v>
      </c>
      <c r="G49" s="19">
        <v>5900</v>
      </c>
      <c r="H49" s="50">
        <v>5900</v>
      </c>
      <c r="I49" s="23">
        <v>10000</v>
      </c>
      <c r="J49" s="19">
        <v>10000</v>
      </c>
      <c r="K49" s="50">
        <v>10000</v>
      </c>
    </row>
    <row r="50" spans="1:11" ht="13.5" x14ac:dyDescent="0.25">
      <c r="A50" s="24" t="s">
        <v>60</v>
      </c>
      <c r="B50" s="12" t="s">
        <v>20</v>
      </c>
      <c r="C50" s="19">
        <v>4201</v>
      </c>
      <c r="D50" s="19">
        <v>5900</v>
      </c>
      <c r="E50" s="50">
        <v>5900</v>
      </c>
      <c r="F50" s="23">
        <v>5900</v>
      </c>
      <c r="G50" s="19">
        <v>5900</v>
      </c>
      <c r="H50" s="50">
        <v>5900</v>
      </c>
      <c r="I50" s="23">
        <v>10000</v>
      </c>
      <c r="J50" s="19">
        <v>10000</v>
      </c>
      <c r="K50" s="50">
        <v>10000</v>
      </c>
    </row>
    <row r="51" spans="1:11" ht="13.5" x14ac:dyDescent="0.25">
      <c r="A51" s="24" t="s">
        <v>61</v>
      </c>
      <c r="B51" s="12" t="s">
        <v>20</v>
      </c>
      <c r="C51" s="19">
        <v>4201</v>
      </c>
      <c r="D51" s="19">
        <v>5900</v>
      </c>
      <c r="E51" s="50">
        <v>5900</v>
      </c>
      <c r="F51" s="23">
        <v>5900</v>
      </c>
      <c r="G51" s="19">
        <v>5900</v>
      </c>
      <c r="H51" s="50">
        <v>5900</v>
      </c>
      <c r="I51" s="23">
        <v>7500</v>
      </c>
      <c r="J51" s="19">
        <v>7500</v>
      </c>
      <c r="K51" s="50">
        <v>7500</v>
      </c>
    </row>
    <row r="52" spans="1:11" ht="13.5" x14ac:dyDescent="0.25">
      <c r="A52" s="51" t="s">
        <v>62</v>
      </c>
      <c r="B52" s="12" t="s">
        <v>20</v>
      </c>
      <c r="C52" s="19">
        <v>4201</v>
      </c>
      <c r="D52" s="19">
        <v>5900</v>
      </c>
      <c r="E52" s="50">
        <v>5900</v>
      </c>
      <c r="F52" s="23">
        <v>5900</v>
      </c>
      <c r="G52" s="19">
        <v>5900</v>
      </c>
      <c r="H52" s="50">
        <v>5900</v>
      </c>
      <c r="I52" s="23">
        <v>10000</v>
      </c>
      <c r="J52" s="19">
        <v>10000</v>
      </c>
      <c r="K52" s="50">
        <v>10000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800010</v>
      </c>
      <c r="D55" s="55">
        <v>1225776</v>
      </c>
      <c r="E55" s="56">
        <v>1533562</v>
      </c>
      <c r="F55" s="57">
        <v>4129866</v>
      </c>
      <c r="G55" s="55">
        <v>4129866</v>
      </c>
      <c r="H55" s="58">
        <v>1702290</v>
      </c>
      <c r="I55" s="59">
        <v>15092400</v>
      </c>
      <c r="J55" s="55">
        <v>15720000</v>
      </c>
      <c r="K55" s="56">
        <v>16560000</v>
      </c>
    </row>
    <row r="56" spans="1:11" ht="13.5" x14ac:dyDescent="0.25">
      <c r="A56" s="24" t="s">
        <v>66</v>
      </c>
      <c r="B56" s="12" t="s">
        <v>20</v>
      </c>
      <c r="C56" s="55">
        <v>4295876</v>
      </c>
      <c r="D56" s="55">
        <v>6560490</v>
      </c>
      <c r="E56" s="56">
        <v>9500571</v>
      </c>
      <c r="F56" s="57">
        <v>17755885</v>
      </c>
      <c r="G56" s="55">
        <v>17755885</v>
      </c>
      <c r="H56" s="58">
        <v>11371040</v>
      </c>
      <c r="I56" s="59">
        <v>35540400</v>
      </c>
      <c r="J56" s="55">
        <v>37174800</v>
      </c>
      <c r="K56" s="56">
        <v>38884800</v>
      </c>
    </row>
    <row r="57" spans="1:11" ht="13.5" x14ac:dyDescent="0.25">
      <c r="A57" s="24" t="s">
        <v>67</v>
      </c>
      <c r="B57" s="12" t="s">
        <v>20</v>
      </c>
      <c r="C57" s="55">
        <v>-3463765</v>
      </c>
      <c r="D57" s="55">
        <v>-6217635</v>
      </c>
      <c r="E57" s="56">
        <v>-2906256</v>
      </c>
      <c r="F57" s="57">
        <v>4129866</v>
      </c>
      <c r="G57" s="55">
        <v>4129866</v>
      </c>
      <c r="H57" s="58">
        <v>-2451943</v>
      </c>
      <c r="I57" s="59">
        <v>9009420</v>
      </c>
      <c r="J57" s="55">
        <v>10416000</v>
      </c>
      <c r="K57" s="56">
        <v>12054000</v>
      </c>
    </row>
    <row r="58" spans="1:11" ht="13.5" x14ac:dyDescent="0.25">
      <c r="A58" s="24" t="s">
        <v>68</v>
      </c>
      <c r="B58" s="12" t="s">
        <v>20</v>
      </c>
      <c r="C58" s="55">
        <v>4424270</v>
      </c>
      <c r="D58" s="55">
        <v>6444284</v>
      </c>
      <c r="E58" s="56">
        <v>9137283</v>
      </c>
      <c r="F58" s="57">
        <v>18768028</v>
      </c>
      <c r="G58" s="55">
        <v>18768028</v>
      </c>
      <c r="H58" s="58">
        <v>10732474</v>
      </c>
      <c r="I58" s="59">
        <v>33637200</v>
      </c>
      <c r="J58" s="55">
        <v>35184000</v>
      </c>
      <c r="K58" s="56">
        <v>36802800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6056391</v>
      </c>
      <c r="D60" s="67">
        <f t="shared" ref="D60:K60" si="12">SUM(D55:D59)</f>
        <v>8012915</v>
      </c>
      <c r="E60" s="68">
        <f t="shared" si="12"/>
        <v>17265160</v>
      </c>
      <c r="F60" s="69">
        <f t="shared" si="12"/>
        <v>44783645</v>
      </c>
      <c r="G60" s="67">
        <f t="shared" si="12"/>
        <v>44783645</v>
      </c>
      <c r="H60" s="70">
        <f t="shared" si="12"/>
        <v>21353861</v>
      </c>
      <c r="I60" s="71">
        <f t="shared" si="12"/>
        <v>93279420</v>
      </c>
      <c r="J60" s="67">
        <f t="shared" si="12"/>
        <v>98494800</v>
      </c>
      <c r="K60" s="68">
        <f t="shared" si="12"/>
        <v>104301600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100000</v>
      </c>
      <c r="D63" s="19">
        <v>100000</v>
      </c>
      <c r="E63" s="20">
        <v>100000</v>
      </c>
      <c r="F63" s="78">
        <v>100000</v>
      </c>
      <c r="G63" s="19">
        <v>100000</v>
      </c>
      <c r="H63" s="22">
        <v>100000</v>
      </c>
      <c r="I63" s="23">
        <v>100000</v>
      </c>
      <c r="J63" s="19">
        <v>100000</v>
      </c>
      <c r="K63" s="20">
        <v>100000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>
        <v>4</v>
      </c>
      <c r="G65" s="79">
        <v>4</v>
      </c>
      <c r="H65" s="81">
        <v>4</v>
      </c>
      <c r="I65" s="23">
        <v>4</v>
      </c>
      <c r="J65" s="19">
        <v>4</v>
      </c>
      <c r="K65" s="20">
        <v>4</v>
      </c>
    </row>
    <row r="66" spans="1:11" ht="13.5" x14ac:dyDescent="0.25">
      <c r="A66" s="24" t="s">
        <v>76</v>
      </c>
      <c r="B66" s="12" t="s">
        <v>20</v>
      </c>
      <c r="C66" s="19">
        <v>206</v>
      </c>
      <c r="D66" s="19">
        <v>206</v>
      </c>
      <c r="E66" s="20">
        <v>206</v>
      </c>
      <c r="F66" s="78">
        <v>206</v>
      </c>
      <c r="G66" s="79">
        <v>206</v>
      </c>
      <c r="H66" s="81">
        <v>206</v>
      </c>
      <c r="I66" s="23">
        <v>206</v>
      </c>
      <c r="J66" s="19">
        <v>206</v>
      </c>
      <c r="K66" s="20">
        <v>206</v>
      </c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>
        <v>233</v>
      </c>
      <c r="D68" s="42">
        <v>233</v>
      </c>
      <c r="E68" s="43">
        <v>233</v>
      </c>
      <c r="F68" s="83">
        <v>233</v>
      </c>
      <c r="G68" s="84">
        <v>233</v>
      </c>
      <c r="H68" s="85">
        <v>233</v>
      </c>
      <c r="I68" s="46">
        <v>233</v>
      </c>
      <c r="J68" s="42">
        <v>233</v>
      </c>
      <c r="K68" s="43">
        <v>233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338466</v>
      </c>
      <c r="D70" s="55">
        <v>351603</v>
      </c>
      <c r="E70" s="56">
        <v>429661</v>
      </c>
      <c r="F70" s="57">
        <v>10678050</v>
      </c>
      <c r="G70" s="55">
        <v>10678050</v>
      </c>
      <c r="H70" s="58">
        <v>5907430</v>
      </c>
      <c r="I70" s="59">
        <v>8533986</v>
      </c>
      <c r="J70" s="55">
        <v>8925151</v>
      </c>
      <c r="K70" s="56">
        <v>9334097</v>
      </c>
    </row>
    <row r="71" spans="1:11" ht="13.5" x14ac:dyDescent="0.25">
      <c r="A71" s="24" t="s">
        <v>82</v>
      </c>
      <c r="B71" s="12" t="s">
        <v>20</v>
      </c>
      <c r="C71" s="55">
        <v>2065782</v>
      </c>
      <c r="D71" s="55">
        <v>2290654</v>
      </c>
      <c r="E71" s="56">
        <v>3518092</v>
      </c>
      <c r="F71" s="57">
        <v>4923765</v>
      </c>
      <c r="G71" s="55">
        <v>4923765</v>
      </c>
      <c r="H71" s="58">
        <v>3236111</v>
      </c>
      <c r="I71" s="59">
        <v>6498578</v>
      </c>
      <c r="J71" s="55">
        <v>6796429</v>
      </c>
      <c r="K71" s="56">
        <v>7121358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2404248</v>
      </c>
      <c r="D79" s="88">
        <f t="shared" ref="D79:K79" si="13">SUM(D70:D78)</f>
        <v>2642257</v>
      </c>
      <c r="E79" s="89">
        <f t="shared" si="13"/>
        <v>3947753</v>
      </c>
      <c r="F79" s="90">
        <f t="shared" si="13"/>
        <v>15601815</v>
      </c>
      <c r="G79" s="88">
        <f t="shared" si="13"/>
        <v>15601815</v>
      </c>
      <c r="H79" s="91">
        <f t="shared" si="13"/>
        <v>9143541</v>
      </c>
      <c r="I79" s="92">
        <f t="shared" si="13"/>
        <v>15032564</v>
      </c>
      <c r="J79" s="88">
        <f t="shared" si="13"/>
        <v>15721580</v>
      </c>
      <c r="K79" s="89">
        <f t="shared" si="13"/>
        <v>16455455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309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>
        <v>7447524</v>
      </c>
      <c r="G71" s="55">
        <v>7447524</v>
      </c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>
        <v>2108531</v>
      </c>
      <c r="D72" s="55">
        <v>2034621</v>
      </c>
      <c r="E72" s="56">
        <v>2215050</v>
      </c>
      <c r="F72" s="57">
        <v>1921296</v>
      </c>
      <c r="G72" s="55">
        <v>1921297</v>
      </c>
      <c r="H72" s="58">
        <v>557005</v>
      </c>
      <c r="I72" s="59">
        <v>952679</v>
      </c>
      <c r="J72" s="55">
        <v>996502</v>
      </c>
      <c r="K72" s="56">
        <v>1042342</v>
      </c>
    </row>
    <row r="73" spans="1:11" ht="13.5" x14ac:dyDescent="0.25">
      <c r="A73" s="24" t="s">
        <v>84</v>
      </c>
      <c r="B73" s="12" t="s">
        <v>20</v>
      </c>
      <c r="C73" s="55">
        <v>9166269</v>
      </c>
      <c r="D73" s="55">
        <v>6624545</v>
      </c>
      <c r="E73" s="56">
        <v>7061462</v>
      </c>
      <c r="F73" s="57"/>
      <c r="G73" s="55"/>
      <c r="H73" s="58">
        <v>1321400</v>
      </c>
      <c r="I73" s="59">
        <v>665578</v>
      </c>
      <c r="J73" s="55">
        <v>665578</v>
      </c>
      <c r="K73" s="56">
        <v>728219</v>
      </c>
    </row>
    <row r="74" spans="1:11" ht="13.5" x14ac:dyDescent="0.25">
      <c r="A74" s="24" t="s">
        <v>85</v>
      </c>
      <c r="B74" s="12" t="s">
        <v>20</v>
      </c>
      <c r="C74" s="55">
        <v>3440325</v>
      </c>
      <c r="D74" s="55">
        <v>9076410</v>
      </c>
      <c r="E74" s="56">
        <v>6294351</v>
      </c>
      <c r="F74" s="57"/>
      <c r="G74" s="55"/>
      <c r="H74" s="58">
        <v>1362503</v>
      </c>
      <c r="I74" s="59">
        <v>5048441</v>
      </c>
      <c r="J74" s="55">
        <v>5810755</v>
      </c>
      <c r="K74" s="56">
        <v>6688179</v>
      </c>
    </row>
    <row r="75" spans="1:11" ht="13.5" x14ac:dyDescent="0.25">
      <c r="A75" s="24" t="s">
        <v>86</v>
      </c>
      <c r="B75" s="12" t="s">
        <v>20</v>
      </c>
      <c r="C75" s="55">
        <v>3353893</v>
      </c>
      <c r="D75" s="55">
        <v>2414989</v>
      </c>
      <c r="E75" s="56">
        <v>2699450</v>
      </c>
      <c r="F75" s="57">
        <v>2183880</v>
      </c>
      <c r="G75" s="55">
        <v>2183880</v>
      </c>
      <c r="H75" s="58">
        <v>941022</v>
      </c>
      <c r="I75" s="59">
        <v>444338</v>
      </c>
      <c r="J75" s="55">
        <v>464778</v>
      </c>
      <c r="K75" s="56">
        <v>486158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18069018</v>
      </c>
      <c r="D79" s="88">
        <f t="shared" ref="D79:K79" si="13">SUM(D70:D78)</f>
        <v>20150565</v>
      </c>
      <c r="E79" s="89">
        <f t="shared" si="13"/>
        <v>18270313</v>
      </c>
      <c r="F79" s="90">
        <f t="shared" si="13"/>
        <v>11552700</v>
      </c>
      <c r="G79" s="88">
        <f t="shared" si="13"/>
        <v>11552701</v>
      </c>
      <c r="H79" s="91">
        <f t="shared" si="13"/>
        <v>4181930</v>
      </c>
      <c r="I79" s="92">
        <f t="shared" si="13"/>
        <v>7111036</v>
      </c>
      <c r="J79" s="88">
        <f t="shared" si="13"/>
        <v>7937613</v>
      </c>
      <c r="K79" s="89">
        <f t="shared" si="13"/>
        <v>8944898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310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>
        <v>48454</v>
      </c>
      <c r="D4" s="13">
        <v>48454</v>
      </c>
      <c r="E4" s="14">
        <v>48454</v>
      </c>
      <c r="F4" s="15">
        <v>48454</v>
      </c>
      <c r="G4" s="13">
        <v>48454</v>
      </c>
      <c r="H4" s="16">
        <v>48454</v>
      </c>
      <c r="I4" s="17">
        <v>48454</v>
      </c>
      <c r="J4" s="13">
        <v>48454</v>
      </c>
      <c r="K4" s="14">
        <v>48454</v>
      </c>
    </row>
    <row r="5" spans="1:11" ht="13.5" x14ac:dyDescent="0.25">
      <c r="A5" s="18" t="s">
        <v>19</v>
      </c>
      <c r="B5" s="12" t="s">
        <v>20</v>
      </c>
      <c r="C5" s="19">
        <v>49786</v>
      </c>
      <c r="D5" s="19">
        <v>49786</v>
      </c>
      <c r="E5" s="20">
        <v>49786</v>
      </c>
      <c r="F5" s="21">
        <v>49786</v>
      </c>
      <c r="G5" s="19">
        <v>49786</v>
      </c>
      <c r="H5" s="22">
        <v>49786</v>
      </c>
      <c r="I5" s="23">
        <v>49786</v>
      </c>
      <c r="J5" s="19">
        <v>49786</v>
      </c>
      <c r="K5" s="20">
        <v>49786</v>
      </c>
    </row>
    <row r="6" spans="1:11" ht="13.5" x14ac:dyDescent="0.25">
      <c r="A6" s="24" t="s">
        <v>21</v>
      </c>
      <c r="B6" s="12" t="s">
        <v>20</v>
      </c>
      <c r="C6" s="19">
        <v>4869</v>
      </c>
      <c r="D6" s="19">
        <v>4869</v>
      </c>
      <c r="E6" s="20">
        <v>4869</v>
      </c>
      <c r="F6" s="21">
        <v>4869</v>
      </c>
      <c r="G6" s="19">
        <v>4869</v>
      </c>
      <c r="H6" s="22">
        <v>4869</v>
      </c>
      <c r="I6" s="23">
        <v>4869</v>
      </c>
      <c r="J6" s="19">
        <v>4869</v>
      </c>
      <c r="K6" s="20">
        <v>4869</v>
      </c>
    </row>
    <row r="7" spans="1:11" ht="13.5" x14ac:dyDescent="0.25">
      <c r="A7" s="24" t="s">
        <v>22</v>
      </c>
      <c r="B7" s="12" t="s">
        <v>20</v>
      </c>
      <c r="C7" s="19">
        <v>5011</v>
      </c>
      <c r="D7" s="19">
        <v>5011</v>
      </c>
      <c r="E7" s="20">
        <v>5011</v>
      </c>
      <c r="F7" s="21">
        <v>5011</v>
      </c>
      <c r="G7" s="19">
        <v>5011</v>
      </c>
      <c r="H7" s="22">
        <v>5011</v>
      </c>
      <c r="I7" s="23">
        <v>5011</v>
      </c>
      <c r="J7" s="19">
        <v>5011</v>
      </c>
      <c r="K7" s="20">
        <v>5011</v>
      </c>
    </row>
    <row r="8" spans="1:11" ht="13.5" x14ac:dyDescent="0.25">
      <c r="A8" s="24" t="s">
        <v>23</v>
      </c>
      <c r="B8" s="12" t="s">
        <v>24</v>
      </c>
      <c r="C8" s="19">
        <v>24868</v>
      </c>
      <c r="D8" s="19">
        <v>24868</v>
      </c>
      <c r="E8" s="20">
        <v>24868</v>
      </c>
      <c r="F8" s="21">
        <v>24868</v>
      </c>
      <c r="G8" s="19">
        <v>24868</v>
      </c>
      <c r="H8" s="22">
        <v>24868</v>
      </c>
      <c r="I8" s="23">
        <v>24868</v>
      </c>
      <c r="J8" s="19">
        <v>24868</v>
      </c>
      <c r="K8" s="20">
        <v>24868</v>
      </c>
    </row>
    <row r="9" spans="1:11" ht="13.5" x14ac:dyDescent="0.25">
      <c r="A9" s="24" t="s">
        <v>25</v>
      </c>
      <c r="B9" s="12" t="s">
        <v>26</v>
      </c>
      <c r="C9" s="19">
        <v>12695</v>
      </c>
      <c r="D9" s="19">
        <v>12695</v>
      </c>
      <c r="E9" s="20">
        <v>12695</v>
      </c>
      <c r="F9" s="21">
        <v>12695</v>
      </c>
      <c r="G9" s="19">
        <v>12695</v>
      </c>
      <c r="H9" s="22">
        <v>12695</v>
      </c>
      <c r="I9" s="23">
        <v>12695</v>
      </c>
      <c r="J9" s="19">
        <v>12695</v>
      </c>
      <c r="K9" s="20">
        <v>12695</v>
      </c>
    </row>
    <row r="10" spans="1:11" ht="13.5" x14ac:dyDescent="0.25">
      <c r="A10" s="25" t="s">
        <v>27</v>
      </c>
      <c r="B10" s="12" t="s">
        <v>20</v>
      </c>
      <c r="C10" s="26">
        <f>SUM(C6:C9)</f>
        <v>47443</v>
      </c>
      <c r="D10" s="26">
        <f t="shared" ref="D10:K10" si="0">SUM(D6:D9)</f>
        <v>47443</v>
      </c>
      <c r="E10" s="27">
        <f t="shared" si="0"/>
        <v>47443</v>
      </c>
      <c r="F10" s="28">
        <f t="shared" si="0"/>
        <v>47443</v>
      </c>
      <c r="G10" s="26">
        <f t="shared" si="0"/>
        <v>47443</v>
      </c>
      <c r="H10" s="29">
        <f t="shared" si="0"/>
        <v>47443</v>
      </c>
      <c r="I10" s="30">
        <f t="shared" si="0"/>
        <v>47443</v>
      </c>
      <c r="J10" s="26">
        <f t="shared" si="0"/>
        <v>47443</v>
      </c>
      <c r="K10" s="27">
        <f t="shared" si="0"/>
        <v>47443</v>
      </c>
    </row>
    <row r="11" spans="1:11" ht="13.5" x14ac:dyDescent="0.25">
      <c r="A11" s="24" t="s">
        <v>28</v>
      </c>
      <c r="B11" s="12" t="s">
        <v>29</v>
      </c>
      <c r="C11" s="19">
        <v>1175</v>
      </c>
      <c r="D11" s="19">
        <v>1175</v>
      </c>
      <c r="E11" s="20">
        <v>1175</v>
      </c>
      <c r="F11" s="21">
        <v>1175</v>
      </c>
      <c r="G11" s="19">
        <v>1175</v>
      </c>
      <c r="H11" s="22">
        <v>1175</v>
      </c>
      <c r="I11" s="23">
        <v>1175</v>
      </c>
      <c r="J11" s="19">
        <v>1175</v>
      </c>
      <c r="K11" s="20">
        <v>1175</v>
      </c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1168</v>
      </c>
      <c r="D13" s="19">
        <v>1168</v>
      </c>
      <c r="E13" s="20">
        <v>1168</v>
      </c>
      <c r="F13" s="21">
        <v>1168</v>
      </c>
      <c r="G13" s="19">
        <v>1168</v>
      </c>
      <c r="H13" s="22">
        <v>1168</v>
      </c>
      <c r="I13" s="23">
        <v>1168</v>
      </c>
      <c r="J13" s="19">
        <v>1168</v>
      </c>
      <c r="K13" s="20">
        <v>1168</v>
      </c>
    </row>
    <row r="14" spans="1:11" ht="13.5" x14ac:dyDescent="0.25">
      <c r="A14" s="25" t="s">
        <v>32</v>
      </c>
      <c r="B14" s="12" t="s">
        <v>20</v>
      </c>
      <c r="C14" s="31">
        <f>SUM(C11:C13)</f>
        <v>2343</v>
      </c>
      <c r="D14" s="31">
        <f t="shared" ref="D14:K14" si="1">SUM(D11:D13)</f>
        <v>2343</v>
      </c>
      <c r="E14" s="32">
        <f t="shared" si="1"/>
        <v>2343</v>
      </c>
      <c r="F14" s="33">
        <f t="shared" si="1"/>
        <v>2343</v>
      </c>
      <c r="G14" s="31">
        <f t="shared" si="1"/>
        <v>2343</v>
      </c>
      <c r="H14" s="34">
        <f t="shared" si="1"/>
        <v>2343</v>
      </c>
      <c r="I14" s="35">
        <f t="shared" si="1"/>
        <v>2343</v>
      </c>
      <c r="J14" s="31">
        <f t="shared" si="1"/>
        <v>2343</v>
      </c>
      <c r="K14" s="32">
        <f t="shared" si="1"/>
        <v>2343</v>
      </c>
    </row>
    <row r="15" spans="1:11" ht="13.5" x14ac:dyDescent="0.25">
      <c r="A15" s="36" t="s">
        <v>33</v>
      </c>
      <c r="B15" s="12" t="s">
        <v>34</v>
      </c>
      <c r="C15" s="37">
        <f>+C10+C14</f>
        <v>49786</v>
      </c>
      <c r="D15" s="37">
        <f t="shared" ref="D15:K15" si="2">+D10+D14</f>
        <v>49786</v>
      </c>
      <c r="E15" s="38">
        <f t="shared" si="2"/>
        <v>49786</v>
      </c>
      <c r="F15" s="39">
        <f t="shared" si="2"/>
        <v>49786</v>
      </c>
      <c r="G15" s="37">
        <f t="shared" si="2"/>
        <v>49786</v>
      </c>
      <c r="H15" s="40">
        <f t="shared" si="2"/>
        <v>49786</v>
      </c>
      <c r="I15" s="41">
        <f t="shared" si="2"/>
        <v>49786</v>
      </c>
      <c r="J15" s="37">
        <f t="shared" si="2"/>
        <v>49786</v>
      </c>
      <c r="K15" s="38">
        <f t="shared" si="2"/>
        <v>49786</v>
      </c>
    </row>
    <row r="16" spans="1:11" ht="13.5" x14ac:dyDescent="0.25">
      <c r="A16" s="18" t="s">
        <v>35</v>
      </c>
      <c r="B16" s="12" t="s">
        <v>20</v>
      </c>
      <c r="C16" s="19">
        <v>52271</v>
      </c>
      <c r="D16" s="19">
        <v>52271</v>
      </c>
      <c r="E16" s="20">
        <v>52271</v>
      </c>
      <c r="F16" s="21">
        <v>52271</v>
      </c>
      <c r="G16" s="19">
        <v>52271</v>
      </c>
      <c r="H16" s="22">
        <v>52271</v>
      </c>
      <c r="I16" s="23">
        <v>52271</v>
      </c>
      <c r="J16" s="19">
        <v>52271</v>
      </c>
      <c r="K16" s="20">
        <v>52271</v>
      </c>
    </row>
    <row r="17" spans="1:11" ht="13.5" x14ac:dyDescent="0.25">
      <c r="A17" s="24" t="s">
        <v>36</v>
      </c>
      <c r="B17" s="12" t="s">
        <v>20</v>
      </c>
      <c r="C17" s="19">
        <v>4394</v>
      </c>
      <c r="D17" s="19">
        <v>4394</v>
      </c>
      <c r="E17" s="20">
        <v>4394</v>
      </c>
      <c r="F17" s="21">
        <v>4394</v>
      </c>
      <c r="G17" s="19">
        <v>4394</v>
      </c>
      <c r="H17" s="22">
        <v>4394</v>
      </c>
      <c r="I17" s="23">
        <v>4394</v>
      </c>
      <c r="J17" s="19">
        <v>4394</v>
      </c>
      <c r="K17" s="20">
        <v>4394</v>
      </c>
    </row>
    <row r="18" spans="1:11" ht="13.5" x14ac:dyDescent="0.25">
      <c r="A18" s="24" t="s">
        <v>37</v>
      </c>
      <c r="B18" s="12" t="s">
        <v>20</v>
      </c>
      <c r="C18" s="19">
        <v>594</v>
      </c>
      <c r="D18" s="19">
        <v>594</v>
      </c>
      <c r="E18" s="20">
        <v>594</v>
      </c>
      <c r="F18" s="21">
        <v>594</v>
      </c>
      <c r="G18" s="19">
        <v>594</v>
      </c>
      <c r="H18" s="22">
        <v>594</v>
      </c>
      <c r="I18" s="23">
        <v>594</v>
      </c>
      <c r="J18" s="19">
        <v>594</v>
      </c>
      <c r="K18" s="20">
        <v>594</v>
      </c>
    </row>
    <row r="19" spans="1:11" ht="13.5" x14ac:dyDescent="0.25">
      <c r="A19" s="24" t="s">
        <v>38</v>
      </c>
      <c r="B19" s="12" t="s">
        <v>20</v>
      </c>
      <c r="C19" s="19">
        <v>239</v>
      </c>
      <c r="D19" s="19">
        <v>239</v>
      </c>
      <c r="E19" s="20">
        <v>239</v>
      </c>
      <c r="F19" s="21">
        <v>239</v>
      </c>
      <c r="G19" s="19">
        <v>239</v>
      </c>
      <c r="H19" s="22">
        <v>239</v>
      </c>
      <c r="I19" s="23">
        <v>239</v>
      </c>
      <c r="J19" s="19">
        <v>239</v>
      </c>
      <c r="K19" s="20">
        <v>239</v>
      </c>
    </row>
    <row r="20" spans="1:11" ht="13.5" x14ac:dyDescent="0.25">
      <c r="A20" s="24" t="s">
        <v>39</v>
      </c>
      <c r="B20" s="12" t="s">
        <v>20</v>
      </c>
      <c r="C20" s="19">
        <v>14112</v>
      </c>
      <c r="D20" s="19">
        <v>14112</v>
      </c>
      <c r="E20" s="20">
        <v>14112</v>
      </c>
      <c r="F20" s="21">
        <v>14112</v>
      </c>
      <c r="G20" s="19">
        <v>14112</v>
      </c>
      <c r="H20" s="22">
        <v>14112</v>
      </c>
      <c r="I20" s="23">
        <v>14112</v>
      </c>
      <c r="J20" s="19">
        <v>14112</v>
      </c>
      <c r="K20" s="20">
        <v>14112</v>
      </c>
    </row>
    <row r="21" spans="1:11" ht="13.5" x14ac:dyDescent="0.25">
      <c r="A21" s="24" t="s">
        <v>40</v>
      </c>
      <c r="B21" s="12" t="s">
        <v>20</v>
      </c>
      <c r="C21" s="19">
        <v>480</v>
      </c>
      <c r="D21" s="19">
        <v>480</v>
      </c>
      <c r="E21" s="20">
        <v>480</v>
      </c>
      <c r="F21" s="21">
        <v>480</v>
      </c>
      <c r="G21" s="19">
        <v>480</v>
      </c>
      <c r="H21" s="22">
        <v>480</v>
      </c>
      <c r="I21" s="23">
        <v>480</v>
      </c>
      <c r="J21" s="19">
        <v>480</v>
      </c>
      <c r="K21" s="20">
        <v>480</v>
      </c>
    </row>
    <row r="22" spans="1:11" ht="13.5" x14ac:dyDescent="0.25">
      <c r="A22" s="25" t="s">
        <v>27</v>
      </c>
      <c r="B22" s="12" t="s">
        <v>20</v>
      </c>
      <c r="C22" s="26">
        <f>SUM(C17:C21)</f>
        <v>19819</v>
      </c>
      <c r="D22" s="26">
        <f t="shared" ref="D22:K22" si="3">SUM(D17:D21)</f>
        <v>19819</v>
      </c>
      <c r="E22" s="27">
        <f t="shared" si="3"/>
        <v>19819</v>
      </c>
      <c r="F22" s="28">
        <f t="shared" si="3"/>
        <v>19819</v>
      </c>
      <c r="G22" s="26">
        <f t="shared" si="3"/>
        <v>19819</v>
      </c>
      <c r="H22" s="29">
        <f t="shared" si="3"/>
        <v>19819</v>
      </c>
      <c r="I22" s="30">
        <f t="shared" si="3"/>
        <v>19819</v>
      </c>
      <c r="J22" s="26">
        <f t="shared" si="3"/>
        <v>19819</v>
      </c>
      <c r="K22" s="27">
        <f t="shared" si="3"/>
        <v>19819</v>
      </c>
    </row>
    <row r="23" spans="1:11" ht="13.5" x14ac:dyDescent="0.25">
      <c r="A23" s="24" t="s">
        <v>41</v>
      </c>
      <c r="B23" s="12" t="s">
        <v>20</v>
      </c>
      <c r="C23" s="19">
        <v>68</v>
      </c>
      <c r="D23" s="19">
        <v>68</v>
      </c>
      <c r="E23" s="20">
        <v>68</v>
      </c>
      <c r="F23" s="21">
        <v>68</v>
      </c>
      <c r="G23" s="19">
        <v>68</v>
      </c>
      <c r="H23" s="22">
        <v>68</v>
      </c>
      <c r="I23" s="23">
        <v>68</v>
      </c>
      <c r="J23" s="19">
        <v>68</v>
      </c>
      <c r="K23" s="20">
        <v>68</v>
      </c>
    </row>
    <row r="24" spans="1:11" ht="13.5" x14ac:dyDescent="0.25">
      <c r="A24" s="24" t="s">
        <v>42</v>
      </c>
      <c r="B24" s="12" t="s">
        <v>20</v>
      </c>
      <c r="C24" s="19">
        <v>27323</v>
      </c>
      <c r="D24" s="19">
        <v>27323</v>
      </c>
      <c r="E24" s="20">
        <v>27323</v>
      </c>
      <c r="F24" s="21">
        <v>27323</v>
      </c>
      <c r="G24" s="19">
        <v>27323</v>
      </c>
      <c r="H24" s="22">
        <v>27323</v>
      </c>
      <c r="I24" s="23">
        <v>27323</v>
      </c>
      <c r="J24" s="19">
        <v>27323</v>
      </c>
      <c r="K24" s="20">
        <v>27323</v>
      </c>
    </row>
    <row r="25" spans="1:11" ht="13.5" x14ac:dyDescent="0.25">
      <c r="A25" s="24" t="s">
        <v>43</v>
      </c>
      <c r="B25" s="12" t="s">
        <v>20</v>
      </c>
      <c r="C25" s="19">
        <v>5061</v>
      </c>
      <c r="D25" s="19">
        <v>5061</v>
      </c>
      <c r="E25" s="20">
        <v>5061</v>
      </c>
      <c r="F25" s="21">
        <v>5061</v>
      </c>
      <c r="G25" s="19">
        <v>5061</v>
      </c>
      <c r="H25" s="22">
        <v>5061</v>
      </c>
      <c r="I25" s="23">
        <v>5061</v>
      </c>
      <c r="J25" s="19">
        <v>5061</v>
      </c>
      <c r="K25" s="20">
        <v>5061</v>
      </c>
    </row>
    <row r="26" spans="1:11" ht="13.5" x14ac:dyDescent="0.25">
      <c r="A26" s="25" t="s">
        <v>32</v>
      </c>
      <c r="B26" s="12" t="s">
        <v>20</v>
      </c>
      <c r="C26" s="31">
        <f>SUM(C23:C25)</f>
        <v>32452</v>
      </c>
      <c r="D26" s="31">
        <f t="shared" ref="D26:K26" si="4">SUM(D23:D25)</f>
        <v>32452</v>
      </c>
      <c r="E26" s="32">
        <f t="shared" si="4"/>
        <v>32452</v>
      </c>
      <c r="F26" s="33">
        <f t="shared" si="4"/>
        <v>32452</v>
      </c>
      <c r="G26" s="31">
        <f t="shared" si="4"/>
        <v>32452</v>
      </c>
      <c r="H26" s="34">
        <f t="shared" si="4"/>
        <v>32452</v>
      </c>
      <c r="I26" s="35">
        <f t="shared" si="4"/>
        <v>32452</v>
      </c>
      <c r="J26" s="31">
        <f t="shared" si="4"/>
        <v>32452</v>
      </c>
      <c r="K26" s="32">
        <f t="shared" si="4"/>
        <v>32452</v>
      </c>
    </row>
    <row r="27" spans="1:11" ht="13.5" x14ac:dyDescent="0.25">
      <c r="A27" s="36" t="s">
        <v>33</v>
      </c>
      <c r="B27" s="12" t="s">
        <v>34</v>
      </c>
      <c r="C27" s="37">
        <f>+C22+C26</f>
        <v>52271</v>
      </c>
      <c r="D27" s="37">
        <f t="shared" ref="D27:K27" si="5">+D22+D26</f>
        <v>52271</v>
      </c>
      <c r="E27" s="38">
        <f t="shared" si="5"/>
        <v>52271</v>
      </c>
      <c r="F27" s="39">
        <f t="shared" si="5"/>
        <v>52271</v>
      </c>
      <c r="G27" s="37">
        <f t="shared" si="5"/>
        <v>52271</v>
      </c>
      <c r="H27" s="40">
        <f t="shared" si="5"/>
        <v>52271</v>
      </c>
      <c r="I27" s="41">
        <f t="shared" si="5"/>
        <v>52271</v>
      </c>
      <c r="J27" s="37">
        <f t="shared" si="5"/>
        <v>52271</v>
      </c>
      <c r="K27" s="38">
        <f t="shared" si="5"/>
        <v>52271</v>
      </c>
    </row>
    <row r="28" spans="1:11" ht="13.5" x14ac:dyDescent="0.25">
      <c r="A28" s="18" t="s">
        <v>44</v>
      </c>
      <c r="B28" s="12" t="s">
        <v>20</v>
      </c>
      <c r="C28" s="19">
        <v>97227</v>
      </c>
      <c r="D28" s="19">
        <v>97227</v>
      </c>
      <c r="E28" s="20">
        <v>97227</v>
      </c>
      <c r="F28" s="21">
        <v>97227</v>
      </c>
      <c r="G28" s="19">
        <v>97227</v>
      </c>
      <c r="H28" s="22">
        <v>97227</v>
      </c>
      <c r="I28" s="23">
        <v>97227</v>
      </c>
      <c r="J28" s="19">
        <v>97227</v>
      </c>
      <c r="K28" s="20">
        <v>97227</v>
      </c>
    </row>
    <row r="29" spans="1:11" ht="13.5" x14ac:dyDescent="0.25">
      <c r="A29" s="24" t="s">
        <v>45</v>
      </c>
      <c r="B29" s="12" t="s">
        <v>20</v>
      </c>
      <c r="C29" s="19">
        <v>48460</v>
      </c>
      <c r="D29" s="19">
        <v>48460</v>
      </c>
      <c r="E29" s="20">
        <v>48460</v>
      </c>
      <c r="F29" s="21">
        <v>48460</v>
      </c>
      <c r="G29" s="19">
        <v>48460</v>
      </c>
      <c r="H29" s="22">
        <v>48460</v>
      </c>
      <c r="I29" s="23">
        <v>48460</v>
      </c>
      <c r="J29" s="19">
        <v>48460</v>
      </c>
      <c r="K29" s="20">
        <v>48460</v>
      </c>
    </row>
    <row r="30" spans="1:11" ht="13.5" x14ac:dyDescent="0.25">
      <c r="A30" s="24" t="s">
        <v>46</v>
      </c>
      <c r="B30" s="12" t="s">
        <v>20</v>
      </c>
      <c r="C30" s="19">
        <v>42956</v>
      </c>
      <c r="D30" s="19">
        <v>42956</v>
      </c>
      <c r="E30" s="20">
        <v>42956</v>
      </c>
      <c r="F30" s="21">
        <v>42956</v>
      </c>
      <c r="G30" s="19">
        <v>42956</v>
      </c>
      <c r="H30" s="22">
        <v>42956</v>
      </c>
      <c r="I30" s="23">
        <v>42956</v>
      </c>
      <c r="J30" s="19">
        <v>42956</v>
      </c>
      <c r="K30" s="20">
        <v>42956</v>
      </c>
    </row>
    <row r="31" spans="1:11" ht="13.5" x14ac:dyDescent="0.25">
      <c r="A31" s="25" t="s">
        <v>27</v>
      </c>
      <c r="B31" s="12" t="s">
        <v>20</v>
      </c>
      <c r="C31" s="26">
        <f>SUM(C29:C30)</f>
        <v>91416</v>
      </c>
      <c r="D31" s="26">
        <f t="shared" ref="D31:K31" si="6">SUM(D29:D30)</f>
        <v>91416</v>
      </c>
      <c r="E31" s="27">
        <f t="shared" si="6"/>
        <v>91416</v>
      </c>
      <c r="F31" s="28">
        <f t="shared" si="6"/>
        <v>91416</v>
      </c>
      <c r="G31" s="26">
        <f t="shared" si="6"/>
        <v>91416</v>
      </c>
      <c r="H31" s="29">
        <f t="shared" si="6"/>
        <v>91416</v>
      </c>
      <c r="I31" s="30">
        <f t="shared" si="6"/>
        <v>91416</v>
      </c>
      <c r="J31" s="26">
        <f t="shared" si="6"/>
        <v>91416</v>
      </c>
      <c r="K31" s="27">
        <f t="shared" si="6"/>
        <v>91416</v>
      </c>
    </row>
    <row r="32" spans="1:11" ht="13.5" x14ac:dyDescent="0.25">
      <c r="A32" s="24" t="s">
        <v>47</v>
      </c>
      <c r="B32" s="12" t="s">
        <v>20</v>
      </c>
      <c r="C32" s="19">
        <v>152</v>
      </c>
      <c r="D32" s="19">
        <v>152</v>
      </c>
      <c r="E32" s="20">
        <v>152</v>
      </c>
      <c r="F32" s="21">
        <v>152</v>
      </c>
      <c r="G32" s="19">
        <v>152</v>
      </c>
      <c r="H32" s="22">
        <v>152</v>
      </c>
      <c r="I32" s="23">
        <v>152</v>
      </c>
      <c r="J32" s="19">
        <v>152</v>
      </c>
      <c r="K32" s="20">
        <v>152</v>
      </c>
    </row>
    <row r="33" spans="1:11" ht="13.5" x14ac:dyDescent="0.25">
      <c r="A33" s="24" t="s">
        <v>48</v>
      </c>
      <c r="B33" s="12" t="s">
        <v>20</v>
      </c>
      <c r="C33" s="19">
        <v>5659</v>
      </c>
      <c r="D33" s="19">
        <v>5659</v>
      </c>
      <c r="E33" s="20">
        <v>5659</v>
      </c>
      <c r="F33" s="21">
        <v>5659</v>
      </c>
      <c r="G33" s="19">
        <v>5659</v>
      </c>
      <c r="H33" s="22">
        <v>5659</v>
      </c>
      <c r="I33" s="23">
        <v>5659</v>
      </c>
      <c r="J33" s="19">
        <v>5659</v>
      </c>
      <c r="K33" s="20">
        <v>5659</v>
      </c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5811</v>
      </c>
      <c r="D35" s="31">
        <f t="shared" ref="D35:K35" si="7">SUM(D32:D34)</f>
        <v>5811</v>
      </c>
      <c r="E35" s="32">
        <f t="shared" si="7"/>
        <v>5811</v>
      </c>
      <c r="F35" s="33">
        <f t="shared" si="7"/>
        <v>5811</v>
      </c>
      <c r="G35" s="31">
        <f t="shared" si="7"/>
        <v>5811</v>
      </c>
      <c r="H35" s="34">
        <f t="shared" si="7"/>
        <v>5811</v>
      </c>
      <c r="I35" s="35">
        <f t="shared" si="7"/>
        <v>5811</v>
      </c>
      <c r="J35" s="31">
        <f t="shared" si="7"/>
        <v>5811</v>
      </c>
      <c r="K35" s="32">
        <f t="shared" si="7"/>
        <v>5811</v>
      </c>
    </row>
    <row r="36" spans="1:11" ht="13.5" x14ac:dyDescent="0.25">
      <c r="A36" s="36" t="s">
        <v>33</v>
      </c>
      <c r="B36" s="12" t="s">
        <v>34</v>
      </c>
      <c r="C36" s="37">
        <f>+C31+C35</f>
        <v>97227</v>
      </c>
      <c r="D36" s="37">
        <f t="shared" ref="D36:K36" si="8">+D31+D35</f>
        <v>97227</v>
      </c>
      <c r="E36" s="38">
        <f t="shared" si="8"/>
        <v>97227</v>
      </c>
      <c r="F36" s="39">
        <f t="shared" si="8"/>
        <v>97227</v>
      </c>
      <c r="G36" s="37">
        <f t="shared" si="8"/>
        <v>97227</v>
      </c>
      <c r="H36" s="40">
        <f t="shared" si="8"/>
        <v>97227</v>
      </c>
      <c r="I36" s="41">
        <f t="shared" si="8"/>
        <v>97227</v>
      </c>
      <c r="J36" s="37">
        <f t="shared" si="8"/>
        <v>97227</v>
      </c>
      <c r="K36" s="38">
        <f t="shared" si="8"/>
        <v>97227</v>
      </c>
    </row>
    <row r="37" spans="1:11" ht="13.5" x14ac:dyDescent="0.25">
      <c r="A37" s="18" t="s">
        <v>50</v>
      </c>
      <c r="B37" s="12" t="s">
        <v>20</v>
      </c>
      <c r="C37" s="19">
        <v>46000</v>
      </c>
      <c r="D37" s="19">
        <v>46000</v>
      </c>
      <c r="E37" s="20">
        <v>46000</v>
      </c>
      <c r="F37" s="21">
        <v>46000</v>
      </c>
      <c r="G37" s="19">
        <v>46000</v>
      </c>
      <c r="H37" s="22">
        <v>46000</v>
      </c>
      <c r="I37" s="23">
        <v>46000</v>
      </c>
      <c r="J37" s="19">
        <v>46000</v>
      </c>
      <c r="K37" s="20">
        <v>46000</v>
      </c>
    </row>
    <row r="38" spans="1:11" ht="13.5" x14ac:dyDescent="0.25">
      <c r="A38" s="24" t="s">
        <v>51</v>
      </c>
      <c r="B38" s="12" t="s">
        <v>20</v>
      </c>
      <c r="C38" s="42">
        <v>46000</v>
      </c>
      <c r="D38" s="42">
        <v>46000</v>
      </c>
      <c r="E38" s="43">
        <v>46000</v>
      </c>
      <c r="F38" s="44">
        <v>46000</v>
      </c>
      <c r="G38" s="42">
        <v>46000</v>
      </c>
      <c r="H38" s="45">
        <v>46000</v>
      </c>
      <c r="I38" s="46">
        <v>46000</v>
      </c>
      <c r="J38" s="42">
        <v>46000</v>
      </c>
      <c r="K38" s="43">
        <v>46000</v>
      </c>
    </row>
    <row r="39" spans="1:11" ht="13.5" x14ac:dyDescent="0.25">
      <c r="A39" s="25" t="s">
        <v>27</v>
      </c>
      <c r="B39" s="12" t="s">
        <v>20</v>
      </c>
      <c r="C39" s="19">
        <f>+C38</f>
        <v>46000</v>
      </c>
      <c r="D39" s="19">
        <f t="shared" ref="D39:K39" si="9">+D38</f>
        <v>46000</v>
      </c>
      <c r="E39" s="20">
        <f t="shared" si="9"/>
        <v>46000</v>
      </c>
      <c r="F39" s="21">
        <f t="shared" si="9"/>
        <v>46000</v>
      </c>
      <c r="G39" s="19">
        <f t="shared" si="9"/>
        <v>46000</v>
      </c>
      <c r="H39" s="22">
        <f t="shared" si="9"/>
        <v>46000</v>
      </c>
      <c r="I39" s="23">
        <f t="shared" si="9"/>
        <v>46000</v>
      </c>
      <c r="J39" s="19">
        <f t="shared" si="9"/>
        <v>46000</v>
      </c>
      <c r="K39" s="20">
        <f t="shared" si="9"/>
        <v>46000</v>
      </c>
    </row>
    <row r="40" spans="1:11" ht="13.5" x14ac:dyDescent="0.25">
      <c r="A40" s="24" t="s">
        <v>52</v>
      </c>
      <c r="B40" s="12" t="s">
        <v>20</v>
      </c>
      <c r="C40" s="19">
        <v>108</v>
      </c>
      <c r="D40" s="19">
        <v>108</v>
      </c>
      <c r="E40" s="20">
        <v>108</v>
      </c>
      <c r="F40" s="21">
        <v>108</v>
      </c>
      <c r="G40" s="19">
        <v>108</v>
      </c>
      <c r="H40" s="22">
        <v>108</v>
      </c>
      <c r="I40" s="23">
        <v>108</v>
      </c>
      <c r="J40" s="19">
        <v>108</v>
      </c>
      <c r="K40" s="20">
        <v>108</v>
      </c>
    </row>
    <row r="41" spans="1:11" ht="13.5" x14ac:dyDescent="0.25">
      <c r="A41" s="24" t="s">
        <v>53</v>
      </c>
      <c r="B41" s="12" t="s">
        <v>20</v>
      </c>
      <c r="C41" s="19">
        <v>372</v>
      </c>
      <c r="D41" s="19">
        <v>372</v>
      </c>
      <c r="E41" s="20">
        <v>372</v>
      </c>
      <c r="F41" s="21">
        <v>372</v>
      </c>
      <c r="G41" s="19">
        <v>372</v>
      </c>
      <c r="H41" s="22">
        <v>372</v>
      </c>
      <c r="I41" s="23">
        <v>372</v>
      </c>
      <c r="J41" s="19">
        <v>372</v>
      </c>
      <c r="K41" s="20">
        <v>372</v>
      </c>
    </row>
    <row r="42" spans="1:11" ht="13.5" x14ac:dyDescent="0.25">
      <c r="A42" s="24" t="s">
        <v>54</v>
      </c>
      <c r="B42" s="12" t="s">
        <v>20</v>
      </c>
      <c r="C42" s="19">
        <v>40072</v>
      </c>
      <c r="D42" s="19">
        <v>40072</v>
      </c>
      <c r="E42" s="20">
        <v>40072</v>
      </c>
      <c r="F42" s="21">
        <v>40072</v>
      </c>
      <c r="G42" s="19">
        <v>40072</v>
      </c>
      <c r="H42" s="22">
        <v>40072</v>
      </c>
      <c r="I42" s="23">
        <v>40072</v>
      </c>
      <c r="J42" s="19">
        <v>40072</v>
      </c>
      <c r="K42" s="20">
        <v>40072</v>
      </c>
    </row>
    <row r="43" spans="1:11" ht="13.5" x14ac:dyDescent="0.25">
      <c r="A43" s="24" t="s">
        <v>55</v>
      </c>
      <c r="B43" s="12" t="s">
        <v>20</v>
      </c>
      <c r="C43" s="19">
        <v>4159</v>
      </c>
      <c r="D43" s="19">
        <v>4159</v>
      </c>
      <c r="E43" s="20">
        <v>4159</v>
      </c>
      <c r="F43" s="21">
        <v>4159</v>
      </c>
      <c r="G43" s="19">
        <v>4159</v>
      </c>
      <c r="H43" s="22">
        <v>4159</v>
      </c>
      <c r="I43" s="23">
        <v>4159</v>
      </c>
      <c r="J43" s="19">
        <v>4159</v>
      </c>
      <c r="K43" s="20">
        <v>4159</v>
      </c>
    </row>
    <row r="44" spans="1:11" ht="13.5" x14ac:dyDescent="0.25">
      <c r="A44" s="24" t="s">
        <v>56</v>
      </c>
      <c r="B44" s="12" t="s">
        <v>20</v>
      </c>
      <c r="C44" s="19">
        <v>305</v>
      </c>
      <c r="D44" s="19">
        <v>305</v>
      </c>
      <c r="E44" s="20">
        <v>305</v>
      </c>
      <c r="F44" s="21">
        <v>305</v>
      </c>
      <c r="G44" s="19">
        <v>305</v>
      </c>
      <c r="H44" s="22">
        <v>305</v>
      </c>
      <c r="I44" s="23">
        <v>305</v>
      </c>
      <c r="J44" s="19">
        <v>305</v>
      </c>
      <c r="K44" s="20">
        <v>305</v>
      </c>
    </row>
    <row r="45" spans="1:11" ht="13.5" x14ac:dyDescent="0.25">
      <c r="A45" s="25" t="s">
        <v>32</v>
      </c>
      <c r="B45" s="12" t="s">
        <v>20</v>
      </c>
      <c r="C45" s="31">
        <f>SUM(C40:C44)</f>
        <v>45016</v>
      </c>
      <c r="D45" s="31">
        <f t="shared" ref="D45:K45" si="10">SUM(D40:D44)</f>
        <v>45016</v>
      </c>
      <c r="E45" s="32">
        <f t="shared" si="10"/>
        <v>45016</v>
      </c>
      <c r="F45" s="33">
        <f t="shared" si="10"/>
        <v>45016</v>
      </c>
      <c r="G45" s="31">
        <f t="shared" si="10"/>
        <v>45016</v>
      </c>
      <c r="H45" s="34">
        <f t="shared" si="10"/>
        <v>45016</v>
      </c>
      <c r="I45" s="35">
        <f t="shared" si="10"/>
        <v>45016</v>
      </c>
      <c r="J45" s="31">
        <f t="shared" si="10"/>
        <v>45016</v>
      </c>
      <c r="K45" s="32">
        <f t="shared" si="10"/>
        <v>45016</v>
      </c>
    </row>
    <row r="46" spans="1:11" ht="13.5" x14ac:dyDescent="0.25">
      <c r="A46" s="36" t="s">
        <v>33</v>
      </c>
      <c r="B46" s="12" t="s">
        <v>34</v>
      </c>
      <c r="C46" s="37">
        <f>+C39+C45</f>
        <v>91016</v>
      </c>
      <c r="D46" s="37">
        <f t="shared" ref="D46:K46" si="11">+D39+D45</f>
        <v>91016</v>
      </c>
      <c r="E46" s="38">
        <f t="shared" si="11"/>
        <v>91016</v>
      </c>
      <c r="F46" s="39">
        <f t="shared" si="11"/>
        <v>91016</v>
      </c>
      <c r="G46" s="37">
        <f t="shared" si="11"/>
        <v>91016</v>
      </c>
      <c r="H46" s="40">
        <f t="shared" si="11"/>
        <v>91016</v>
      </c>
      <c r="I46" s="41">
        <f t="shared" si="11"/>
        <v>91016</v>
      </c>
      <c r="J46" s="37">
        <f t="shared" si="11"/>
        <v>91016</v>
      </c>
      <c r="K46" s="38">
        <f t="shared" si="11"/>
        <v>91016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>
        <v>9540</v>
      </c>
      <c r="D48" s="19">
        <v>11365</v>
      </c>
      <c r="E48" s="49">
        <v>11365</v>
      </c>
      <c r="F48" s="30">
        <v>8999</v>
      </c>
      <c r="G48" s="19">
        <v>8999</v>
      </c>
      <c r="H48" s="22">
        <v>8999</v>
      </c>
      <c r="I48" s="23">
        <v>10113</v>
      </c>
      <c r="J48" s="19">
        <v>10113</v>
      </c>
      <c r="K48" s="20">
        <v>101132</v>
      </c>
    </row>
    <row r="49" spans="1:11" ht="13.5" x14ac:dyDescent="0.25">
      <c r="A49" s="24" t="s">
        <v>59</v>
      </c>
      <c r="B49" s="12" t="s">
        <v>20</v>
      </c>
      <c r="C49" s="19">
        <v>628</v>
      </c>
      <c r="D49" s="19">
        <v>706</v>
      </c>
      <c r="E49" s="50">
        <v>706</v>
      </c>
      <c r="F49" s="23">
        <v>592</v>
      </c>
      <c r="G49" s="19">
        <v>592</v>
      </c>
      <c r="H49" s="50">
        <v>592</v>
      </c>
      <c r="I49" s="23">
        <v>628</v>
      </c>
      <c r="J49" s="19">
        <v>666</v>
      </c>
      <c r="K49" s="50">
        <v>706</v>
      </c>
    </row>
    <row r="50" spans="1:11" ht="13.5" x14ac:dyDescent="0.25">
      <c r="A50" s="24" t="s">
        <v>60</v>
      </c>
      <c r="B50" s="12" t="s">
        <v>20</v>
      </c>
      <c r="C50" s="19">
        <v>345</v>
      </c>
      <c r="D50" s="19">
        <v>388</v>
      </c>
      <c r="E50" s="50">
        <v>388</v>
      </c>
      <c r="F50" s="23">
        <v>325</v>
      </c>
      <c r="G50" s="19">
        <v>325</v>
      </c>
      <c r="H50" s="50">
        <v>325</v>
      </c>
      <c r="I50" s="23">
        <v>366</v>
      </c>
      <c r="J50" s="19">
        <v>387</v>
      </c>
      <c r="K50" s="50">
        <v>411</v>
      </c>
    </row>
    <row r="51" spans="1:11" ht="13.5" x14ac:dyDescent="0.25">
      <c r="A51" s="24" t="s">
        <v>61</v>
      </c>
      <c r="B51" s="12" t="s">
        <v>20</v>
      </c>
      <c r="C51" s="19">
        <v>371</v>
      </c>
      <c r="D51" s="19">
        <v>417</v>
      </c>
      <c r="E51" s="50">
        <v>417</v>
      </c>
      <c r="F51" s="23">
        <v>350</v>
      </c>
      <c r="G51" s="19">
        <v>350</v>
      </c>
      <c r="H51" s="50">
        <v>350</v>
      </c>
      <c r="I51" s="23">
        <v>393</v>
      </c>
      <c r="J51" s="19">
        <v>417</v>
      </c>
      <c r="K51" s="50">
        <v>442</v>
      </c>
    </row>
    <row r="52" spans="1:11" ht="13.5" x14ac:dyDescent="0.25">
      <c r="A52" s="51" t="s">
        <v>62</v>
      </c>
      <c r="B52" s="12" t="s">
        <v>20</v>
      </c>
      <c r="C52" s="19">
        <v>8196</v>
      </c>
      <c r="D52" s="19">
        <v>9209</v>
      </c>
      <c r="E52" s="50">
        <v>9209</v>
      </c>
      <c r="F52" s="23">
        <v>7732</v>
      </c>
      <c r="G52" s="19">
        <v>7732</v>
      </c>
      <c r="H52" s="50">
        <v>7732</v>
      </c>
      <c r="I52" s="23">
        <v>8688</v>
      </c>
      <c r="J52" s="19">
        <v>9209</v>
      </c>
      <c r="K52" s="50">
        <v>9762</v>
      </c>
    </row>
    <row r="53" spans="1:11" ht="13.5" x14ac:dyDescent="0.25">
      <c r="A53" s="52" t="s">
        <v>63</v>
      </c>
      <c r="B53" s="48" t="s">
        <v>20</v>
      </c>
      <c r="C53" s="42">
        <v>2657</v>
      </c>
      <c r="D53" s="42">
        <v>2657</v>
      </c>
      <c r="E53" s="53">
        <v>2657</v>
      </c>
      <c r="F53" s="46">
        <v>2657</v>
      </c>
      <c r="G53" s="42">
        <v>2657</v>
      </c>
      <c r="H53" s="45">
        <v>2657</v>
      </c>
      <c r="I53" s="46">
        <v>2657</v>
      </c>
      <c r="J53" s="42">
        <v>2657</v>
      </c>
      <c r="K53" s="53">
        <v>2657</v>
      </c>
    </row>
    <row r="54" spans="1:11" ht="13.5" x14ac:dyDescent="0.25">
      <c r="A54" s="54" t="s">
        <v>64</v>
      </c>
      <c r="B54" s="12" t="s">
        <v>20</v>
      </c>
      <c r="C54" s="55">
        <v>6759000</v>
      </c>
      <c r="D54" s="55">
        <v>7595000</v>
      </c>
      <c r="E54" s="56">
        <v>7595000</v>
      </c>
      <c r="F54" s="57">
        <v>7700000</v>
      </c>
      <c r="G54" s="55">
        <v>7700000</v>
      </c>
      <c r="H54" s="58">
        <v>7700000</v>
      </c>
      <c r="I54" s="59">
        <v>7900000</v>
      </c>
      <c r="J54" s="55">
        <v>8200000</v>
      </c>
      <c r="K54" s="56">
        <v>8500000</v>
      </c>
    </row>
    <row r="55" spans="1:11" ht="13.5" x14ac:dyDescent="0.25">
      <c r="A55" s="24" t="s">
        <v>65</v>
      </c>
      <c r="B55" s="12" t="s">
        <v>20</v>
      </c>
      <c r="C55" s="55">
        <v>918</v>
      </c>
      <c r="D55" s="55">
        <v>-2219</v>
      </c>
      <c r="E55" s="56">
        <v>-1353</v>
      </c>
      <c r="F55" s="57">
        <v>5865</v>
      </c>
      <c r="G55" s="55">
        <v>5865</v>
      </c>
      <c r="H55" s="58">
        <v>-9769</v>
      </c>
      <c r="I55" s="59">
        <v>9560</v>
      </c>
      <c r="J55" s="55">
        <v>10038</v>
      </c>
      <c r="K55" s="56">
        <v>10559</v>
      </c>
    </row>
    <row r="56" spans="1:11" ht="13.5" x14ac:dyDescent="0.25">
      <c r="A56" s="24" t="s">
        <v>66</v>
      </c>
      <c r="B56" s="12" t="s">
        <v>20</v>
      </c>
      <c r="C56" s="55">
        <v>108497</v>
      </c>
      <c r="D56" s="55">
        <v>158718</v>
      </c>
      <c r="E56" s="56">
        <v>95347</v>
      </c>
      <c r="F56" s="57">
        <v>177183</v>
      </c>
      <c r="G56" s="55">
        <v>177183</v>
      </c>
      <c r="H56" s="58">
        <v>117924</v>
      </c>
      <c r="I56" s="59">
        <v>256915</v>
      </c>
      <c r="J56" s="55">
        <v>269761</v>
      </c>
      <c r="K56" s="56">
        <v>283789</v>
      </c>
    </row>
    <row r="57" spans="1:11" ht="13.5" x14ac:dyDescent="0.25">
      <c r="A57" s="24" t="s">
        <v>67</v>
      </c>
      <c r="B57" s="12" t="s">
        <v>20</v>
      </c>
      <c r="C57" s="55">
        <v>-4079</v>
      </c>
      <c r="D57" s="55">
        <v>-131023</v>
      </c>
      <c r="E57" s="56">
        <v>-54268</v>
      </c>
      <c r="F57" s="57">
        <v>7227</v>
      </c>
      <c r="G57" s="55">
        <v>7227</v>
      </c>
      <c r="H57" s="58">
        <v>-92258</v>
      </c>
      <c r="I57" s="59">
        <v>8146</v>
      </c>
      <c r="J57" s="55">
        <v>9368</v>
      </c>
      <c r="K57" s="56">
        <v>10961</v>
      </c>
    </row>
    <row r="58" spans="1:11" ht="13.5" x14ac:dyDescent="0.25">
      <c r="A58" s="24" t="s">
        <v>68</v>
      </c>
      <c r="B58" s="12" t="s">
        <v>20</v>
      </c>
      <c r="C58" s="55">
        <v>127518</v>
      </c>
      <c r="D58" s="55">
        <v>192380</v>
      </c>
      <c r="E58" s="56">
        <v>119989</v>
      </c>
      <c r="F58" s="57">
        <v>475565</v>
      </c>
      <c r="G58" s="55">
        <v>475565</v>
      </c>
      <c r="H58" s="58">
        <v>152740</v>
      </c>
      <c r="I58" s="59">
        <v>732370</v>
      </c>
      <c r="J58" s="55">
        <v>768989</v>
      </c>
      <c r="K58" s="56">
        <v>808976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232854</v>
      </c>
      <c r="D60" s="67">
        <f t="shared" ref="D60:K60" si="12">SUM(D55:D59)</f>
        <v>217856</v>
      </c>
      <c r="E60" s="68">
        <f t="shared" si="12"/>
        <v>159715</v>
      </c>
      <c r="F60" s="69">
        <f t="shared" si="12"/>
        <v>665840</v>
      </c>
      <c r="G60" s="67">
        <f t="shared" si="12"/>
        <v>665840</v>
      </c>
      <c r="H60" s="70">
        <f t="shared" si="12"/>
        <v>168637</v>
      </c>
      <c r="I60" s="71">
        <f t="shared" si="12"/>
        <v>1006991</v>
      </c>
      <c r="J60" s="67">
        <f t="shared" si="12"/>
        <v>1058156</v>
      </c>
      <c r="K60" s="68">
        <f t="shared" si="12"/>
        <v>1114285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>
        <v>6759000</v>
      </c>
      <c r="D62" s="19">
        <v>7595000</v>
      </c>
      <c r="E62" s="20">
        <v>7595000</v>
      </c>
      <c r="F62" s="21">
        <v>7800000</v>
      </c>
      <c r="G62" s="19">
        <v>7800000</v>
      </c>
      <c r="H62" s="22">
        <v>7800000</v>
      </c>
      <c r="I62" s="23">
        <v>8000000</v>
      </c>
      <c r="J62" s="19">
        <v>8500000</v>
      </c>
      <c r="K62" s="20">
        <v>9000000</v>
      </c>
    </row>
    <row r="63" spans="1:11" ht="13.5" x14ac:dyDescent="0.25">
      <c r="A63" s="24" t="s">
        <v>73</v>
      </c>
      <c r="B63" s="12" t="s">
        <v>20</v>
      </c>
      <c r="C63" s="19">
        <v>85000</v>
      </c>
      <c r="D63" s="19">
        <v>85000</v>
      </c>
      <c r="E63" s="20">
        <v>85000</v>
      </c>
      <c r="F63" s="78">
        <v>85000</v>
      </c>
      <c r="G63" s="19">
        <v>85000</v>
      </c>
      <c r="H63" s="22">
        <v>85000</v>
      </c>
      <c r="I63" s="23">
        <v>85000</v>
      </c>
      <c r="J63" s="19">
        <v>85000</v>
      </c>
      <c r="K63" s="20">
        <v>85000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>
        <v>1</v>
      </c>
      <c r="D65" s="19">
        <v>1</v>
      </c>
      <c r="E65" s="20">
        <v>1</v>
      </c>
      <c r="F65" s="78">
        <v>1</v>
      </c>
      <c r="G65" s="79">
        <v>1</v>
      </c>
      <c r="H65" s="81">
        <v>1</v>
      </c>
      <c r="I65" s="23">
        <v>1</v>
      </c>
      <c r="J65" s="19">
        <v>1</v>
      </c>
      <c r="K65" s="20">
        <v>1</v>
      </c>
    </row>
    <row r="66" spans="1:11" ht="13.5" x14ac:dyDescent="0.25">
      <c r="A66" s="24" t="s">
        <v>76</v>
      </c>
      <c r="B66" s="12" t="s">
        <v>20</v>
      </c>
      <c r="C66" s="19">
        <v>46</v>
      </c>
      <c r="D66" s="19">
        <v>46</v>
      </c>
      <c r="E66" s="20">
        <v>46</v>
      </c>
      <c r="F66" s="78">
        <v>46</v>
      </c>
      <c r="G66" s="79">
        <v>46</v>
      </c>
      <c r="H66" s="81">
        <v>46</v>
      </c>
      <c r="I66" s="23">
        <v>46</v>
      </c>
      <c r="J66" s="19">
        <v>46</v>
      </c>
      <c r="K66" s="20">
        <v>46</v>
      </c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>
        <v>1</v>
      </c>
      <c r="D68" s="42">
        <v>1</v>
      </c>
      <c r="E68" s="43">
        <v>1</v>
      </c>
      <c r="F68" s="83">
        <v>1</v>
      </c>
      <c r="G68" s="84">
        <v>1</v>
      </c>
      <c r="H68" s="85">
        <v>1</v>
      </c>
      <c r="I68" s="46">
        <v>1</v>
      </c>
      <c r="J68" s="42">
        <v>1</v>
      </c>
      <c r="K68" s="43">
        <v>1</v>
      </c>
    </row>
    <row r="69" spans="1:11" ht="13.5" x14ac:dyDescent="0.25">
      <c r="A69" s="11" t="s">
        <v>79</v>
      </c>
      <c r="B69" s="12" t="s">
        <v>80</v>
      </c>
      <c r="C69" s="55">
        <v>4500</v>
      </c>
      <c r="D69" s="55">
        <v>4850</v>
      </c>
      <c r="E69" s="56">
        <v>4850</v>
      </c>
      <c r="F69" s="57">
        <v>5000</v>
      </c>
      <c r="G69" s="55">
        <v>5000</v>
      </c>
      <c r="H69" s="58">
        <v>5000</v>
      </c>
      <c r="I69" s="59">
        <v>5250</v>
      </c>
      <c r="J69" s="55">
        <v>5500</v>
      </c>
      <c r="K69" s="56">
        <v>5850</v>
      </c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2783320</v>
      </c>
      <c r="D71" s="55">
        <v>3275231</v>
      </c>
      <c r="E71" s="56">
        <v>2848495</v>
      </c>
      <c r="F71" s="57">
        <v>6365773</v>
      </c>
      <c r="G71" s="55">
        <v>6365773</v>
      </c>
      <c r="H71" s="58">
        <v>-21229166</v>
      </c>
      <c r="I71" s="59">
        <v>6620405</v>
      </c>
      <c r="J71" s="55">
        <v>6918323</v>
      </c>
      <c r="K71" s="56">
        <v>7264238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2783320</v>
      </c>
      <c r="D79" s="88">
        <f t="shared" ref="D79:K79" si="13">SUM(D70:D78)</f>
        <v>3275231</v>
      </c>
      <c r="E79" s="89">
        <f t="shared" si="13"/>
        <v>2848495</v>
      </c>
      <c r="F79" s="90">
        <f t="shared" si="13"/>
        <v>6365773</v>
      </c>
      <c r="G79" s="88">
        <f t="shared" si="13"/>
        <v>6365773</v>
      </c>
      <c r="H79" s="91">
        <f t="shared" si="13"/>
        <v>-21229166</v>
      </c>
      <c r="I79" s="92">
        <f t="shared" si="13"/>
        <v>6620405</v>
      </c>
      <c r="J79" s="88">
        <f t="shared" si="13"/>
        <v>6918323</v>
      </c>
      <c r="K79" s="89">
        <f t="shared" si="13"/>
        <v>7264238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311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4595</v>
      </c>
      <c r="D6" s="19">
        <v>5800</v>
      </c>
      <c r="E6" s="20">
        <v>5800</v>
      </c>
      <c r="F6" s="21">
        <v>5800</v>
      </c>
      <c r="G6" s="19">
        <v>5800</v>
      </c>
      <c r="H6" s="22">
        <v>6400</v>
      </c>
      <c r="I6" s="23">
        <v>6400</v>
      </c>
      <c r="J6" s="19">
        <v>6400</v>
      </c>
      <c r="K6" s="20">
        <v>6400</v>
      </c>
    </row>
    <row r="7" spans="1:11" ht="13.5" x14ac:dyDescent="0.25">
      <c r="A7" s="24" t="s">
        <v>22</v>
      </c>
      <c r="B7" s="12" t="s">
        <v>20</v>
      </c>
      <c r="C7" s="19">
        <v>10503</v>
      </c>
      <c r="D7" s="19">
        <v>11739</v>
      </c>
      <c r="E7" s="20">
        <v>11739</v>
      </c>
      <c r="F7" s="21">
        <v>11739</v>
      </c>
      <c r="G7" s="19">
        <v>11739</v>
      </c>
      <c r="H7" s="22">
        <v>12800</v>
      </c>
      <c r="I7" s="23">
        <v>12800</v>
      </c>
      <c r="J7" s="19">
        <v>12800</v>
      </c>
      <c r="K7" s="20">
        <v>12800</v>
      </c>
    </row>
    <row r="8" spans="1:11" ht="13.5" x14ac:dyDescent="0.25">
      <c r="A8" s="24" t="s">
        <v>23</v>
      </c>
      <c r="B8" s="12" t="s">
        <v>24</v>
      </c>
      <c r="C8" s="19">
        <v>243</v>
      </c>
      <c r="D8" s="19">
        <v>400</v>
      </c>
      <c r="E8" s="20">
        <v>400</v>
      </c>
      <c r="F8" s="21">
        <v>400</v>
      </c>
      <c r="G8" s="19">
        <v>400</v>
      </c>
      <c r="H8" s="22">
        <v>400</v>
      </c>
      <c r="I8" s="23">
        <v>200</v>
      </c>
      <c r="J8" s="19">
        <v>200</v>
      </c>
      <c r="K8" s="20">
        <v>200</v>
      </c>
    </row>
    <row r="9" spans="1:11" ht="13.5" x14ac:dyDescent="0.25">
      <c r="A9" s="24" t="s">
        <v>25</v>
      </c>
      <c r="B9" s="12" t="s">
        <v>26</v>
      </c>
      <c r="C9" s="19">
        <v>70</v>
      </c>
      <c r="D9" s="19">
        <v>200</v>
      </c>
      <c r="E9" s="20">
        <v>200</v>
      </c>
      <c r="F9" s="21">
        <v>200</v>
      </c>
      <c r="G9" s="19">
        <v>200</v>
      </c>
      <c r="H9" s="22">
        <v>200</v>
      </c>
      <c r="I9" s="23">
        <v>400</v>
      </c>
      <c r="J9" s="19">
        <v>400</v>
      </c>
      <c r="K9" s="20">
        <v>400</v>
      </c>
    </row>
    <row r="10" spans="1:11" ht="13.5" x14ac:dyDescent="0.25">
      <c r="A10" s="25" t="s">
        <v>27</v>
      </c>
      <c r="B10" s="12" t="s">
        <v>20</v>
      </c>
      <c r="C10" s="26">
        <f>SUM(C6:C9)</f>
        <v>15411</v>
      </c>
      <c r="D10" s="26">
        <f t="shared" ref="D10:K10" si="0">SUM(D6:D9)</f>
        <v>18139</v>
      </c>
      <c r="E10" s="27">
        <f t="shared" si="0"/>
        <v>18139</v>
      </c>
      <c r="F10" s="28">
        <f t="shared" si="0"/>
        <v>18139</v>
      </c>
      <c r="G10" s="26">
        <f t="shared" si="0"/>
        <v>18139</v>
      </c>
      <c r="H10" s="29">
        <f t="shared" si="0"/>
        <v>19800</v>
      </c>
      <c r="I10" s="30">
        <f t="shared" si="0"/>
        <v>19800</v>
      </c>
      <c r="J10" s="26">
        <f t="shared" si="0"/>
        <v>19800</v>
      </c>
      <c r="K10" s="27">
        <f t="shared" si="0"/>
        <v>19800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718</v>
      </c>
      <c r="D13" s="19">
        <v>1600</v>
      </c>
      <c r="E13" s="20">
        <v>1600</v>
      </c>
      <c r="F13" s="21">
        <v>1200</v>
      </c>
      <c r="G13" s="19">
        <v>1200</v>
      </c>
      <c r="H13" s="22">
        <v>1200</v>
      </c>
      <c r="I13" s="23">
        <v>800</v>
      </c>
      <c r="J13" s="19">
        <v>800</v>
      </c>
      <c r="K13" s="20">
        <v>800</v>
      </c>
    </row>
    <row r="14" spans="1:11" ht="13.5" x14ac:dyDescent="0.25">
      <c r="A14" s="25" t="s">
        <v>32</v>
      </c>
      <c r="B14" s="12" t="s">
        <v>20</v>
      </c>
      <c r="C14" s="31">
        <f>SUM(C11:C13)</f>
        <v>718</v>
      </c>
      <c r="D14" s="31">
        <f t="shared" ref="D14:K14" si="1">SUM(D11:D13)</f>
        <v>1600</v>
      </c>
      <c r="E14" s="32">
        <f t="shared" si="1"/>
        <v>1600</v>
      </c>
      <c r="F14" s="33">
        <f t="shared" si="1"/>
        <v>1200</v>
      </c>
      <c r="G14" s="31">
        <f t="shared" si="1"/>
        <v>1200</v>
      </c>
      <c r="H14" s="34">
        <f t="shared" si="1"/>
        <v>1200</v>
      </c>
      <c r="I14" s="35">
        <f t="shared" si="1"/>
        <v>800</v>
      </c>
      <c r="J14" s="31">
        <f t="shared" si="1"/>
        <v>800</v>
      </c>
      <c r="K14" s="32">
        <f t="shared" si="1"/>
        <v>800</v>
      </c>
    </row>
    <row r="15" spans="1:11" ht="13.5" x14ac:dyDescent="0.25">
      <c r="A15" s="36" t="s">
        <v>33</v>
      </c>
      <c r="B15" s="12" t="s">
        <v>34</v>
      </c>
      <c r="C15" s="37">
        <f>+C10+C14</f>
        <v>16129</v>
      </c>
      <c r="D15" s="37">
        <f t="shared" ref="D15:K15" si="2">+D10+D14</f>
        <v>19739</v>
      </c>
      <c r="E15" s="38">
        <f t="shared" si="2"/>
        <v>19739</v>
      </c>
      <c r="F15" s="39">
        <f t="shared" si="2"/>
        <v>19339</v>
      </c>
      <c r="G15" s="37">
        <f t="shared" si="2"/>
        <v>19339</v>
      </c>
      <c r="H15" s="40">
        <f t="shared" si="2"/>
        <v>21000</v>
      </c>
      <c r="I15" s="41">
        <f t="shared" si="2"/>
        <v>20600</v>
      </c>
      <c r="J15" s="37">
        <f t="shared" si="2"/>
        <v>20600</v>
      </c>
      <c r="K15" s="38">
        <f t="shared" si="2"/>
        <v>20600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12872</v>
      </c>
      <c r="D17" s="19">
        <v>13432</v>
      </c>
      <c r="E17" s="20">
        <v>13432</v>
      </c>
      <c r="F17" s="21">
        <v>13432</v>
      </c>
      <c r="G17" s="19">
        <v>13432</v>
      </c>
      <c r="H17" s="22">
        <v>13432</v>
      </c>
      <c r="I17" s="23">
        <v>14232</v>
      </c>
      <c r="J17" s="19">
        <v>14232</v>
      </c>
      <c r="K17" s="20">
        <v>14232</v>
      </c>
    </row>
    <row r="18" spans="1:11" ht="13.5" x14ac:dyDescent="0.25">
      <c r="A18" s="24" t="s">
        <v>37</v>
      </c>
      <c r="B18" s="12" t="s">
        <v>20</v>
      </c>
      <c r="C18" s="19">
        <v>575</v>
      </c>
      <c r="D18" s="19">
        <v>500</v>
      </c>
      <c r="E18" s="20">
        <v>500</v>
      </c>
      <c r="F18" s="21">
        <v>400</v>
      </c>
      <c r="G18" s="19">
        <v>400</v>
      </c>
      <c r="H18" s="22">
        <v>400</v>
      </c>
      <c r="I18" s="23">
        <v>200</v>
      </c>
      <c r="J18" s="19">
        <v>200</v>
      </c>
      <c r="K18" s="20">
        <v>200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152</v>
      </c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13599</v>
      </c>
      <c r="D22" s="26">
        <f t="shared" ref="D22:K22" si="3">SUM(D17:D21)</f>
        <v>13932</v>
      </c>
      <c r="E22" s="27">
        <f t="shared" si="3"/>
        <v>13932</v>
      </c>
      <c r="F22" s="28">
        <f t="shared" si="3"/>
        <v>13832</v>
      </c>
      <c r="G22" s="26">
        <f t="shared" si="3"/>
        <v>13832</v>
      </c>
      <c r="H22" s="29">
        <f t="shared" si="3"/>
        <v>13832</v>
      </c>
      <c r="I22" s="30">
        <f t="shared" si="3"/>
        <v>14432</v>
      </c>
      <c r="J22" s="26">
        <f t="shared" si="3"/>
        <v>14432</v>
      </c>
      <c r="K22" s="27">
        <f t="shared" si="3"/>
        <v>14432</v>
      </c>
    </row>
    <row r="23" spans="1:11" ht="13.5" x14ac:dyDescent="0.25">
      <c r="A23" s="24" t="s">
        <v>41</v>
      </c>
      <c r="B23" s="12" t="s">
        <v>20</v>
      </c>
      <c r="C23" s="19">
        <v>7</v>
      </c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>
        <v>12</v>
      </c>
      <c r="D25" s="19">
        <v>400</v>
      </c>
      <c r="E25" s="20">
        <v>400</v>
      </c>
      <c r="F25" s="21">
        <v>400</v>
      </c>
      <c r="G25" s="19">
        <v>400</v>
      </c>
      <c r="H25" s="22">
        <v>400</v>
      </c>
      <c r="I25" s="23">
        <v>400</v>
      </c>
      <c r="J25" s="19">
        <v>400</v>
      </c>
      <c r="K25" s="20">
        <v>400</v>
      </c>
    </row>
    <row r="26" spans="1:11" ht="13.5" x14ac:dyDescent="0.25">
      <c r="A26" s="25" t="s">
        <v>32</v>
      </c>
      <c r="B26" s="12" t="s">
        <v>20</v>
      </c>
      <c r="C26" s="31">
        <f>SUM(C23:C25)</f>
        <v>19</v>
      </c>
      <c r="D26" s="31">
        <f t="shared" ref="D26:K26" si="4">SUM(D23:D25)</f>
        <v>400</v>
      </c>
      <c r="E26" s="32">
        <f t="shared" si="4"/>
        <v>400</v>
      </c>
      <c r="F26" s="33">
        <f t="shared" si="4"/>
        <v>400</v>
      </c>
      <c r="G26" s="31">
        <f t="shared" si="4"/>
        <v>400</v>
      </c>
      <c r="H26" s="34">
        <f t="shared" si="4"/>
        <v>400</v>
      </c>
      <c r="I26" s="35">
        <f t="shared" si="4"/>
        <v>400</v>
      </c>
      <c r="J26" s="31">
        <f t="shared" si="4"/>
        <v>400</v>
      </c>
      <c r="K26" s="32">
        <f t="shared" si="4"/>
        <v>400</v>
      </c>
    </row>
    <row r="27" spans="1:11" ht="13.5" x14ac:dyDescent="0.25">
      <c r="A27" s="36" t="s">
        <v>33</v>
      </c>
      <c r="B27" s="12" t="s">
        <v>34</v>
      </c>
      <c r="C27" s="37">
        <f>+C22+C26</f>
        <v>13618</v>
      </c>
      <c r="D27" s="37">
        <f t="shared" ref="D27:K27" si="5">+D22+D26</f>
        <v>14332</v>
      </c>
      <c r="E27" s="38">
        <f t="shared" si="5"/>
        <v>14332</v>
      </c>
      <c r="F27" s="39">
        <f t="shared" si="5"/>
        <v>14232</v>
      </c>
      <c r="G27" s="37">
        <f t="shared" si="5"/>
        <v>14232</v>
      </c>
      <c r="H27" s="40">
        <f t="shared" si="5"/>
        <v>14232</v>
      </c>
      <c r="I27" s="41">
        <f t="shared" si="5"/>
        <v>14832</v>
      </c>
      <c r="J27" s="37">
        <f t="shared" si="5"/>
        <v>14832</v>
      </c>
      <c r="K27" s="38">
        <f t="shared" si="5"/>
        <v>14832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12771</v>
      </c>
      <c r="D29" s="19">
        <v>14883</v>
      </c>
      <c r="E29" s="20">
        <v>14883</v>
      </c>
      <c r="F29" s="21">
        <v>14883</v>
      </c>
      <c r="G29" s="19">
        <v>14883</v>
      </c>
      <c r="H29" s="22">
        <v>14883</v>
      </c>
      <c r="I29" s="23">
        <v>15283</v>
      </c>
      <c r="J29" s="19">
        <v>15283</v>
      </c>
      <c r="K29" s="20">
        <v>15283</v>
      </c>
    </row>
    <row r="30" spans="1:11" ht="13.5" x14ac:dyDescent="0.25">
      <c r="A30" s="24" t="s">
        <v>46</v>
      </c>
      <c r="B30" s="12" t="s">
        <v>20</v>
      </c>
      <c r="C30" s="19"/>
      <c r="D30" s="19">
        <v>3030</v>
      </c>
      <c r="E30" s="20">
        <v>3030</v>
      </c>
      <c r="F30" s="21">
        <v>3030</v>
      </c>
      <c r="G30" s="19">
        <v>3030</v>
      </c>
      <c r="H30" s="22">
        <v>3030</v>
      </c>
      <c r="I30" s="23">
        <v>3600</v>
      </c>
      <c r="J30" s="19">
        <v>3600</v>
      </c>
      <c r="K30" s="20">
        <v>3600</v>
      </c>
    </row>
    <row r="31" spans="1:11" ht="13.5" x14ac:dyDescent="0.25">
      <c r="A31" s="25" t="s">
        <v>27</v>
      </c>
      <c r="B31" s="12" t="s">
        <v>20</v>
      </c>
      <c r="C31" s="26">
        <f>SUM(C29:C30)</f>
        <v>12771</v>
      </c>
      <c r="D31" s="26">
        <f t="shared" ref="D31:K31" si="6">SUM(D29:D30)</f>
        <v>17913</v>
      </c>
      <c r="E31" s="27">
        <f t="shared" si="6"/>
        <v>17913</v>
      </c>
      <c r="F31" s="28">
        <f t="shared" si="6"/>
        <v>17913</v>
      </c>
      <c r="G31" s="26">
        <f t="shared" si="6"/>
        <v>17913</v>
      </c>
      <c r="H31" s="29">
        <f t="shared" si="6"/>
        <v>17913</v>
      </c>
      <c r="I31" s="30">
        <f t="shared" si="6"/>
        <v>18883</v>
      </c>
      <c r="J31" s="26">
        <f t="shared" si="6"/>
        <v>18883</v>
      </c>
      <c r="K31" s="27">
        <f t="shared" si="6"/>
        <v>18883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12771</v>
      </c>
      <c r="D36" s="37">
        <f t="shared" ref="D36:K36" si="8">+D31+D35</f>
        <v>17913</v>
      </c>
      <c r="E36" s="38">
        <f t="shared" si="8"/>
        <v>17913</v>
      </c>
      <c r="F36" s="39">
        <f t="shared" si="8"/>
        <v>17913</v>
      </c>
      <c r="G36" s="37">
        <f t="shared" si="8"/>
        <v>17913</v>
      </c>
      <c r="H36" s="40">
        <f t="shared" si="8"/>
        <v>17913</v>
      </c>
      <c r="I36" s="41">
        <f t="shared" si="8"/>
        <v>18883</v>
      </c>
      <c r="J36" s="37">
        <f t="shared" si="8"/>
        <v>18883</v>
      </c>
      <c r="K36" s="38">
        <f t="shared" si="8"/>
        <v>18883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10900</v>
      </c>
      <c r="D38" s="42">
        <v>13077</v>
      </c>
      <c r="E38" s="43">
        <v>13077</v>
      </c>
      <c r="F38" s="44">
        <v>13077</v>
      </c>
      <c r="G38" s="42">
        <v>13077</v>
      </c>
      <c r="H38" s="45">
        <v>13077</v>
      </c>
      <c r="I38" s="46">
        <v>13477</v>
      </c>
      <c r="J38" s="42">
        <v>13477</v>
      </c>
      <c r="K38" s="43">
        <v>13477</v>
      </c>
    </row>
    <row r="39" spans="1:11" ht="13.5" x14ac:dyDescent="0.25">
      <c r="A39" s="25" t="s">
        <v>27</v>
      </c>
      <c r="B39" s="12" t="s">
        <v>20</v>
      </c>
      <c r="C39" s="19">
        <f>+C38</f>
        <v>10900</v>
      </c>
      <c r="D39" s="19">
        <f t="shared" ref="D39:K39" si="9">+D38</f>
        <v>13077</v>
      </c>
      <c r="E39" s="20">
        <f t="shared" si="9"/>
        <v>13077</v>
      </c>
      <c r="F39" s="21">
        <f t="shared" si="9"/>
        <v>13077</v>
      </c>
      <c r="G39" s="19">
        <f t="shared" si="9"/>
        <v>13077</v>
      </c>
      <c r="H39" s="22">
        <f t="shared" si="9"/>
        <v>13077</v>
      </c>
      <c r="I39" s="23">
        <f t="shared" si="9"/>
        <v>13477</v>
      </c>
      <c r="J39" s="19">
        <f t="shared" si="9"/>
        <v>13477</v>
      </c>
      <c r="K39" s="20">
        <f t="shared" si="9"/>
        <v>13477</v>
      </c>
    </row>
    <row r="40" spans="1:11" ht="13.5" x14ac:dyDescent="0.25">
      <c r="A40" s="24" t="s">
        <v>52</v>
      </c>
      <c r="B40" s="12" t="s">
        <v>20</v>
      </c>
      <c r="C40" s="19">
        <v>240</v>
      </c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>
        <v>1748</v>
      </c>
      <c r="D41" s="19">
        <v>1200</v>
      </c>
      <c r="E41" s="20">
        <v>1200</v>
      </c>
      <c r="F41" s="21">
        <v>1200</v>
      </c>
      <c r="G41" s="19">
        <v>1200</v>
      </c>
      <c r="H41" s="22">
        <v>1200</v>
      </c>
      <c r="I41" s="23">
        <v>800</v>
      </c>
      <c r="J41" s="19">
        <v>800</v>
      </c>
      <c r="K41" s="20">
        <v>800</v>
      </c>
    </row>
    <row r="42" spans="1:11" ht="13.5" x14ac:dyDescent="0.25">
      <c r="A42" s="24" t="s">
        <v>54</v>
      </c>
      <c r="B42" s="12" t="s">
        <v>20</v>
      </c>
      <c r="C42" s="19">
        <v>1582</v>
      </c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>
        <v>1117</v>
      </c>
      <c r="D44" s="19">
        <v>1600</v>
      </c>
      <c r="E44" s="20">
        <v>1600</v>
      </c>
      <c r="F44" s="21">
        <v>1600</v>
      </c>
      <c r="G44" s="19">
        <v>1600</v>
      </c>
      <c r="H44" s="22">
        <v>1200</v>
      </c>
      <c r="I44" s="23">
        <v>1200</v>
      </c>
      <c r="J44" s="19">
        <v>1200</v>
      </c>
      <c r="K44" s="20">
        <v>1200</v>
      </c>
    </row>
    <row r="45" spans="1:11" ht="13.5" x14ac:dyDescent="0.25">
      <c r="A45" s="25" t="s">
        <v>32</v>
      </c>
      <c r="B45" s="12" t="s">
        <v>20</v>
      </c>
      <c r="C45" s="31">
        <f>SUM(C40:C44)</f>
        <v>4687</v>
      </c>
      <c r="D45" s="31">
        <f t="shared" ref="D45:K45" si="10">SUM(D40:D44)</f>
        <v>2800</v>
      </c>
      <c r="E45" s="32">
        <f t="shared" si="10"/>
        <v>2800</v>
      </c>
      <c r="F45" s="33">
        <f t="shared" si="10"/>
        <v>2800</v>
      </c>
      <c r="G45" s="31">
        <f t="shared" si="10"/>
        <v>2800</v>
      </c>
      <c r="H45" s="34">
        <f t="shared" si="10"/>
        <v>2400</v>
      </c>
      <c r="I45" s="35">
        <f t="shared" si="10"/>
        <v>2000</v>
      </c>
      <c r="J45" s="31">
        <f t="shared" si="10"/>
        <v>2000</v>
      </c>
      <c r="K45" s="32">
        <f t="shared" si="10"/>
        <v>2000</v>
      </c>
    </row>
    <row r="46" spans="1:11" ht="13.5" x14ac:dyDescent="0.25">
      <c r="A46" s="36" t="s">
        <v>33</v>
      </c>
      <c r="B46" s="12" t="s">
        <v>34</v>
      </c>
      <c r="C46" s="37">
        <f>+C39+C45</f>
        <v>15587</v>
      </c>
      <c r="D46" s="37">
        <f t="shared" ref="D46:K46" si="11">+D39+D45</f>
        <v>15877</v>
      </c>
      <c r="E46" s="38">
        <f t="shared" si="11"/>
        <v>15877</v>
      </c>
      <c r="F46" s="39">
        <f t="shared" si="11"/>
        <v>15877</v>
      </c>
      <c r="G46" s="37">
        <f t="shared" si="11"/>
        <v>15877</v>
      </c>
      <c r="H46" s="40">
        <f t="shared" si="11"/>
        <v>15477</v>
      </c>
      <c r="I46" s="41">
        <f t="shared" si="11"/>
        <v>15477</v>
      </c>
      <c r="J46" s="37">
        <f t="shared" si="11"/>
        <v>15477</v>
      </c>
      <c r="K46" s="38">
        <f t="shared" si="11"/>
        <v>15477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7533</v>
      </c>
      <c r="D49" s="19">
        <v>7779</v>
      </c>
      <c r="E49" s="50">
        <v>7779</v>
      </c>
      <c r="F49" s="23">
        <v>7779</v>
      </c>
      <c r="G49" s="19">
        <v>7779</v>
      </c>
      <c r="H49" s="50">
        <v>7774</v>
      </c>
      <c r="I49" s="23">
        <v>7874</v>
      </c>
      <c r="J49" s="19">
        <v>7974</v>
      </c>
      <c r="K49" s="50">
        <v>7974</v>
      </c>
    </row>
    <row r="50" spans="1:11" ht="13.5" x14ac:dyDescent="0.25">
      <c r="A50" s="24" t="s">
        <v>60</v>
      </c>
      <c r="B50" s="12" t="s">
        <v>20</v>
      </c>
      <c r="C50" s="19">
        <v>7533</v>
      </c>
      <c r="D50" s="19">
        <v>7779</v>
      </c>
      <c r="E50" s="50">
        <v>7779</v>
      </c>
      <c r="F50" s="23">
        <v>7779</v>
      </c>
      <c r="G50" s="19">
        <v>7779</v>
      </c>
      <c r="H50" s="50">
        <v>7774</v>
      </c>
      <c r="I50" s="23">
        <v>7874</v>
      </c>
      <c r="J50" s="19">
        <v>7974</v>
      </c>
      <c r="K50" s="50">
        <v>7974</v>
      </c>
    </row>
    <row r="51" spans="1:11" ht="13.5" x14ac:dyDescent="0.25">
      <c r="A51" s="24" t="s">
        <v>61</v>
      </c>
      <c r="B51" s="12" t="s">
        <v>20</v>
      </c>
      <c r="C51" s="19">
        <v>7533</v>
      </c>
      <c r="D51" s="19">
        <v>7779</v>
      </c>
      <c r="E51" s="50">
        <v>7779</v>
      </c>
      <c r="F51" s="23">
        <v>7779</v>
      </c>
      <c r="G51" s="19">
        <v>7779</v>
      </c>
      <c r="H51" s="50">
        <v>7774</v>
      </c>
      <c r="I51" s="23">
        <v>7874</v>
      </c>
      <c r="J51" s="19">
        <v>7974</v>
      </c>
      <c r="K51" s="50">
        <v>7974</v>
      </c>
    </row>
    <row r="52" spans="1:11" ht="13.5" x14ac:dyDescent="0.25">
      <c r="A52" s="51" t="s">
        <v>62</v>
      </c>
      <c r="B52" s="12" t="s">
        <v>20</v>
      </c>
      <c r="C52" s="19">
        <v>7533</v>
      </c>
      <c r="D52" s="19">
        <v>7779</v>
      </c>
      <c r="E52" s="50">
        <v>7779</v>
      </c>
      <c r="F52" s="23">
        <v>7779</v>
      </c>
      <c r="G52" s="19">
        <v>7779</v>
      </c>
      <c r="H52" s="50">
        <v>7774</v>
      </c>
      <c r="I52" s="23">
        <v>7874</v>
      </c>
      <c r="J52" s="19">
        <v>7974</v>
      </c>
      <c r="K52" s="50">
        <v>7974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>
        <v>14028743</v>
      </c>
      <c r="E56" s="56">
        <v>14817234</v>
      </c>
      <c r="F56" s="57">
        <v>16989962</v>
      </c>
      <c r="G56" s="55">
        <v>16989962</v>
      </c>
      <c r="H56" s="58">
        <v>15787445</v>
      </c>
      <c r="I56" s="59">
        <v>17822470</v>
      </c>
      <c r="J56" s="55">
        <v>18642304</v>
      </c>
      <c r="K56" s="56">
        <v>19499850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14028743</v>
      </c>
      <c r="E60" s="68">
        <f t="shared" si="12"/>
        <v>14817234</v>
      </c>
      <c r="F60" s="69">
        <f t="shared" si="12"/>
        <v>16989962</v>
      </c>
      <c r="G60" s="67">
        <f t="shared" si="12"/>
        <v>16989962</v>
      </c>
      <c r="H60" s="70">
        <f t="shared" si="12"/>
        <v>15787445</v>
      </c>
      <c r="I60" s="71">
        <f t="shared" si="12"/>
        <v>17822470</v>
      </c>
      <c r="J60" s="67">
        <f t="shared" si="12"/>
        <v>18642304</v>
      </c>
      <c r="K60" s="68">
        <f t="shared" si="12"/>
        <v>19499850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7034829</v>
      </c>
      <c r="D71" s="55">
        <v>8280338</v>
      </c>
      <c r="E71" s="56">
        <v>8606355</v>
      </c>
      <c r="F71" s="57">
        <v>9004698</v>
      </c>
      <c r="G71" s="55">
        <v>9665486</v>
      </c>
      <c r="H71" s="58">
        <v>8859812</v>
      </c>
      <c r="I71" s="59">
        <v>10139094</v>
      </c>
      <c r="J71" s="55">
        <v>10605494</v>
      </c>
      <c r="K71" s="56">
        <v>11093346</v>
      </c>
    </row>
    <row r="72" spans="1:11" ht="13.5" x14ac:dyDescent="0.25">
      <c r="A72" s="24" t="s">
        <v>83</v>
      </c>
      <c r="B72" s="12" t="s">
        <v>20</v>
      </c>
      <c r="C72" s="55">
        <v>9295293</v>
      </c>
      <c r="D72" s="55">
        <v>9223228</v>
      </c>
      <c r="E72" s="56">
        <v>9902185</v>
      </c>
      <c r="F72" s="57">
        <v>9557448</v>
      </c>
      <c r="G72" s="55">
        <v>9557448</v>
      </c>
      <c r="H72" s="58">
        <v>10484176</v>
      </c>
      <c r="I72" s="59">
        <v>10025763</v>
      </c>
      <c r="J72" s="55">
        <v>10486948</v>
      </c>
      <c r="K72" s="56">
        <v>10969348</v>
      </c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>
        <v>1993003</v>
      </c>
      <c r="D74" s="55">
        <v>2158602</v>
      </c>
      <c r="E74" s="56">
        <v>2596888</v>
      </c>
      <c r="F74" s="57">
        <v>3123228</v>
      </c>
      <c r="G74" s="55">
        <v>2810906</v>
      </c>
      <c r="H74" s="58">
        <v>2749827</v>
      </c>
      <c r="I74" s="59">
        <v>3167891</v>
      </c>
      <c r="J74" s="55">
        <v>3665250</v>
      </c>
      <c r="K74" s="56">
        <v>4240694</v>
      </c>
    </row>
    <row r="75" spans="1:11" ht="13.5" x14ac:dyDescent="0.25">
      <c r="A75" s="24" t="s">
        <v>86</v>
      </c>
      <c r="B75" s="12" t="s">
        <v>20</v>
      </c>
      <c r="C75" s="55"/>
      <c r="D75" s="55">
        <v>11712310</v>
      </c>
      <c r="E75" s="56">
        <v>12380810</v>
      </c>
      <c r="F75" s="57">
        <v>14187219</v>
      </c>
      <c r="G75" s="55">
        <v>14187219</v>
      </c>
      <c r="H75" s="58">
        <v>13337965</v>
      </c>
      <c r="I75" s="59">
        <v>14882393</v>
      </c>
      <c r="J75" s="55">
        <v>15566983</v>
      </c>
      <c r="K75" s="56">
        <v>16283064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18323125</v>
      </c>
      <c r="D79" s="88">
        <f t="shared" ref="D79:K79" si="13">SUM(D70:D78)</f>
        <v>31374478</v>
      </c>
      <c r="E79" s="89">
        <f t="shared" si="13"/>
        <v>33486238</v>
      </c>
      <c r="F79" s="90">
        <f t="shared" si="13"/>
        <v>35872593</v>
      </c>
      <c r="G79" s="88">
        <f t="shared" si="13"/>
        <v>36221059</v>
      </c>
      <c r="H79" s="91">
        <f t="shared" si="13"/>
        <v>35431780</v>
      </c>
      <c r="I79" s="92">
        <f t="shared" si="13"/>
        <v>38215141</v>
      </c>
      <c r="J79" s="88">
        <f t="shared" si="13"/>
        <v>40324675</v>
      </c>
      <c r="K79" s="89">
        <f t="shared" si="13"/>
        <v>42586452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312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>
        <v>3999996</v>
      </c>
      <c r="J59" s="61">
        <v>4200000</v>
      </c>
      <c r="K59" s="62">
        <v>4249600</v>
      </c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3999996</v>
      </c>
      <c r="J60" s="67">
        <f t="shared" si="12"/>
        <v>4200000</v>
      </c>
      <c r="K60" s="68">
        <f t="shared" si="12"/>
        <v>4249600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6659</v>
      </c>
      <c r="D70" s="55">
        <v>8572</v>
      </c>
      <c r="E70" s="56">
        <v>8572</v>
      </c>
      <c r="F70" s="57"/>
      <c r="G70" s="55"/>
      <c r="H70" s="58">
        <v>10313</v>
      </c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107267031</v>
      </c>
      <c r="D71" s="55">
        <v>55414777</v>
      </c>
      <c r="E71" s="56">
        <v>30862914</v>
      </c>
      <c r="F71" s="57"/>
      <c r="G71" s="55"/>
      <c r="H71" s="58">
        <v>7751235</v>
      </c>
      <c r="I71" s="59">
        <v>14415648</v>
      </c>
      <c r="J71" s="55">
        <v>14415654</v>
      </c>
      <c r="K71" s="56">
        <v>14415654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107273690</v>
      </c>
      <c r="D79" s="88">
        <f t="shared" ref="D79:K79" si="13">SUM(D70:D78)</f>
        <v>55423349</v>
      </c>
      <c r="E79" s="89">
        <f t="shared" si="13"/>
        <v>30871486</v>
      </c>
      <c r="F79" s="90">
        <f t="shared" si="13"/>
        <v>0</v>
      </c>
      <c r="G79" s="88">
        <f t="shared" si="13"/>
        <v>0</v>
      </c>
      <c r="H79" s="91">
        <f t="shared" si="13"/>
        <v>7761548</v>
      </c>
      <c r="I79" s="92">
        <f t="shared" si="13"/>
        <v>14415648</v>
      </c>
      <c r="J79" s="88">
        <f t="shared" si="13"/>
        <v>14415654</v>
      </c>
      <c r="K79" s="89">
        <f t="shared" si="13"/>
        <v>14415654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313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314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156939</v>
      </c>
      <c r="D6" s="19"/>
      <c r="E6" s="20"/>
      <c r="F6" s="21">
        <v>172670</v>
      </c>
      <c r="G6" s="19">
        <v>172670</v>
      </c>
      <c r="H6" s="22">
        <v>172670</v>
      </c>
      <c r="I6" s="23">
        <v>174518</v>
      </c>
      <c r="J6" s="19">
        <v>176385</v>
      </c>
      <c r="K6" s="20">
        <v>184499</v>
      </c>
    </row>
    <row r="7" spans="1:11" ht="13.5" x14ac:dyDescent="0.25">
      <c r="A7" s="24" t="s">
        <v>22</v>
      </c>
      <c r="B7" s="12" t="s">
        <v>20</v>
      </c>
      <c r="C7" s="19">
        <v>33122</v>
      </c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>
        <v>2263</v>
      </c>
      <c r="D8" s="19"/>
      <c r="E8" s="20"/>
      <c r="F8" s="21">
        <v>13495</v>
      </c>
      <c r="G8" s="19">
        <v>13495</v>
      </c>
      <c r="H8" s="22">
        <v>13495</v>
      </c>
      <c r="I8" s="23">
        <v>13639</v>
      </c>
      <c r="J8" s="19">
        <v>13785</v>
      </c>
      <c r="K8" s="20">
        <v>14419</v>
      </c>
    </row>
    <row r="9" spans="1:11" ht="13.5" x14ac:dyDescent="0.25">
      <c r="A9" s="24" t="s">
        <v>25</v>
      </c>
      <c r="B9" s="12" t="s">
        <v>26</v>
      </c>
      <c r="C9" s="19">
        <v>2263</v>
      </c>
      <c r="D9" s="19"/>
      <c r="E9" s="20"/>
      <c r="F9" s="21">
        <v>1031</v>
      </c>
      <c r="G9" s="19">
        <v>1031</v>
      </c>
      <c r="H9" s="22">
        <v>1031</v>
      </c>
      <c r="I9" s="23">
        <v>1042</v>
      </c>
      <c r="J9" s="19">
        <v>1053</v>
      </c>
      <c r="K9" s="20">
        <v>1101</v>
      </c>
    </row>
    <row r="10" spans="1:11" ht="13.5" x14ac:dyDescent="0.25">
      <c r="A10" s="25" t="s">
        <v>27</v>
      </c>
      <c r="B10" s="12" t="s">
        <v>20</v>
      </c>
      <c r="C10" s="26">
        <f>SUM(C6:C9)</f>
        <v>194587</v>
      </c>
      <c r="D10" s="26">
        <f t="shared" ref="D10:K10" si="0">SUM(D6:D9)</f>
        <v>0</v>
      </c>
      <c r="E10" s="27">
        <f t="shared" si="0"/>
        <v>0</v>
      </c>
      <c r="F10" s="28">
        <f t="shared" si="0"/>
        <v>187196</v>
      </c>
      <c r="G10" s="26">
        <f t="shared" si="0"/>
        <v>187196</v>
      </c>
      <c r="H10" s="29">
        <f t="shared" si="0"/>
        <v>187196</v>
      </c>
      <c r="I10" s="30">
        <f t="shared" si="0"/>
        <v>189199</v>
      </c>
      <c r="J10" s="26">
        <f t="shared" si="0"/>
        <v>191223</v>
      </c>
      <c r="K10" s="27">
        <f t="shared" si="0"/>
        <v>200019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194587</v>
      </c>
      <c r="D15" s="37">
        <f t="shared" ref="D15:K15" si="2">+D10+D14</f>
        <v>0</v>
      </c>
      <c r="E15" s="38">
        <f t="shared" si="2"/>
        <v>0</v>
      </c>
      <c r="F15" s="39">
        <f t="shared" si="2"/>
        <v>187196</v>
      </c>
      <c r="G15" s="37">
        <f t="shared" si="2"/>
        <v>187196</v>
      </c>
      <c r="H15" s="40">
        <f t="shared" si="2"/>
        <v>187196</v>
      </c>
      <c r="I15" s="41">
        <f t="shared" si="2"/>
        <v>189199</v>
      </c>
      <c r="J15" s="37">
        <f t="shared" si="2"/>
        <v>191223</v>
      </c>
      <c r="K15" s="38">
        <f t="shared" si="2"/>
        <v>200019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136416</v>
      </c>
      <c r="D17" s="19"/>
      <c r="E17" s="20"/>
      <c r="F17" s="21">
        <v>171322</v>
      </c>
      <c r="G17" s="19">
        <v>171322</v>
      </c>
      <c r="H17" s="22">
        <v>171322</v>
      </c>
      <c r="I17" s="23">
        <v>171322</v>
      </c>
      <c r="J17" s="19">
        <v>171322</v>
      </c>
      <c r="K17" s="20">
        <v>179283</v>
      </c>
    </row>
    <row r="18" spans="1:11" ht="13.5" x14ac:dyDescent="0.25">
      <c r="A18" s="24" t="s">
        <v>37</v>
      </c>
      <c r="B18" s="12" t="s">
        <v>20</v>
      </c>
      <c r="C18" s="19">
        <v>234</v>
      </c>
      <c r="D18" s="19"/>
      <c r="E18" s="20"/>
      <c r="F18" s="21">
        <v>288</v>
      </c>
      <c r="G18" s="19">
        <v>288</v>
      </c>
      <c r="H18" s="22">
        <v>288</v>
      </c>
      <c r="I18" s="23">
        <v>288</v>
      </c>
      <c r="J18" s="19">
        <v>288</v>
      </c>
      <c r="K18" s="20">
        <v>301</v>
      </c>
    </row>
    <row r="19" spans="1:11" ht="13.5" x14ac:dyDescent="0.25">
      <c r="A19" s="24" t="s">
        <v>38</v>
      </c>
      <c r="B19" s="12" t="s">
        <v>20</v>
      </c>
      <c r="C19" s="19">
        <v>667</v>
      </c>
      <c r="D19" s="19"/>
      <c r="E19" s="20"/>
      <c r="F19" s="21">
        <v>745</v>
      </c>
      <c r="G19" s="19">
        <v>745</v>
      </c>
      <c r="H19" s="22">
        <v>745</v>
      </c>
      <c r="I19" s="23">
        <v>745</v>
      </c>
      <c r="J19" s="19">
        <v>745</v>
      </c>
      <c r="K19" s="20">
        <v>779</v>
      </c>
    </row>
    <row r="20" spans="1:11" ht="13.5" x14ac:dyDescent="0.25">
      <c r="A20" s="24" t="s">
        <v>39</v>
      </c>
      <c r="B20" s="12" t="s">
        <v>20</v>
      </c>
      <c r="C20" s="19">
        <v>3009</v>
      </c>
      <c r="D20" s="19"/>
      <c r="E20" s="20"/>
      <c r="F20" s="21">
        <v>4066</v>
      </c>
      <c r="G20" s="19">
        <v>4066</v>
      </c>
      <c r="H20" s="22">
        <v>4066</v>
      </c>
      <c r="I20" s="23">
        <v>4066</v>
      </c>
      <c r="J20" s="19">
        <v>4066</v>
      </c>
      <c r="K20" s="20">
        <v>4253</v>
      </c>
    </row>
    <row r="21" spans="1:11" ht="13.5" x14ac:dyDescent="0.25">
      <c r="A21" s="24" t="s">
        <v>40</v>
      </c>
      <c r="B21" s="12" t="s">
        <v>20</v>
      </c>
      <c r="C21" s="19">
        <v>1244</v>
      </c>
      <c r="D21" s="19"/>
      <c r="E21" s="20"/>
      <c r="F21" s="21">
        <v>23660</v>
      </c>
      <c r="G21" s="19">
        <v>23660</v>
      </c>
      <c r="H21" s="22">
        <v>23660</v>
      </c>
      <c r="I21" s="23">
        <v>23660</v>
      </c>
      <c r="J21" s="19">
        <v>23660</v>
      </c>
      <c r="K21" s="20">
        <v>24748</v>
      </c>
    </row>
    <row r="22" spans="1:11" ht="13.5" x14ac:dyDescent="0.25">
      <c r="A22" s="25" t="s">
        <v>27</v>
      </c>
      <c r="B22" s="12" t="s">
        <v>20</v>
      </c>
      <c r="C22" s="26">
        <f>SUM(C17:C21)</f>
        <v>141570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200081</v>
      </c>
      <c r="G22" s="26">
        <f t="shared" si="3"/>
        <v>200081</v>
      </c>
      <c r="H22" s="29">
        <f t="shared" si="3"/>
        <v>200081</v>
      </c>
      <c r="I22" s="30">
        <f t="shared" si="3"/>
        <v>200081</v>
      </c>
      <c r="J22" s="26">
        <f t="shared" si="3"/>
        <v>200081</v>
      </c>
      <c r="K22" s="27">
        <f t="shared" si="3"/>
        <v>209364</v>
      </c>
    </row>
    <row r="23" spans="1:11" ht="13.5" x14ac:dyDescent="0.25">
      <c r="A23" s="24" t="s">
        <v>41</v>
      </c>
      <c r="B23" s="12" t="s">
        <v>20</v>
      </c>
      <c r="C23" s="19">
        <v>1083</v>
      </c>
      <c r="D23" s="19"/>
      <c r="E23" s="20"/>
      <c r="F23" s="21">
        <v>1070</v>
      </c>
      <c r="G23" s="19">
        <v>1070</v>
      </c>
      <c r="H23" s="22">
        <v>1070</v>
      </c>
      <c r="I23" s="23">
        <v>1070</v>
      </c>
      <c r="J23" s="19">
        <v>1070</v>
      </c>
      <c r="K23" s="20">
        <v>1119</v>
      </c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>
        <v>3877</v>
      </c>
      <c r="D25" s="19"/>
      <c r="E25" s="20"/>
      <c r="F25" s="21">
        <v>3900</v>
      </c>
      <c r="G25" s="19">
        <v>3900</v>
      </c>
      <c r="H25" s="22">
        <v>3900</v>
      </c>
      <c r="I25" s="23">
        <v>3900</v>
      </c>
      <c r="J25" s="19">
        <v>3900</v>
      </c>
      <c r="K25" s="20">
        <v>4079</v>
      </c>
    </row>
    <row r="26" spans="1:11" ht="13.5" x14ac:dyDescent="0.25">
      <c r="A26" s="25" t="s">
        <v>32</v>
      </c>
      <c r="B26" s="12" t="s">
        <v>20</v>
      </c>
      <c r="C26" s="31">
        <f>SUM(C23:C25)</f>
        <v>4960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4970</v>
      </c>
      <c r="G26" s="31">
        <f t="shared" si="4"/>
        <v>4970</v>
      </c>
      <c r="H26" s="34">
        <f t="shared" si="4"/>
        <v>4970</v>
      </c>
      <c r="I26" s="35">
        <f t="shared" si="4"/>
        <v>4970</v>
      </c>
      <c r="J26" s="31">
        <f t="shared" si="4"/>
        <v>4970</v>
      </c>
      <c r="K26" s="32">
        <f t="shared" si="4"/>
        <v>5198</v>
      </c>
    </row>
    <row r="27" spans="1:11" ht="13.5" x14ac:dyDescent="0.25">
      <c r="A27" s="36" t="s">
        <v>33</v>
      </c>
      <c r="B27" s="12" t="s">
        <v>34</v>
      </c>
      <c r="C27" s="37">
        <f>+C22+C26</f>
        <v>146530</v>
      </c>
      <c r="D27" s="37">
        <f t="shared" ref="D27:K27" si="5">+D22+D26</f>
        <v>0</v>
      </c>
      <c r="E27" s="38">
        <f t="shared" si="5"/>
        <v>0</v>
      </c>
      <c r="F27" s="39">
        <f t="shared" si="5"/>
        <v>205051</v>
      </c>
      <c r="G27" s="37">
        <f t="shared" si="5"/>
        <v>205051</v>
      </c>
      <c r="H27" s="40">
        <f t="shared" si="5"/>
        <v>205051</v>
      </c>
      <c r="I27" s="41">
        <f t="shared" si="5"/>
        <v>205051</v>
      </c>
      <c r="J27" s="37">
        <f t="shared" si="5"/>
        <v>205051</v>
      </c>
      <c r="K27" s="38">
        <f t="shared" si="5"/>
        <v>214562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154633</v>
      </c>
      <c r="D29" s="19"/>
      <c r="E29" s="20"/>
      <c r="F29" s="21">
        <v>123207</v>
      </c>
      <c r="G29" s="19">
        <v>123207</v>
      </c>
      <c r="H29" s="22">
        <v>123207</v>
      </c>
      <c r="I29" s="23">
        <v>123707</v>
      </c>
      <c r="J29" s="19">
        <v>126407</v>
      </c>
      <c r="K29" s="20">
        <v>132222</v>
      </c>
    </row>
    <row r="30" spans="1:11" ht="13.5" x14ac:dyDescent="0.25">
      <c r="A30" s="24" t="s">
        <v>46</v>
      </c>
      <c r="B30" s="12" t="s">
        <v>20</v>
      </c>
      <c r="C30" s="19">
        <v>25357</v>
      </c>
      <c r="D30" s="19"/>
      <c r="E30" s="20"/>
      <c r="F30" s="21">
        <v>53067</v>
      </c>
      <c r="G30" s="19">
        <v>53067</v>
      </c>
      <c r="H30" s="22">
        <v>53067</v>
      </c>
      <c r="I30" s="23">
        <v>55767</v>
      </c>
      <c r="J30" s="19">
        <v>56267</v>
      </c>
      <c r="K30" s="20">
        <v>58855</v>
      </c>
    </row>
    <row r="31" spans="1:11" ht="13.5" x14ac:dyDescent="0.25">
      <c r="A31" s="25" t="s">
        <v>27</v>
      </c>
      <c r="B31" s="12" t="s">
        <v>20</v>
      </c>
      <c r="C31" s="26">
        <f>SUM(C29:C30)</f>
        <v>179990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176274</v>
      </c>
      <c r="G31" s="26">
        <f t="shared" si="6"/>
        <v>176274</v>
      </c>
      <c r="H31" s="29">
        <f t="shared" si="6"/>
        <v>176274</v>
      </c>
      <c r="I31" s="30">
        <f t="shared" si="6"/>
        <v>179474</v>
      </c>
      <c r="J31" s="26">
        <f t="shared" si="6"/>
        <v>182674</v>
      </c>
      <c r="K31" s="27">
        <f t="shared" si="6"/>
        <v>191077</v>
      </c>
    </row>
    <row r="32" spans="1:11" ht="13.5" x14ac:dyDescent="0.25">
      <c r="A32" s="24" t="s">
        <v>47</v>
      </c>
      <c r="B32" s="12" t="s">
        <v>20</v>
      </c>
      <c r="C32" s="19">
        <v>154633</v>
      </c>
      <c r="D32" s="19"/>
      <c r="E32" s="20"/>
      <c r="F32" s="21">
        <v>4491</v>
      </c>
      <c r="G32" s="19">
        <v>4491</v>
      </c>
      <c r="H32" s="22">
        <v>4491</v>
      </c>
      <c r="I32" s="23">
        <v>4601</v>
      </c>
      <c r="J32" s="19">
        <v>4715</v>
      </c>
      <c r="K32" s="20">
        <v>4932</v>
      </c>
    </row>
    <row r="33" spans="1:11" ht="13.5" x14ac:dyDescent="0.25">
      <c r="A33" s="24" t="s">
        <v>48</v>
      </c>
      <c r="B33" s="12" t="s">
        <v>20</v>
      </c>
      <c r="C33" s="19">
        <v>25357</v>
      </c>
      <c r="D33" s="19"/>
      <c r="E33" s="20"/>
      <c r="F33" s="21">
        <v>15703</v>
      </c>
      <c r="G33" s="19">
        <v>15703</v>
      </c>
      <c r="H33" s="22">
        <v>15703</v>
      </c>
      <c r="I33" s="23">
        <v>15850</v>
      </c>
      <c r="J33" s="19">
        <v>15955</v>
      </c>
      <c r="K33" s="20">
        <v>16689</v>
      </c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179990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20194</v>
      </c>
      <c r="G35" s="31">
        <f t="shared" si="7"/>
        <v>20194</v>
      </c>
      <c r="H35" s="34">
        <f t="shared" si="7"/>
        <v>20194</v>
      </c>
      <c r="I35" s="35">
        <f t="shared" si="7"/>
        <v>20451</v>
      </c>
      <c r="J35" s="31">
        <f t="shared" si="7"/>
        <v>20670</v>
      </c>
      <c r="K35" s="32">
        <f t="shared" si="7"/>
        <v>21621</v>
      </c>
    </row>
    <row r="36" spans="1:11" ht="13.5" x14ac:dyDescent="0.25">
      <c r="A36" s="36" t="s">
        <v>33</v>
      </c>
      <c r="B36" s="12" t="s">
        <v>34</v>
      </c>
      <c r="C36" s="37">
        <f>+C31+C35</f>
        <v>359980</v>
      </c>
      <c r="D36" s="37">
        <f t="shared" ref="D36:K36" si="8">+D31+D35</f>
        <v>0</v>
      </c>
      <c r="E36" s="38">
        <f t="shared" si="8"/>
        <v>0</v>
      </c>
      <c r="F36" s="39">
        <f t="shared" si="8"/>
        <v>196468</v>
      </c>
      <c r="G36" s="37">
        <f t="shared" si="8"/>
        <v>196468</v>
      </c>
      <c r="H36" s="40">
        <f t="shared" si="8"/>
        <v>196468</v>
      </c>
      <c r="I36" s="41">
        <f t="shared" si="8"/>
        <v>199925</v>
      </c>
      <c r="J36" s="37">
        <f t="shared" si="8"/>
        <v>203344</v>
      </c>
      <c r="K36" s="38">
        <f t="shared" si="8"/>
        <v>212698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>
        <v>170047</v>
      </c>
      <c r="G38" s="42">
        <v>170047</v>
      </c>
      <c r="H38" s="45">
        <v>170047</v>
      </c>
      <c r="I38" s="46">
        <v>170181</v>
      </c>
      <c r="J38" s="42">
        <v>170798</v>
      </c>
      <c r="K38" s="43">
        <v>178655</v>
      </c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170047</v>
      </c>
      <c r="G39" s="19">
        <f t="shared" si="9"/>
        <v>170047</v>
      </c>
      <c r="H39" s="22">
        <f t="shared" si="9"/>
        <v>170047</v>
      </c>
      <c r="I39" s="23">
        <f t="shared" si="9"/>
        <v>170181</v>
      </c>
      <c r="J39" s="19">
        <f t="shared" si="9"/>
        <v>170798</v>
      </c>
      <c r="K39" s="20">
        <f t="shared" si="9"/>
        <v>178655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>
        <v>5716</v>
      </c>
      <c r="D41" s="19"/>
      <c r="E41" s="20"/>
      <c r="F41" s="21">
        <v>8518</v>
      </c>
      <c r="G41" s="19">
        <v>8518</v>
      </c>
      <c r="H41" s="22">
        <v>8518</v>
      </c>
      <c r="I41" s="23">
        <v>8518</v>
      </c>
      <c r="J41" s="19">
        <v>8518</v>
      </c>
      <c r="K41" s="20">
        <v>8910</v>
      </c>
    </row>
    <row r="42" spans="1:11" ht="13.5" x14ac:dyDescent="0.25">
      <c r="A42" s="24" t="s">
        <v>54</v>
      </c>
      <c r="B42" s="12" t="s">
        <v>20</v>
      </c>
      <c r="C42" s="19">
        <v>2430</v>
      </c>
      <c r="D42" s="19"/>
      <c r="E42" s="20"/>
      <c r="F42" s="21">
        <v>3564</v>
      </c>
      <c r="G42" s="19">
        <v>3564</v>
      </c>
      <c r="H42" s="22">
        <v>3564</v>
      </c>
      <c r="I42" s="23">
        <v>6985</v>
      </c>
      <c r="J42" s="19">
        <v>5538</v>
      </c>
      <c r="K42" s="20">
        <v>5793</v>
      </c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8146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12082</v>
      </c>
      <c r="G45" s="31">
        <f t="shared" si="10"/>
        <v>12082</v>
      </c>
      <c r="H45" s="34">
        <f t="shared" si="10"/>
        <v>12082</v>
      </c>
      <c r="I45" s="35">
        <f t="shared" si="10"/>
        <v>15503</v>
      </c>
      <c r="J45" s="31">
        <f t="shared" si="10"/>
        <v>14056</v>
      </c>
      <c r="K45" s="32">
        <f t="shared" si="10"/>
        <v>14703</v>
      </c>
    </row>
    <row r="46" spans="1:11" ht="13.5" x14ac:dyDescent="0.25">
      <c r="A46" s="36" t="s">
        <v>33</v>
      </c>
      <c r="B46" s="12" t="s">
        <v>34</v>
      </c>
      <c r="C46" s="37">
        <f>+C39+C45</f>
        <v>8146</v>
      </c>
      <c r="D46" s="37">
        <f t="shared" ref="D46:K46" si="11">+D39+D45</f>
        <v>0</v>
      </c>
      <c r="E46" s="38">
        <f t="shared" si="11"/>
        <v>0</v>
      </c>
      <c r="F46" s="39">
        <f t="shared" si="11"/>
        <v>182129</v>
      </c>
      <c r="G46" s="37">
        <f t="shared" si="11"/>
        <v>182129</v>
      </c>
      <c r="H46" s="40">
        <f t="shared" si="11"/>
        <v>182129</v>
      </c>
      <c r="I46" s="41">
        <f t="shared" si="11"/>
        <v>185684</v>
      </c>
      <c r="J46" s="37">
        <f t="shared" si="11"/>
        <v>184854</v>
      </c>
      <c r="K46" s="38">
        <f t="shared" si="11"/>
        <v>193358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>
        <v>37569968</v>
      </c>
      <c r="D50" s="19"/>
      <c r="E50" s="50"/>
      <c r="F50" s="23">
        <v>49179946</v>
      </c>
      <c r="G50" s="19">
        <v>49179946</v>
      </c>
      <c r="H50" s="50">
        <v>49179946</v>
      </c>
      <c r="I50" s="23">
        <v>51393044</v>
      </c>
      <c r="J50" s="19">
        <v>53757124</v>
      </c>
      <c r="K50" s="50">
        <v>56229952</v>
      </c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54223019</v>
      </c>
      <c r="D55" s="55">
        <v>74795139</v>
      </c>
      <c r="E55" s="56">
        <v>42712730</v>
      </c>
      <c r="F55" s="57">
        <v>101730090</v>
      </c>
      <c r="G55" s="55">
        <v>101730090</v>
      </c>
      <c r="H55" s="58">
        <v>66163086</v>
      </c>
      <c r="I55" s="59">
        <v>107732165</v>
      </c>
      <c r="J55" s="55">
        <v>112687845</v>
      </c>
      <c r="K55" s="56">
        <v>117871487</v>
      </c>
    </row>
    <row r="56" spans="1:11" ht="13.5" x14ac:dyDescent="0.25">
      <c r="A56" s="24" t="s">
        <v>66</v>
      </c>
      <c r="B56" s="12" t="s">
        <v>20</v>
      </c>
      <c r="C56" s="55">
        <v>20907551</v>
      </c>
      <c r="D56" s="55">
        <v>23605098</v>
      </c>
      <c r="E56" s="56">
        <v>16734747</v>
      </c>
      <c r="F56" s="57">
        <v>26001250</v>
      </c>
      <c r="G56" s="55">
        <v>26001250</v>
      </c>
      <c r="H56" s="58">
        <v>22575579</v>
      </c>
      <c r="I56" s="59">
        <v>27535324</v>
      </c>
      <c r="J56" s="55">
        <v>28801949</v>
      </c>
      <c r="K56" s="56">
        <v>30126839</v>
      </c>
    </row>
    <row r="57" spans="1:11" ht="13.5" x14ac:dyDescent="0.25">
      <c r="A57" s="24" t="s">
        <v>67</v>
      </c>
      <c r="B57" s="12" t="s">
        <v>20</v>
      </c>
      <c r="C57" s="55">
        <v>10975506</v>
      </c>
      <c r="D57" s="55">
        <v>28789472</v>
      </c>
      <c r="E57" s="56">
        <v>31452058</v>
      </c>
      <c r="F57" s="57">
        <v>37066270</v>
      </c>
      <c r="G57" s="55">
        <v>37066270</v>
      </c>
      <c r="H57" s="58">
        <v>32337464</v>
      </c>
      <c r="I57" s="59">
        <v>40488044</v>
      </c>
      <c r="J57" s="55">
        <v>42350495</v>
      </c>
      <c r="K57" s="56">
        <v>44298618</v>
      </c>
    </row>
    <row r="58" spans="1:11" ht="13.5" x14ac:dyDescent="0.25">
      <c r="A58" s="24" t="s">
        <v>68</v>
      </c>
      <c r="B58" s="12" t="s">
        <v>20</v>
      </c>
      <c r="C58" s="55">
        <v>37569968</v>
      </c>
      <c r="D58" s="55">
        <v>47511112</v>
      </c>
      <c r="E58" s="56">
        <v>32809310</v>
      </c>
      <c r="F58" s="57">
        <v>30000000</v>
      </c>
      <c r="G58" s="55">
        <v>30000000</v>
      </c>
      <c r="H58" s="58">
        <v>44645242</v>
      </c>
      <c r="I58" s="59">
        <v>32000000</v>
      </c>
      <c r="J58" s="55">
        <v>33472000</v>
      </c>
      <c r="K58" s="56">
        <v>35011712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123676044</v>
      </c>
      <c r="D60" s="67">
        <f t="shared" ref="D60:K60" si="12">SUM(D55:D59)</f>
        <v>174700821</v>
      </c>
      <c r="E60" s="68">
        <f t="shared" si="12"/>
        <v>123708845</v>
      </c>
      <c r="F60" s="69">
        <f t="shared" si="12"/>
        <v>194797610</v>
      </c>
      <c r="G60" s="67">
        <f t="shared" si="12"/>
        <v>194797610</v>
      </c>
      <c r="H60" s="70">
        <f t="shared" si="12"/>
        <v>165721371</v>
      </c>
      <c r="I60" s="71">
        <f t="shared" si="12"/>
        <v>207755533</v>
      </c>
      <c r="J60" s="67">
        <f t="shared" si="12"/>
        <v>217312289</v>
      </c>
      <c r="K60" s="68">
        <f t="shared" si="12"/>
        <v>227308656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4020</v>
      </c>
      <c r="D63" s="19"/>
      <c r="E63" s="20"/>
      <c r="F63" s="78">
        <v>4190</v>
      </c>
      <c r="G63" s="19">
        <v>4190</v>
      </c>
      <c r="H63" s="22">
        <v>4190</v>
      </c>
      <c r="I63" s="23">
        <v>4250</v>
      </c>
      <c r="J63" s="19">
        <v>4300</v>
      </c>
      <c r="K63" s="20">
        <v>4300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/>
      <c r="E64" s="80"/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50</v>
      </c>
      <c r="D67" s="79"/>
      <c r="E67" s="80"/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>
        <v>240</v>
      </c>
      <c r="D68" s="42"/>
      <c r="E68" s="43"/>
      <c r="F68" s="83">
        <v>240</v>
      </c>
      <c r="G68" s="84">
        <v>240</v>
      </c>
      <c r="H68" s="85">
        <v>240</v>
      </c>
      <c r="I68" s="46">
        <v>240</v>
      </c>
      <c r="J68" s="42">
        <v>240</v>
      </c>
      <c r="K68" s="43">
        <v>240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70020653</v>
      </c>
      <c r="D70" s="55">
        <v>74312337</v>
      </c>
      <c r="E70" s="56">
        <v>78677609</v>
      </c>
      <c r="F70" s="57">
        <v>70812918</v>
      </c>
      <c r="G70" s="55">
        <v>70812918</v>
      </c>
      <c r="H70" s="58">
        <v>83944612</v>
      </c>
      <c r="I70" s="59">
        <v>75061693</v>
      </c>
      <c r="J70" s="55">
        <v>77699758</v>
      </c>
      <c r="K70" s="56">
        <v>81273947</v>
      </c>
    </row>
    <row r="71" spans="1:11" ht="13.5" x14ac:dyDescent="0.25">
      <c r="A71" s="24" t="s">
        <v>82</v>
      </c>
      <c r="B71" s="12" t="s">
        <v>20</v>
      </c>
      <c r="C71" s="55">
        <v>61292360</v>
      </c>
      <c r="D71" s="55">
        <v>67930135</v>
      </c>
      <c r="E71" s="56">
        <v>66313970</v>
      </c>
      <c r="F71" s="57">
        <v>27120345</v>
      </c>
      <c r="G71" s="55">
        <v>112193644</v>
      </c>
      <c r="H71" s="58">
        <v>81493282</v>
      </c>
      <c r="I71" s="59">
        <v>29803909</v>
      </c>
      <c r="J71" s="55">
        <v>111335688</v>
      </c>
      <c r="K71" s="56">
        <v>116457130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131313013</v>
      </c>
      <c r="D79" s="88">
        <f t="shared" ref="D79:K79" si="13">SUM(D70:D78)</f>
        <v>142242472</v>
      </c>
      <c r="E79" s="89">
        <f t="shared" si="13"/>
        <v>144991579</v>
      </c>
      <c r="F79" s="90">
        <f t="shared" si="13"/>
        <v>97933263</v>
      </c>
      <c r="G79" s="88">
        <f t="shared" si="13"/>
        <v>183006562</v>
      </c>
      <c r="H79" s="91">
        <f t="shared" si="13"/>
        <v>165437894</v>
      </c>
      <c r="I79" s="92">
        <f t="shared" si="13"/>
        <v>104865602</v>
      </c>
      <c r="J79" s="88">
        <f t="shared" si="13"/>
        <v>189035446</v>
      </c>
      <c r="K79" s="89">
        <f t="shared" si="13"/>
        <v>197731077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315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1554420</v>
      </c>
      <c r="D55" s="55">
        <v>2640908</v>
      </c>
      <c r="E55" s="56">
        <v>2594998</v>
      </c>
      <c r="F55" s="57">
        <v>-74400120</v>
      </c>
      <c r="G55" s="55">
        <v>-51336083</v>
      </c>
      <c r="H55" s="58">
        <v>3784060</v>
      </c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>
        <v>8076797</v>
      </c>
      <c r="D56" s="55">
        <v>7757094</v>
      </c>
      <c r="E56" s="56">
        <v>1777791</v>
      </c>
      <c r="F56" s="57">
        <v>-40041196</v>
      </c>
      <c r="G56" s="55">
        <v>-40041196</v>
      </c>
      <c r="H56" s="58">
        <v>5969061</v>
      </c>
      <c r="I56" s="59">
        <v>-42003215</v>
      </c>
      <c r="J56" s="55">
        <v>-44061373</v>
      </c>
      <c r="K56" s="56">
        <v>-45783504</v>
      </c>
    </row>
    <row r="57" spans="1:11" ht="13.5" x14ac:dyDescent="0.25">
      <c r="A57" s="24" t="s">
        <v>67</v>
      </c>
      <c r="B57" s="12" t="s">
        <v>20</v>
      </c>
      <c r="C57" s="55">
        <v>5963</v>
      </c>
      <c r="D57" s="55">
        <v>4600</v>
      </c>
      <c r="E57" s="56">
        <v>1360</v>
      </c>
      <c r="F57" s="57"/>
      <c r="G57" s="55"/>
      <c r="H57" s="58">
        <v>4086</v>
      </c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>
        <v>4313468</v>
      </c>
      <c r="D58" s="55">
        <v>4137994</v>
      </c>
      <c r="E58" s="56">
        <v>939873</v>
      </c>
      <c r="F58" s="57">
        <v>-19034997</v>
      </c>
      <c r="G58" s="55">
        <v>-19946666</v>
      </c>
      <c r="H58" s="58">
        <v>3157705</v>
      </c>
      <c r="I58" s="59">
        <v>-20924052</v>
      </c>
      <c r="J58" s="55">
        <v>-21949331</v>
      </c>
      <c r="K58" s="56">
        <v>-22807217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13950648</v>
      </c>
      <c r="D60" s="67">
        <f t="shared" ref="D60:K60" si="12">SUM(D55:D59)</f>
        <v>14540596</v>
      </c>
      <c r="E60" s="68">
        <f t="shared" si="12"/>
        <v>5314022</v>
      </c>
      <c r="F60" s="69">
        <f t="shared" si="12"/>
        <v>-133476313</v>
      </c>
      <c r="G60" s="67">
        <f t="shared" si="12"/>
        <v>-111323945</v>
      </c>
      <c r="H60" s="70">
        <f t="shared" si="12"/>
        <v>12914912</v>
      </c>
      <c r="I60" s="71">
        <f t="shared" si="12"/>
        <v>-62927267</v>
      </c>
      <c r="J60" s="67">
        <f t="shared" si="12"/>
        <v>-66010704</v>
      </c>
      <c r="K60" s="68">
        <f t="shared" si="12"/>
        <v>-68590721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5776187</v>
      </c>
      <c r="D70" s="55">
        <v>6084066</v>
      </c>
      <c r="E70" s="56">
        <v>5701645</v>
      </c>
      <c r="F70" s="57"/>
      <c r="G70" s="55"/>
      <c r="H70" s="58">
        <v>6160297</v>
      </c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3097570</v>
      </c>
      <c r="D71" s="55">
        <v>2897486</v>
      </c>
      <c r="E71" s="56">
        <v>461662</v>
      </c>
      <c r="F71" s="57"/>
      <c r="G71" s="55"/>
      <c r="H71" s="58">
        <v>5954480</v>
      </c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8873757</v>
      </c>
      <c r="D79" s="88">
        <f t="shared" ref="D79:K79" si="13">SUM(D70:D78)</f>
        <v>8981552</v>
      </c>
      <c r="E79" s="89">
        <f t="shared" si="13"/>
        <v>6163307</v>
      </c>
      <c r="F79" s="90">
        <f t="shared" si="13"/>
        <v>0</v>
      </c>
      <c r="G79" s="88">
        <f t="shared" si="13"/>
        <v>0</v>
      </c>
      <c r="H79" s="91">
        <f t="shared" si="13"/>
        <v>12114777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316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>
        <v>8971525</v>
      </c>
      <c r="E55" s="56"/>
      <c r="F55" s="57">
        <v>7886400</v>
      </c>
      <c r="G55" s="55">
        <v>6886400</v>
      </c>
      <c r="H55" s="58">
        <v>11232009</v>
      </c>
      <c r="I55" s="59">
        <v>12375654</v>
      </c>
      <c r="J55" s="55">
        <v>12944934</v>
      </c>
      <c r="K55" s="56">
        <v>13540402</v>
      </c>
    </row>
    <row r="56" spans="1:11" ht="13.5" x14ac:dyDescent="0.25">
      <c r="A56" s="24" t="s">
        <v>66</v>
      </c>
      <c r="B56" s="12" t="s">
        <v>20</v>
      </c>
      <c r="C56" s="55"/>
      <c r="D56" s="55">
        <v>147140</v>
      </c>
      <c r="E56" s="56"/>
      <c r="F56" s="57">
        <v>13470543</v>
      </c>
      <c r="G56" s="55">
        <v>20470545</v>
      </c>
      <c r="H56" s="58">
        <v>21243458</v>
      </c>
      <c r="I56" s="59">
        <v>23421747</v>
      </c>
      <c r="J56" s="55">
        <v>24499147</v>
      </c>
      <c r="K56" s="56">
        <v>25626108</v>
      </c>
    </row>
    <row r="57" spans="1:11" ht="13.5" x14ac:dyDescent="0.25">
      <c r="A57" s="24" t="s">
        <v>67</v>
      </c>
      <c r="B57" s="12" t="s">
        <v>20</v>
      </c>
      <c r="C57" s="55"/>
      <c r="D57" s="55">
        <v>20767449</v>
      </c>
      <c r="E57" s="56"/>
      <c r="F57" s="57">
        <v>15885000</v>
      </c>
      <c r="G57" s="55">
        <v>18885000</v>
      </c>
      <c r="H57" s="58">
        <v>20442647</v>
      </c>
      <c r="I57" s="59">
        <v>27270824</v>
      </c>
      <c r="J57" s="55">
        <v>28525282</v>
      </c>
      <c r="K57" s="56">
        <v>29837445</v>
      </c>
    </row>
    <row r="58" spans="1:11" ht="13.5" x14ac:dyDescent="0.25">
      <c r="A58" s="24" t="s">
        <v>68</v>
      </c>
      <c r="B58" s="12" t="s">
        <v>20</v>
      </c>
      <c r="C58" s="55"/>
      <c r="D58" s="55">
        <v>22468586</v>
      </c>
      <c r="E58" s="56"/>
      <c r="F58" s="57">
        <v>18996800</v>
      </c>
      <c r="G58" s="55">
        <v>28996800</v>
      </c>
      <c r="H58" s="58">
        <v>28184078</v>
      </c>
      <c r="I58" s="59">
        <v>31096944</v>
      </c>
      <c r="J58" s="55">
        <v>32527403</v>
      </c>
      <c r="K58" s="56">
        <v>34023664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52354700</v>
      </c>
      <c r="E60" s="68">
        <f t="shared" si="12"/>
        <v>0</v>
      </c>
      <c r="F60" s="69">
        <f t="shared" si="12"/>
        <v>56238743</v>
      </c>
      <c r="G60" s="67">
        <f t="shared" si="12"/>
        <v>75238745</v>
      </c>
      <c r="H60" s="70">
        <f t="shared" si="12"/>
        <v>81102192</v>
      </c>
      <c r="I60" s="71">
        <f t="shared" si="12"/>
        <v>94165169</v>
      </c>
      <c r="J60" s="67">
        <f t="shared" si="12"/>
        <v>98496766</v>
      </c>
      <c r="K60" s="68">
        <f t="shared" si="12"/>
        <v>103027619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>
        <v>11336686</v>
      </c>
      <c r="E71" s="56">
        <v>11726269</v>
      </c>
      <c r="F71" s="57">
        <v>10440000</v>
      </c>
      <c r="G71" s="55">
        <v>10440000</v>
      </c>
      <c r="H71" s="58">
        <v>12767667</v>
      </c>
      <c r="I71" s="59">
        <v>11440000</v>
      </c>
      <c r="J71" s="55">
        <v>12440000</v>
      </c>
      <c r="K71" s="56">
        <v>13440000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>
        <v>9882635</v>
      </c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>
        <v>19124433</v>
      </c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>
        <v>19795286</v>
      </c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>
        <v>24834471</v>
      </c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11336686</v>
      </c>
      <c r="E79" s="89">
        <f t="shared" si="13"/>
        <v>85363094</v>
      </c>
      <c r="F79" s="90">
        <f t="shared" si="13"/>
        <v>10440000</v>
      </c>
      <c r="G79" s="88">
        <f t="shared" si="13"/>
        <v>10440000</v>
      </c>
      <c r="H79" s="91">
        <f t="shared" si="13"/>
        <v>12767667</v>
      </c>
      <c r="I79" s="92">
        <f t="shared" si="13"/>
        <v>11440000</v>
      </c>
      <c r="J79" s="88">
        <f t="shared" si="13"/>
        <v>12440000</v>
      </c>
      <c r="K79" s="89">
        <f t="shared" si="13"/>
        <v>13440000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317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318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1256146</v>
      </c>
      <c r="D6" s="19">
        <v>1328617</v>
      </c>
      <c r="E6" s="20">
        <v>1328617</v>
      </c>
      <c r="F6" s="21">
        <v>1350021</v>
      </c>
      <c r="G6" s="19">
        <v>1309111</v>
      </c>
      <c r="H6" s="22">
        <v>1309111</v>
      </c>
      <c r="I6" s="23">
        <v>1331715</v>
      </c>
      <c r="J6" s="19">
        <v>1354285</v>
      </c>
      <c r="K6" s="20">
        <v>1376570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>
        <v>174157</v>
      </c>
      <c r="D8" s="19">
        <v>184205</v>
      </c>
      <c r="E8" s="20">
        <v>184205</v>
      </c>
      <c r="F8" s="21">
        <v>187172</v>
      </c>
      <c r="G8" s="19">
        <v>181500</v>
      </c>
      <c r="H8" s="22">
        <v>181500</v>
      </c>
      <c r="I8" s="23">
        <v>184634</v>
      </c>
      <c r="J8" s="19">
        <v>187763</v>
      </c>
      <c r="K8" s="20">
        <v>190853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1430303</v>
      </c>
      <c r="D10" s="26">
        <f t="shared" ref="D10:K10" si="0">SUM(D6:D9)</f>
        <v>1512822</v>
      </c>
      <c r="E10" s="27">
        <f t="shared" si="0"/>
        <v>1512822</v>
      </c>
      <c r="F10" s="28">
        <f t="shared" si="0"/>
        <v>1537193</v>
      </c>
      <c r="G10" s="26">
        <f t="shared" si="0"/>
        <v>1490611</v>
      </c>
      <c r="H10" s="29">
        <f t="shared" si="0"/>
        <v>1490611</v>
      </c>
      <c r="I10" s="30">
        <f t="shared" si="0"/>
        <v>1516349</v>
      </c>
      <c r="J10" s="26">
        <f t="shared" si="0"/>
        <v>1542048</v>
      </c>
      <c r="K10" s="27">
        <f t="shared" si="0"/>
        <v>1567423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1430303</v>
      </c>
      <c r="D15" s="37">
        <f t="shared" ref="D15:K15" si="2">+D10+D14</f>
        <v>1512822</v>
      </c>
      <c r="E15" s="38">
        <f t="shared" si="2"/>
        <v>1512822</v>
      </c>
      <c r="F15" s="39">
        <f t="shared" si="2"/>
        <v>1537193</v>
      </c>
      <c r="G15" s="37">
        <f t="shared" si="2"/>
        <v>1490611</v>
      </c>
      <c r="H15" s="40">
        <f t="shared" si="2"/>
        <v>1490611</v>
      </c>
      <c r="I15" s="41">
        <f t="shared" si="2"/>
        <v>1516349</v>
      </c>
      <c r="J15" s="37">
        <f t="shared" si="2"/>
        <v>1542048</v>
      </c>
      <c r="K15" s="38">
        <f t="shared" si="2"/>
        <v>1567423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1329491</v>
      </c>
      <c r="D17" s="19">
        <v>1404012</v>
      </c>
      <c r="E17" s="20">
        <v>1404012</v>
      </c>
      <c r="F17" s="21">
        <v>1427346</v>
      </c>
      <c r="G17" s="19">
        <v>1388671</v>
      </c>
      <c r="H17" s="22">
        <v>1388671</v>
      </c>
      <c r="I17" s="23">
        <v>1410820</v>
      </c>
      <c r="J17" s="19">
        <v>1433126</v>
      </c>
      <c r="K17" s="20">
        <v>1458501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>
        <v>39765</v>
      </c>
      <c r="D19" s="19">
        <v>63105</v>
      </c>
      <c r="E19" s="20">
        <v>63105</v>
      </c>
      <c r="F19" s="21">
        <v>62950</v>
      </c>
      <c r="G19" s="19">
        <v>63860</v>
      </c>
      <c r="H19" s="22">
        <v>63860</v>
      </c>
      <c r="I19" s="23">
        <v>63860</v>
      </c>
      <c r="J19" s="19">
        <v>63860</v>
      </c>
      <c r="K19" s="20">
        <v>63860</v>
      </c>
    </row>
    <row r="20" spans="1:11" ht="13.5" x14ac:dyDescent="0.25">
      <c r="A20" s="24" t="s">
        <v>39</v>
      </c>
      <c r="B20" s="12" t="s">
        <v>20</v>
      </c>
      <c r="C20" s="19">
        <v>197</v>
      </c>
      <c r="D20" s="19">
        <v>197</v>
      </c>
      <c r="E20" s="20">
        <v>197</v>
      </c>
      <c r="F20" s="21">
        <v>197</v>
      </c>
      <c r="G20" s="19">
        <v>55</v>
      </c>
      <c r="H20" s="22">
        <v>55</v>
      </c>
      <c r="I20" s="23">
        <v>55</v>
      </c>
      <c r="J20" s="19">
        <v>55</v>
      </c>
      <c r="K20" s="20">
        <v>55</v>
      </c>
    </row>
    <row r="21" spans="1:11" ht="13.5" x14ac:dyDescent="0.25">
      <c r="A21" s="24" t="s">
        <v>40</v>
      </c>
      <c r="B21" s="12" t="s">
        <v>20</v>
      </c>
      <c r="C21" s="19">
        <v>60850</v>
      </c>
      <c r="D21" s="19">
        <v>45508</v>
      </c>
      <c r="E21" s="20">
        <v>45508</v>
      </c>
      <c r="F21" s="21">
        <v>46700</v>
      </c>
      <c r="G21" s="19">
        <v>38025</v>
      </c>
      <c r="H21" s="22">
        <v>38025</v>
      </c>
      <c r="I21" s="23">
        <v>41615</v>
      </c>
      <c r="J21" s="19">
        <v>45007</v>
      </c>
      <c r="K21" s="20">
        <v>45007</v>
      </c>
    </row>
    <row r="22" spans="1:11" ht="13.5" x14ac:dyDescent="0.25">
      <c r="A22" s="25" t="s">
        <v>27</v>
      </c>
      <c r="B22" s="12" t="s">
        <v>20</v>
      </c>
      <c r="C22" s="26">
        <f>SUM(C17:C21)</f>
        <v>1430303</v>
      </c>
      <c r="D22" s="26">
        <f t="shared" ref="D22:K22" si="3">SUM(D17:D21)</f>
        <v>1512822</v>
      </c>
      <c r="E22" s="27">
        <f t="shared" si="3"/>
        <v>1512822</v>
      </c>
      <c r="F22" s="28">
        <f t="shared" si="3"/>
        <v>1537193</v>
      </c>
      <c r="G22" s="26">
        <f t="shared" si="3"/>
        <v>1490611</v>
      </c>
      <c r="H22" s="29">
        <f t="shared" si="3"/>
        <v>1490611</v>
      </c>
      <c r="I22" s="30">
        <f t="shared" si="3"/>
        <v>1516350</v>
      </c>
      <c r="J22" s="26">
        <f t="shared" si="3"/>
        <v>1542048</v>
      </c>
      <c r="K22" s="27">
        <f t="shared" si="3"/>
        <v>1567423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1430303</v>
      </c>
      <c r="D27" s="37">
        <f t="shared" ref="D27:K27" si="5">+D22+D26</f>
        <v>1512822</v>
      </c>
      <c r="E27" s="38">
        <f t="shared" si="5"/>
        <v>1512822</v>
      </c>
      <c r="F27" s="39">
        <f t="shared" si="5"/>
        <v>1537193</v>
      </c>
      <c r="G27" s="37">
        <f t="shared" si="5"/>
        <v>1490611</v>
      </c>
      <c r="H27" s="40">
        <f t="shared" si="5"/>
        <v>1490611</v>
      </c>
      <c r="I27" s="41">
        <f t="shared" si="5"/>
        <v>1516350</v>
      </c>
      <c r="J27" s="37">
        <f t="shared" si="5"/>
        <v>1542048</v>
      </c>
      <c r="K27" s="38">
        <f t="shared" si="5"/>
        <v>1567423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597570</v>
      </c>
      <c r="D29" s="19">
        <v>610928</v>
      </c>
      <c r="E29" s="20">
        <v>610928</v>
      </c>
      <c r="F29" s="21">
        <v>612428</v>
      </c>
      <c r="G29" s="19">
        <v>612428</v>
      </c>
      <c r="H29" s="22">
        <v>612428</v>
      </c>
      <c r="I29" s="23">
        <v>633781</v>
      </c>
      <c r="J29" s="19">
        <v>635281</v>
      </c>
      <c r="K29" s="20">
        <v>636781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597570</v>
      </c>
      <c r="D31" s="26">
        <f t="shared" ref="D31:K31" si="6">SUM(D29:D30)</f>
        <v>610928</v>
      </c>
      <c r="E31" s="27">
        <f t="shared" si="6"/>
        <v>610928</v>
      </c>
      <c r="F31" s="28">
        <f t="shared" si="6"/>
        <v>612428</v>
      </c>
      <c r="G31" s="26">
        <f t="shared" si="6"/>
        <v>612428</v>
      </c>
      <c r="H31" s="29">
        <f t="shared" si="6"/>
        <v>612428</v>
      </c>
      <c r="I31" s="30">
        <f t="shared" si="6"/>
        <v>633781</v>
      </c>
      <c r="J31" s="26">
        <f t="shared" si="6"/>
        <v>635281</v>
      </c>
      <c r="K31" s="27">
        <f t="shared" si="6"/>
        <v>636781</v>
      </c>
    </row>
    <row r="32" spans="1:11" ht="13.5" x14ac:dyDescent="0.25">
      <c r="A32" s="24" t="s">
        <v>47</v>
      </c>
      <c r="B32" s="12" t="s">
        <v>20</v>
      </c>
      <c r="C32" s="19">
        <v>27409</v>
      </c>
      <c r="D32" s="19">
        <v>24406</v>
      </c>
      <c r="E32" s="20">
        <v>24406</v>
      </c>
      <c r="F32" s="21">
        <v>22906</v>
      </c>
      <c r="G32" s="19">
        <v>22906</v>
      </c>
      <c r="H32" s="22">
        <v>22906</v>
      </c>
      <c r="I32" s="23">
        <v>21406</v>
      </c>
      <c r="J32" s="19">
        <v>19906</v>
      </c>
      <c r="K32" s="20">
        <v>18406</v>
      </c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27409</v>
      </c>
      <c r="D35" s="31">
        <f t="shared" ref="D35:K35" si="7">SUM(D32:D34)</f>
        <v>24406</v>
      </c>
      <c r="E35" s="32">
        <f t="shared" si="7"/>
        <v>24406</v>
      </c>
      <c r="F35" s="33">
        <f t="shared" si="7"/>
        <v>22906</v>
      </c>
      <c r="G35" s="31">
        <f t="shared" si="7"/>
        <v>22906</v>
      </c>
      <c r="H35" s="34">
        <f t="shared" si="7"/>
        <v>22906</v>
      </c>
      <c r="I35" s="35">
        <f t="shared" si="7"/>
        <v>21406</v>
      </c>
      <c r="J35" s="31">
        <f t="shared" si="7"/>
        <v>19906</v>
      </c>
      <c r="K35" s="32">
        <f t="shared" si="7"/>
        <v>18406</v>
      </c>
    </row>
    <row r="36" spans="1:11" ht="13.5" x14ac:dyDescent="0.25">
      <c r="A36" s="36" t="s">
        <v>33</v>
      </c>
      <c r="B36" s="12" t="s">
        <v>34</v>
      </c>
      <c r="C36" s="37">
        <f>+C31+C35</f>
        <v>624979</v>
      </c>
      <c r="D36" s="37">
        <f t="shared" ref="D36:K36" si="8">+D31+D35</f>
        <v>635334</v>
      </c>
      <c r="E36" s="38">
        <f t="shared" si="8"/>
        <v>635334</v>
      </c>
      <c r="F36" s="39">
        <f t="shared" si="8"/>
        <v>635334</v>
      </c>
      <c r="G36" s="37">
        <f t="shared" si="8"/>
        <v>635334</v>
      </c>
      <c r="H36" s="40">
        <f t="shared" si="8"/>
        <v>635334</v>
      </c>
      <c r="I36" s="41">
        <f t="shared" si="8"/>
        <v>655187</v>
      </c>
      <c r="J36" s="37">
        <f t="shared" si="8"/>
        <v>655187</v>
      </c>
      <c r="K36" s="38">
        <f t="shared" si="8"/>
        <v>655187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935447</v>
      </c>
      <c r="D38" s="42">
        <v>1069929</v>
      </c>
      <c r="E38" s="43">
        <v>1069929</v>
      </c>
      <c r="F38" s="44">
        <v>1080828</v>
      </c>
      <c r="G38" s="42">
        <v>1102661</v>
      </c>
      <c r="H38" s="45">
        <v>1102661</v>
      </c>
      <c r="I38" s="46">
        <v>1124714</v>
      </c>
      <c r="J38" s="42">
        <v>1147209</v>
      </c>
      <c r="K38" s="43">
        <v>1170153</v>
      </c>
    </row>
    <row r="39" spans="1:11" ht="13.5" x14ac:dyDescent="0.25">
      <c r="A39" s="25" t="s">
        <v>27</v>
      </c>
      <c r="B39" s="12" t="s">
        <v>20</v>
      </c>
      <c r="C39" s="19">
        <f>+C38</f>
        <v>935447</v>
      </c>
      <c r="D39" s="19">
        <f t="shared" ref="D39:K39" si="9">+D38</f>
        <v>1069929</v>
      </c>
      <c r="E39" s="20">
        <f t="shared" si="9"/>
        <v>1069929</v>
      </c>
      <c r="F39" s="21">
        <f t="shared" si="9"/>
        <v>1080828</v>
      </c>
      <c r="G39" s="19">
        <f t="shared" si="9"/>
        <v>1102661</v>
      </c>
      <c r="H39" s="22">
        <f t="shared" si="9"/>
        <v>1102661</v>
      </c>
      <c r="I39" s="23">
        <f t="shared" si="9"/>
        <v>1124714</v>
      </c>
      <c r="J39" s="19">
        <f t="shared" si="9"/>
        <v>1147209</v>
      </c>
      <c r="K39" s="20">
        <f t="shared" si="9"/>
        <v>1170153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935447</v>
      </c>
      <c r="D46" s="37">
        <f t="shared" ref="D46:K46" si="11">+D39+D45</f>
        <v>1069929</v>
      </c>
      <c r="E46" s="38">
        <f t="shared" si="11"/>
        <v>1069929</v>
      </c>
      <c r="F46" s="39">
        <f t="shared" si="11"/>
        <v>1080828</v>
      </c>
      <c r="G46" s="37">
        <f t="shared" si="11"/>
        <v>1102661</v>
      </c>
      <c r="H46" s="40">
        <f t="shared" si="11"/>
        <v>1102661</v>
      </c>
      <c r="I46" s="41">
        <f t="shared" si="11"/>
        <v>1124714</v>
      </c>
      <c r="J46" s="37">
        <f t="shared" si="11"/>
        <v>1147209</v>
      </c>
      <c r="K46" s="38">
        <f t="shared" si="11"/>
        <v>1170153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240091</v>
      </c>
      <c r="D49" s="19">
        <v>240091</v>
      </c>
      <c r="E49" s="50">
        <v>240091</v>
      </c>
      <c r="F49" s="23">
        <v>236537</v>
      </c>
      <c r="G49" s="19">
        <v>236537</v>
      </c>
      <c r="H49" s="50">
        <v>236537</v>
      </c>
      <c r="I49" s="23">
        <v>224453</v>
      </c>
      <c r="J49" s="19">
        <v>224453</v>
      </c>
      <c r="K49" s="50">
        <v>224453</v>
      </c>
    </row>
    <row r="50" spans="1:11" ht="13.5" x14ac:dyDescent="0.25">
      <c r="A50" s="24" t="s">
        <v>60</v>
      </c>
      <c r="B50" s="12" t="s">
        <v>20</v>
      </c>
      <c r="C50" s="19">
        <v>240091</v>
      </c>
      <c r="D50" s="19">
        <v>240091</v>
      </c>
      <c r="E50" s="50">
        <v>240091</v>
      </c>
      <c r="F50" s="23">
        <v>236537</v>
      </c>
      <c r="G50" s="19">
        <v>236537</v>
      </c>
      <c r="H50" s="50">
        <v>236537</v>
      </c>
      <c r="I50" s="23">
        <v>224453</v>
      </c>
      <c r="J50" s="19">
        <v>224453</v>
      </c>
      <c r="K50" s="50">
        <v>224453</v>
      </c>
    </row>
    <row r="51" spans="1:11" ht="13.5" x14ac:dyDescent="0.25">
      <c r="A51" s="24" t="s">
        <v>61</v>
      </c>
      <c r="B51" s="12" t="s">
        <v>20</v>
      </c>
      <c r="C51" s="19">
        <v>179943</v>
      </c>
      <c r="D51" s="19">
        <v>186070</v>
      </c>
      <c r="E51" s="50">
        <v>186070</v>
      </c>
      <c r="F51" s="23">
        <v>186070</v>
      </c>
      <c r="G51" s="19">
        <v>186070</v>
      </c>
      <c r="H51" s="50">
        <v>186070</v>
      </c>
      <c r="I51" s="23">
        <v>170829</v>
      </c>
      <c r="J51" s="19">
        <v>170829</v>
      </c>
      <c r="K51" s="50">
        <v>170829</v>
      </c>
    </row>
    <row r="52" spans="1:11" ht="13.5" x14ac:dyDescent="0.25">
      <c r="A52" s="51" t="s">
        <v>62</v>
      </c>
      <c r="B52" s="12" t="s">
        <v>20</v>
      </c>
      <c r="C52" s="19">
        <v>264761</v>
      </c>
      <c r="D52" s="19">
        <v>229662</v>
      </c>
      <c r="E52" s="50">
        <v>229662</v>
      </c>
      <c r="F52" s="23">
        <v>279642</v>
      </c>
      <c r="G52" s="19">
        <v>283418</v>
      </c>
      <c r="H52" s="50">
        <v>283418</v>
      </c>
      <c r="I52" s="23">
        <v>289086</v>
      </c>
      <c r="J52" s="19">
        <v>294868</v>
      </c>
      <c r="K52" s="50">
        <v>300765</v>
      </c>
    </row>
    <row r="53" spans="1:11" ht="13.5" x14ac:dyDescent="0.25">
      <c r="A53" s="52" t="s">
        <v>63</v>
      </c>
      <c r="B53" s="48" t="s">
        <v>20</v>
      </c>
      <c r="C53" s="42">
        <v>725544</v>
      </c>
      <c r="D53" s="42">
        <v>799329</v>
      </c>
      <c r="E53" s="53">
        <v>799329</v>
      </c>
      <c r="F53" s="46">
        <v>819213</v>
      </c>
      <c r="G53" s="42">
        <v>819213</v>
      </c>
      <c r="H53" s="45">
        <v>819213</v>
      </c>
      <c r="I53" s="46">
        <v>841096</v>
      </c>
      <c r="J53" s="42">
        <v>848390</v>
      </c>
      <c r="K53" s="53">
        <v>860666</v>
      </c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285000</v>
      </c>
      <c r="D63" s="19">
        <v>285000</v>
      </c>
      <c r="E63" s="20">
        <v>285000</v>
      </c>
      <c r="F63" s="78">
        <v>435000</v>
      </c>
      <c r="G63" s="19">
        <v>435000</v>
      </c>
      <c r="H63" s="22">
        <v>435000</v>
      </c>
      <c r="I63" s="23">
        <v>435000</v>
      </c>
      <c r="J63" s="19">
        <v>435000</v>
      </c>
      <c r="K63" s="20">
        <v>435000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15</v>
      </c>
      <c r="E64" s="80">
        <v>15</v>
      </c>
      <c r="F64" s="78">
        <v>15</v>
      </c>
      <c r="G64" s="79">
        <v>15</v>
      </c>
      <c r="H64" s="81">
        <v>15</v>
      </c>
      <c r="I64" s="82">
        <v>15</v>
      </c>
      <c r="J64" s="19">
        <v>15</v>
      </c>
      <c r="K64" s="20">
        <v>15</v>
      </c>
    </row>
    <row r="65" spans="1:11" ht="13.5" x14ac:dyDescent="0.25">
      <c r="A65" s="24" t="s">
        <v>75</v>
      </c>
      <c r="B65" s="12" t="s">
        <v>20</v>
      </c>
      <c r="C65" s="19">
        <v>4</v>
      </c>
      <c r="D65" s="19">
        <v>11</v>
      </c>
      <c r="E65" s="20">
        <v>11</v>
      </c>
      <c r="F65" s="78">
        <v>11</v>
      </c>
      <c r="G65" s="79">
        <v>11</v>
      </c>
      <c r="H65" s="81">
        <v>11</v>
      </c>
      <c r="I65" s="23">
        <v>11</v>
      </c>
      <c r="J65" s="19">
        <v>11</v>
      </c>
      <c r="K65" s="20">
        <v>11</v>
      </c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60</v>
      </c>
      <c r="D67" s="79">
        <v>60</v>
      </c>
      <c r="E67" s="80">
        <v>60</v>
      </c>
      <c r="F67" s="78">
        <v>60</v>
      </c>
      <c r="G67" s="79">
        <v>60</v>
      </c>
      <c r="H67" s="81">
        <v>60</v>
      </c>
      <c r="I67" s="82">
        <v>60</v>
      </c>
      <c r="J67" s="19">
        <v>60</v>
      </c>
      <c r="K67" s="20">
        <v>60</v>
      </c>
    </row>
    <row r="68" spans="1:11" ht="13.5" x14ac:dyDescent="0.25">
      <c r="A68" s="52" t="s">
        <v>78</v>
      </c>
      <c r="B68" s="48" t="s">
        <v>20</v>
      </c>
      <c r="C68" s="42">
        <v>240</v>
      </c>
      <c r="D68" s="42">
        <v>240</v>
      </c>
      <c r="E68" s="43">
        <v>240</v>
      </c>
      <c r="F68" s="83">
        <v>240</v>
      </c>
      <c r="G68" s="84">
        <v>240</v>
      </c>
      <c r="H68" s="85">
        <v>240</v>
      </c>
      <c r="I68" s="46">
        <v>240</v>
      </c>
      <c r="J68" s="42">
        <v>240</v>
      </c>
      <c r="K68" s="43">
        <v>240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395</v>
      </c>
      <c r="D70" s="55">
        <v>-101209</v>
      </c>
      <c r="E70" s="56">
        <v>-5587</v>
      </c>
      <c r="F70" s="57"/>
      <c r="G70" s="55"/>
      <c r="H70" s="58">
        <v>2229</v>
      </c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1275082039</v>
      </c>
      <c r="D71" s="55">
        <v>1361589415</v>
      </c>
      <c r="E71" s="56">
        <v>1457197748</v>
      </c>
      <c r="F71" s="57">
        <v>1964262000</v>
      </c>
      <c r="G71" s="55">
        <v>1964262000</v>
      </c>
      <c r="H71" s="58">
        <v>1954803593</v>
      </c>
      <c r="I71" s="59">
        <v>2179198000</v>
      </c>
      <c r="J71" s="55">
        <v>2384197792</v>
      </c>
      <c r="K71" s="56">
        <v>2621022064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>
        <v>432625799</v>
      </c>
      <c r="G75" s="55">
        <v>432625799</v>
      </c>
      <c r="H75" s="58"/>
      <c r="I75" s="59">
        <v>458150721</v>
      </c>
      <c r="J75" s="55">
        <v>495352560</v>
      </c>
      <c r="K75" s="56">
        <v>535575188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1275082434</v>
      </c>
      <c r="D79" s="88">
        <f t="shared" ref="D79:K79" si="13">SUM(D70:D78)</f>
        <v>1361488206</v>
      </c>
      <c r="E79" s="89">
        <f t="shared" si="13"/>
        <v>1457192161</v>
      </c>
      <c r="F79" s="90">
        <f t="shared" si="13"/>
        <v>2396887799</v>
      </c>
      <c r="G79" s="88">
        <f t="shared" si="13"/>
        <v>2396887799</v>
      </c>
      <c r="H79" s="91">
        <f t="shared" si="13"/>
        <v>1954805822</v>
      </c>
      <c r="I79" s="92">
        <f t="shared" si="13"/>
        <v>2637348721</v>
      </c>
      <c r="J79" s="88">
        <f t="shared" si="13"/>
        <v>2879550352</v>
      </c>
      <c r="K79" s="89">
        <f t="shared" si="13"/>
        <v>3156597252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319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1104799</v>
      </c>
      <c r="G55" s="55">
        <v>840511</v>
      </c>
      <c r="H55" s="58">
        <v>945182</v>
      </c>
      <c r="I55" s="59">
        <v>881697</v>
      </c>
      <c r="J55" s="55">
        <v>922255</v>
      </c>
      <c r="K55" s="56">
        <v>964679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>
        <v>3148876</v>
      </c>
      <c r="G56" s="55">
        <v>2353728</v>
      </c>
      <c r="H56" s="58">
        <v>2535262</v>
      </c>
      <c r="I56" s="59">
        <v>2469060</v>
      </c>
      <c r="J56" s="55">
        <v>2582637</v>
      </c>
      <c r="K56" s="56">
        <v>2701439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353800</v>
      </c>
      <c r="G57" s="55">
        <v>216711</v>
      </c>
      <c r="H57" s="58">
        <v>196148</v>
      </c>
      <c r="I57" s="59">
        <v>317048</v>
      </c>
      <c r="J57" s="55">
        <v>335754</v>
      </c>
      <c r="K57" s="56">
        <v>355563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2640045</v>
      </c>
      <c r="G58" s="55">
        <v>2082720</v>
      </c>
      <c r="H58" s="58">
        <v>2250458</v>
      </c>
      <c r="I58" s="59">
        <v>2469059</v>
      </c>
      <c r="J58" s="55">
        <v>2582635</v>
      </c>
      <c r="K58" s="56">
        <v>2701437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7247520</v>
      </c>
      <c r="G60" s="67">
        <f t="shared" si="12"/>
        <v>5493670</v>
      </c>
      <c r="H60" s="70">
        <f t="shared" si="12"/>
        <v>5927050</v>
      </c>
      <c r="I60" s="71">
        <f t="shared" si="12"/>
        <v>6136864</v>
      </c>
      <c r="J60" s="67">
        <f t="shared" si="12"/>
        <v>6423281</v>
      </c>
      <c r="K60" s="68">
        <f t="shared" si="12"/>
        <v>6723118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917811</v>
      </c>
      <c r="D70" s="55">
        <v>955002</v>
      </c>
      <c r="E70" s="56">
        <v>820132</v>
      </c>
      <c r="F70" s="57">
        <v>1114081</v>
      </c>
      <c r="G70" s="55">
        <v>480013</v>
      </c>
      <c r="H70" s="58">
        <v>433075</v>
      </c>
      <c r="I70" s="59">
        <v>487091</v>
      </c>
      <c r="J70" s="55">
        <v>529876</v>
      </c>
      <c r="K70" s="56">
        <v>554250</v>
      </c>
    </row>
    <row r="71" spans="1:11" ht="13.5" x14ac:dyDescent="0.25">
      <c r="A71" s="24" t="s">
        <v>82</v>
      </c>
      <c r="B71" s="12" t="s">
        <v>20</v>
      </c>
      <c r="C71" s="55">
        <v>997747</v>
      </c>
      <c r="D71" s="55">
        <v>823552</v>
      </c>
      <c r="E71" s="56">
        <v>751798</v>
      </c>
      <c r="F71" s="57">
        <v>4240625</v>
      </c>
      <c r="G71" s="55">
        <v>2733165</v>
      </c>
      <c r="H71" s="58"/>
      <c r="I71" s="59">
        <v>2733165</v>
      </c>
      <c r="J71" s="55">
        <v>2973246</v>
      </c>
      <c r="K71" s="56">
        <v>3110016</v>
      </c>
    </row>
    <row r="72" spans="1:11" ht="13.5" x14ac:dyDescent="0.25">
      <c r="A72" s="24" t="s">
        <v>83</v>
      </c>
      <c r="B72" s="12" t="s">
        <v>20</v>
      </c>
      <c r="C72" s="55">
        <v>993816</v>
      </c>
      <c r="D72" s="55">
        <v>1054788</v>
      </c>
      <c r="E72" s="56">
        <v>756741</v>
      </c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>
        <v>5663137</v>
      </c>
      <c r="D73" s="55">
        <v>5566217</v>
      </c>
      <c r="E73" s="56">
        <v>5635147</v>
      </c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>
        <v>358199</v>
      </c>
      <c r="D74" s="55">
        <v>260203</v>
      </c>
      <c r="E74" s="56">
        <v>258001</v>
      </c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4910366</v>
      </c>
      <c r="D75" s="55">
        <v>4812758</v>
      </c>
      <c r="E75" s="56">
        <v>4887846</v>
      </c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13841076</v>
      </c>
      <c r="D79" s="88">
        <f t="shared" ref="D79:K79" si="13">SUM(D70:D78)</f>
        <v>13472520</v>
      </c>
      <c r="E79" s="89">
        <f t="shared" si="13"/>
        <v>13109665</v>
      </c>
      <c r="F79" s="90">
        <f t="shared" si="13"/>
        <v>5354706</v>
      </c>
      <c r="G79" s="88">
        <f t="shared" si="13"/>
        <v>3213178</v>
      </c>
      <c r="H79" s="91">
        <f t="shared" si="13"/>
        <v>433075</v>
      </c>
      <c r="I79" s="92">
        <f t="shared" si="13"/>
        <v>3220256</v>
      </c>
      <c r="J79" s="88">
        <f t="shared" si="13"/>
        <v>3503122</v>
      </c>
      <c r="K79" s="89">
        <f t="shared" si="13"/>
        <v>3664266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320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>
        <v>3111000</v>
      </c>
      <c r="H55" s="58">
        <v>3127077</v>
      </c>
      <c r="I55" s="59">
        <v>3497000</v>
      </c>
      <c r="J55" s="55">
        <v>3658000</v>
      </c>
      <c r="K55" s="56">
        <v>3823000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>
        <v>4964000</v>
      </c>
      <c r="H56" s="58">
        <v>4979733</v>
      </c>
      <c r="I56" s="59">
        <v>5232000</v>
      </c>
      <c r="J56" s="55">
        <v>5473000</v>
      </c>
      <c r="K56" s="56">
        <v>5719000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>
        <v>2298000</v>
      </c>
      <c r="H57" s="58">
        <v>2318501</v>
      </c>
      <c r="I57" s="59">
        <v>2590000</v>
      </c>
      <c r="J57" s="55">
        <v>2938000</v>
      </c>
      <c r="K57" s="56">
        <v>3333000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>
        <v>3227000</v>
      </c>
      <c r="H58" s="58">
        <v>3241659</v>
      </c>
      <c r="I58" s="59">
        <v>3624000</v>
      </c>
      <c r="J58" s="55">
        <v>3791000</v>
      </c>
      <c r="K58" s="56">
        <v>3962000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13600000</v>
      </c>
      <c r="H60" s="70">
        <f t="shared" si="12"/>
        <v>13666970</v>
      </c>
      <c r="I60" s="71">
        <f t="shared" si="12"/>
        <v>14943000</v>
      </c>
      <c r="J60" s="67">
        <f t="shared" si="12"/>
        <v>15860000</v>
      </c>
      <c r="K60" s="68">
        <f t="shared" si="12"/>
        <v>16837000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3918999</v>
      </c>
      <c r="D71" s="55">
        <v>3802616</v>
      </c>
      <c r="E71" s="56">
        <v>8124018</v>
      </c>
      <c r="F71" s="57">
        <v>8791000</v>
      </c>
      <c r="G71" s="55">
        <v>8639000</v>
      </c>
      <c r="H71" s="58">
        <v>8521801</v>
      </c>
      <c r="I71" s="59">
        <v>8827000</v>
      </c>
      <c r="J71" s="55">
        <v>9234000</v>
      </c>
      <c r="K71" s="56">
        <v>9651000</v>
      </c>
    </row>
    <row r="72" spans="1:11" ht="13.5" x14ac:dyDescent="0.25">
      <c r="A72" s="24" t="s">
        <v>83</v>
      </c>
      <c r="B72" s="12" t="s">
        <v>20</v>
      </c>
      <c r="C72" s="55">
        <v>1136775</v>
      </c>
      <c r="D72" s="55">
        <v>1077502</v>
      </c>
      <c r="E72" s="56">
        <v>2388558</v>
      </c>
      <c r="F72" s="57">
        <v>3629000</v>
      </c>
      <c r="G72" s="55">
        <v>5000</v>
      </c>
      <c r="H72" s="58"/>
      <c r="I72" s="59">
        <v>5000</v>
      </c>
      <c r="J72" s="55">
        <v>5000</v>
      </c>
      <c r="K72" s="56">
        <v>5000</v>
      </c>
    </row>
    <row r="73" spans="1:11" ht="13.5" x14ac:dyDescent="0.25">
      <c r="A73" s="24" t="s">
        <v>84</v>
      </c>
      <c r="B73" s="12" t="s">
        <v>20</v>
      </c>
      <c r="C73" s="55">
        <v>4801037</v>
      </c>
      <c r="D73" s="55">
        <v>3403708</v>
      </c>
      <c r="E73" s="56">
        <v>3646974</v>
      </c>
      <c r="F73" s="57">
        <v>5787000</v>
      </c>
      <c r="G73" s="55">
        <v>5000</v>
      </c>
      <c r="H73" s="58"/>
      <c r="I73" s="59">
        <v>5000</v>
      </c>
      <c r="J73" s="55">
        <v>5000</v>
      </c>
      <c r="K73" s="56">
        <v>5000</v>
      </c>
    </row>
    <row r="74" spans="1:11" ht="13.5" x14ac:dyDescent="0.25">
      <c r="A74" s="24" t="s">
        <v>85</v>
      </c>
      <c r="B74" s="12" t="s">
        <v>20</v>
      </c>
      <c r="C74" s="55">
        <v>72436</v>
      </c>
      <c r="D74" s="55">
        <v>64315</v>
      </c>
      <c r="E74" s="56">
        <v>61421</v>
      </c>
      <c r="F74" s="57">
        <v>114000</v>
      </c>
      <c r="G74" s="55">
        <v>5000</v>
      </c>
      <c r="H74" s="58"/>
      <c r="I74" s="59">
        <v>5000</v>
      </c>
      <c r="J74" s="55">
        <v>5000</v>
      </c>
      <c r="K74" s="56">
        <v>5000</v>
      </c>
    </row>
    <row r="75" spans="1:11" ht="13.5" x14ac:dyDescent="0.25">
      <c r="A75" s="24" t="s">
        <v>86</v>
      </c>
      <c r="B75" s="12" t="s">
        <v>20</v>
      </c>
      <c r="C75" s="55">
        <v>535854</v>
      </c>
      <c r="D75" s="55">
        <v>539663</v>
      </c>
      <c r="E75" s="56">
        <v>577977</v>
      </c>
      <c r="F75" s="57">
        <v>902000</v>
      </c>
      <c r="G75" s="55">
        <v>5000</v>
      </c>
      <c r="H75" s="58"/>
      <c r="I75" s="59">
        <v>5000</v>
      </c>
      <c r="J75" s="55">
        <v>5000</v>
      </c>
      <c r="K75" s="56">
        <v>5000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10465101</v>
      </c>
      <c r="D79" s="88">
        <f t="shared" ref="D79:K79" si="13">SUM(D70:D78)</f>
        <v>8887804</v>
      </c>
      <c r="E79" s="89">
        <f t="shared" si="13"/>
        <v>14798948</v>
      </c>
      <c r="F79" s="90">
        <f t="shared" si="13"/>
        <v>19223000</v>
      </c>
      <c r="G79" s="88">
        <f t="shared" si="13"/>
        <v>8659000</v>
      </c>
      <c r="H79" s="91">
        <f t="shared" si="13"/>
        <v>8521801</v>
      </c>
      <c r="I79" s="92">
        <f t="shared" si="13"/>
        <v>8847000</v>
      </c>
      <c r="J79" s="88">
        <f t="shared" si="13"/>
        <v>9254000</v>
      </c>
      <c r="K79" s="89">
        <f t="shared" si="13"/>
        <v>9671000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321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9423</v>
      </c>
      <c r="D6" s="19">
        <v>9611</v>
      </c>
      <c r="E6" s="20">
        <v>9611</v>
      </c>
      <c r="F6" s="21">
        <v>9707</v>
      </c>
      <c r="G6" s="19">
        <v>9707</v>
      </c>
      <c r="H6" s="22">
        <v>9707</v>
      </c>
      <c r="I6" s="23">
        <v>9951</v>
      </c>
      <c r="J6" s="19">
        <v>10150</v>
      </c>
      <c r="K6" s="20">
        <v>10353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9423</v>
      </c>
      <c r="D10" s="26">
        <f t="shared" ref="D10:K10" si="0">SUM(D6:D9)</f>
        <v>9611</v>
      </c>
      <c r="E10" s="27">
        <f t="shared" si="0"/>
        <v>9611</v>
      </c>
      <c r="F10" s="28">
        <f t="shared" si="0"/>
        <v>9707</v>
      </c>
      <c r="G10" s="26">
        <f t="shared" si="0"/>
        <v>9707</v>
      </c>
      <c r="H10" s="29">
        <f t="shared" si="0"/>
        <v>9707</v>
      </c>
      <c r="I10" s="30">
        <f t="shared" si="0"/>
        <v>9951</v>
      </c>
      <c r="J10" s="26">
        <f t="shared" si="0"/>
        <v>10150</v>
      </c>
      <c r="K10" s="27">
        <f t="shared" si="0"/>
        <v>10353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9423</v>
      </c>
      <c r="D15" s="37">
        <f t="shared" ref="D15:K15" si="2">+D10+D14</f>
        <v>9611</v>
      </c>
      <c r="E15" s="38">
        <f t="shared" si="2"/>
        <v>9611</v>
      </c>
      <c r="F15" s="39">
        <f t="shared" si="2"/>
        <v>9707</v>
      </c>
      <c r="G15" s="37">
        <f t="shared" si="2"/>
        <v>9707</v>
      </c>
      <c r="H15" s="40">
        <f t="shared" si="2"/>
        <v>9707</v>
      </c>
      <c r="I15" s="41">
        <f t="shared" si="2"/>
        <v>9951</v>
      </c>
      <c r="J15" s="37">
        <f t="shared" si="2"/>
        <v>10150</v>
      </c>
      <c r="K15" s="38">
        <f t="shared" si="2"/>
        <v>10353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7657</v>
      </c>
      <c r="D17" s="19">
        <v>7908</v>
      </c>
      <c r="E17" s="20">
        <v>7908</v>
      </c>
      <c r="F17" s="21">
        <v>8066</v>
      </c>
      <c r="G17" s="19">
        <v>8066</v>
      </c>
      <c r="H17" s="22">
        <v>8066</v>
      </c>
      <c r="I17" s="23">
        <v>8384</v>
      </c>
      <c r="J17" s="19">
        <v>8636</v>
      </c>
      <c r="K17" s="20">
        <v>8895</v>
      </c>
    </row>
    <row r="18" spans="1:11" ht="13.5" x14ac:dyDescent="0.25">
      <c r="A18" s="24" t="s">
        <v>37</v>
      </c>
      <c r="B18" s="12" t="s">
        <v>20</v>
      </c>
      <c r="C18" s="19">
        <v>2100</v>
      </c>
      <c r="D18" s="19">
        <v>2100</v>
      </c>
      <c r="E18" s="20">
        <v>2100</v>
      </c>
      <c r="F18" s="21">
        <v>2100</v>
      </c>
      <c r="G18" s="19">
        <v>2100</v>
      </c>
      <c r="H18" s="22">
        <v>2100</v>
      </c>
      <c r="I18" s="23">
        <v>2100</v>
      </c>
      <c r="J18" s="19">
        <v>2100</v>
      </c>
      <c r="K18" s="20">
        <v>2100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9757</v>
      </c>
      <c r="D22" s="26">
        <f t="shared" ref="D22:K22" si="3">SUM(D17:D21)</f>
        <v>10008</v>
      </c>
      <c r="E22" s="27">
        <f t="shared" si="3"/>
        <v>10008</v>
      </c>
      <c r="F22" s="28">
        <f t="shared" si="3"/>
        <v>10166</v>
      </c>
      <c r="G22" s="26">
        <f t="shared" si="3"/>
        <v>10166</v>
      </c>
      <c r="H22" s="29">
        <f t="shared" si="3"/>
        <v>10166</v>
      </c>
      <c r="I22" s="30">
        <f t="shared" si="3"/>
        <v>10484</v>
      </c>
      <c r="J22" s="26">
        <f t="shared" si="3"/>
        <v>10736</v>
      </c>
      <c r="K22" s="27">
        <f t="shared" si="3"/>
        <v>10995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9757</v>
      </c>
      <c r="D27" s="37">
        <f t="shared" ref="D27:K27" si="5">+D22+D26</f>
        <v>10008</v>
      </c>
      <c r="E27" s="38">
        <f t="shared" si="5"/>
        <v>10008</v>
      </c>
      <c r="F27" s="39">
        <f t="shared" si="5"/>
        <v>10166</v>
      </c>
      <c r="G27" s="37">
        <f t="shared" si="5"/>
        <v>10166</v>
      </c>
      <c r="H27" s="40">
        <f t="shared" si="5"/>
        <v>10166</v>
      </c>
      <c r="I27" s="41">
        <f t="shared" si="5"/>
        <v>10484</v>
      </c>
      <c r="J27" s="37">
        <f t="shared" si="5"/>
        <v>10736</v>
      </c>
      <c r="K27" s="38">
        <f t="shared" si="5"/>
        <v>10995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10529</v>
      </c>
      <c r="D29" s="19">
        <v>10765</v>
      </c>
      <c r="E29" s="20">
        <v>10765</v>
      </c>
      <c r="F29" s="21">
        <v>10885</v>
      </c>
      <c r="G29" s="19">
        <v>10885</v>
      </c>
      <c r="H29" s="22">
        <v>10885</v>
      </c>
      <c r="I29" s="23">
        <v>11212</v>
      </c>
      <c r="J29" s="19">
        <v>11548</v>
      </c>
      <c r="K29" s="20">
        <v>11894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10529</v>
      </c>
      <c r="D31" s="26">
        <f t="shared" ref="D31:K31" si="6">SUM(D29:D30)</f>
        <v>10765</v>
      </c>
      <c r="E31" s="27">
        <f t="shared" si="6"/>
        <v>10765</v>
      </c>
      <c r="F31" s="28">
        <f t="shared" si="6"/>
        <v>10885</v>
      </c>
      <c r="G31" s="26">
        <f t="shared" si="6"/>
        <v>10885</v>
      </c>
      <c r="H31" s="29">
        <f t="shared" si="6"/>
        <v>10885</v>
      </c>
      <c r="I31" s="30">
        <f t="shared" si="6"/>
        <v>11212</v>
      </c>
      <c r="J31" s="26">
        <f t="shared" si="6"/>
        <v>11548</v>
      </c>
      <c r="K31" s="27">
        <f t="shared" si="6"/>
        <v>11894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10529</v>
      </c>
      <c r="D36" s="37">
        <f t="shared" ref="D36:K36" si="8">+D31+D35</f>
        <v>10765</v>
      </c>
      <c r="E36" s="38">
        <f t="shared" si="8"/>
        <v>10765</v>
      </c>
      <c r="F36" s="39">
        <f t="shared" si="8"/>
        <v>10885</v>
      </c>
      <c r="G36" s="37">
        <f t="shared" si="8"/>
        <v>10885</v>
      </c>
      <c r="H36" s="40">
        <f t="shared" si="8"/>
        <v>10885</v>
      </c>
      <c r="I36" s="41">
        <f t="shared" si="8"/>
        <v>11212</v>
      </c>
      <c r="J36" s="37">
        <f t="shared" si="8"/>
        <v>11548</v>
      </c>
      <c r="K36" s="38">
        <f t="shared" si="8"/>
        <v>11894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9843</v>
      </c>
      <c r="D38" s="42">
        <v>10366</v>
      </c>
      <c r="E38" s="43">
        <v>10366</v>
      </c>
      <c r="F38" s="44">
        <v>10573</v>
      </c>
      <c r="G38" s="42">
        <v>10573</v>
      </c>
      <c r="H38" s="45">
        <v>10573</v>
      </c>
      <c r="I38" s="46">
        <v>11284</v>
      </c>
      <c r="J38" s="42">
        <v>11735</v>
      </c>
      <c r="K38" s="43">
        <v>12204</v>
      </c>
    </row>
    <row r="39" spans="1:11" ht="13.5" x14ac:dyDescent="0.25">
      <c r="A39" s="25" t="s">
        <v>27</v>
      </c>
      <c r="B39" s="12" t="s">
        <v>20</v>
      </c>
      <c r="C39" s="19">
        <f>+C38</f>
        <v>9843</v>
      </c>
      <c r="D39" s="19">
        <f t="shared" ref="D39:K39" si="9">+D38</f>
        <v>10366</v>
      </c>
      <c r="E39" s="20">
        <f t="shared" si="9"/>
        <v>10366</v>
      </c>
      <c r="F39" s="21">
        <f t="shared" si="9"/>
        <v>10573</v>
      </c>
      <c r="G39" s="19">
        <f t="shared" si="9"/>
        <v>10573</v>
      </c>
      <c r="H39" s="22">
        <f t="shared" si="9"/>
        <v>10573</v>
      </c>
      <c r="I39" s="23">
        <f t="shared" si="9"/>
        <v>11284</v>
      </c>
      <c r="J39" s="19">
        <f t="shared" si="9"/>
        <v>11735</v>
      </c>
      <c r="K39" s="20">
        <f t="shared" si="9"/>
        <v>12204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9843</v>
      </c>
      <c r="D46" s="37">
        <f t="shared" ref="D46:K46" si="11">+D39+D45</f>
        <v>10366</v>
      </c>
      <c r="E46" s="38">
        <f t="shared" si="11"/>
        <v>10366</v>
      </c>
      <c r="F46" s="39">
        <f t="shared" si="11"/>
        <v>10573</v>
      </c>
      <c r="G46" s="37">
        <f t="shared" si="11"/>
        <v>10573</v>
      </c>
      <c r="H46" s="40">
        <f t="shared" si="11"/>
        <v>10573</v>
      </c>
      <c r="I46" s="41">
        <f t="shared" si="11"/>
        <v>11284</v>
      </c>
      <c r="J46" s="37">
        <f t="shared" si="11"/>
        <v>11735</v>
      </c>
      <c r="K46" s="38">
        <f t="shared" si="11"/>
        <v>12204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2850000</v>
      </c>
      <c r="G55" s="55">
        <v>2650000</v>
      </c>
      <c r="H55" s="58">
        <v>2507467</v>
      </c>
      <c r="I55" s="59">
        <v>2914000</v>
      </c>
      <c r="J55" s="55">
        <v>3180000</v>
      </c>
      <c r="K55" s="56">
        <v>3472000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>
        <v>4194000</v>
      </c>
      <c r="G56" s="55">
        <v>4040000</v>
      </c>
      <c r="H56" s="58">
        <v>3904236</v>
      </c>
      <c r="I56" s="59">
        <v>4192000</v>
      </c>
      <c r="J56" s="55">
        <v>4576000</v>
      </c>
      <c r="K56" s="56">
        <v>4995000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1915000</v>
      </c>
      <c r="G57" s="55">
        <v>1915000</v>
      </c>
      <c r="H57" s="58">
        <v>914522</v>
      </c>
      <c r="I57" s="59">
        <v>2040000</v>
      </c>
      <c r="J57" s="55">
        <v>2361000</v>
      </c>
      <c r="K57" s="56">
        <v>2733000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8095000</v>
      </c>
      <c r="G58" s="55">
        <v>8095000</v>
      </c>
      <c r="H58" s="58">
        <v>7571193</v>
      </c>
      <c r="I58" s="59">
        <v>9114000</v>
      </c>
      <c r="J58" s="55">
        <v>10691000</v>
      </c>
      <c r="K58" s="56">
        <v>11678000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17054000</v>
      </c>
      <c r="G60" s="67">
        <f t="shared" si="12"/>
        <v>16700000</v>
      </c>
      <c r="H60" s="70">
        <f t="shared" si="12"/>
        <v>14897418</v>
      </c>
      <c r="I60" s="71">
        <f t="shared" si="12"/>
        <v>18260000</v>
      </c>
      <c r="J60" s="67">
        <f t="shared" si="12"/>
        <v>20808000</v>
      </c>
      <c r="K60" s="68">
        <f t="shared" si="12"/>
        <v>22878000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15000</v>
      </c>
      <c r="D63" s="19">
        <v>15000</v>
      </c>
      <c r="E63" s="20">
        <v>15000</v>
      </c>
      <c r="F63" s="78">
        <v>15000</v>
      </c>
      <c r="G63" s="19">
        <v>15000</v>
      </c>
      <c r="H63" s="22">
        <v>15000</v>
      </c>
      <c r="I63" s="23">
        <v>15000</v>
      </c>
      <c r="J63" s="19">
        <v>15000</v>
      </c>
      <c r="K63" s="20">
        <v>15000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>
        <v>181</v>
      </c>
      <c r="E66" s="20">
        <v>181</v>
      </c>
      <c r="F66" s="78">
        <v>181</v>
      </c>
      <c r="G66" s="79">
        <v>181</v>
      </c>
      <c r="H66" s="81">
        <v>194</v>
      </c>
      <c r="I66" s="23">
        <v>207</v>
      </c>
      <c r="J66" s="19">
        <v>221</v>
      </c>
      <c r="K66" s="20">
        <v>237</v>
      </c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>
        <v>14937</v>
      </c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3533109</v>
      </c>
      <c r="D71" s="55">
        <v>4539554</v>
      </c>
      <c r="E71" s="56">
        <v>3990025</v>
      </c>
      <c r="F71" s="57">
        <v>5847800</v>
      </c>
      <c r="G71" s="55">
        <v>4847800</v>
      </c>
      <c r="H71" s="58">
        <v>2722430</v>
      </c>
      <c r="I71" s="59">
        <v>6194000</v>
      </c>
      <c r="J71" s="55">
        <v>6630000</v>
      </c>
      <c r="K71" s="56">
        <v>7095000</v>
      </c>
    </row>
    <row r="72" spans="1:11" ht="13.5" x14ac:dyDescent="0.25">
      <c r="A72" s="24" t="s">
        <v>83</v>
      </c>
      <c r="B72" s="12" t="s">
        <v>20</v>
      </c>
      <c r="C72" s="55">
        <v>2277219</v>
      </c>
      <c r="D72" s="55">
        <v>2211406</v>
      </c>
      <c r="E72" s="56">
        <v>2391294</v>
      </c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>
        <v>3626113</v>
      </c>
      <c r="D73" s="55">
        <v>3573510</v>
      </c>
      <c r="E73" s="56">
        <v>3890346</v>
      </c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>
        <v>1235458</v>
      </c>
      <c r="D74" s="55">
        <v>1401117</v>
      </c>
      <c r="E74" s="56">
        <v>1571102</v>
      </c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5377605</v>
      </c>
      <c r="D75" s="55">
        <v>5260678</v>
      </c>
      <c r="E75" s="56">
        <v>6494969</v>
      </c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16049504</v>
      </c>
      <c r="D79" s="88">
        <f t="shared" ref="D79:K79" si="13">SUM(D70:D78)</f>
        <v>16986265</v>
      </c>
      <c r="E79" s="89">
        <f t="shared" si="13"/>
        <v>18352673</v>
      </c>
      <c r="F79" s="90">
        <f t="shared" si="13"/>
        <v>5847800</v>
      </c>
      <c r="G79" s="88">
        <f t="shared" si="13"/>
        <v>4847800</v>
      </c>
      <c r="H79" s="91">
        <f t="shared" si="13"/>
        <v>2722430</v>
      </c>
      <c r="I79" s="92">
        <f t="shared" si="13"/>
        <v>6194000</v>
      </c>
      <c r="J79" s="88">
        <f t="shared" si="13"/>
        <v>6630000</v>
      </c>
      <c r="K79" s="89">
        <f t="shared" si="13"/>
        <v>7095000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322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28610</v>
      </c>
      <c r="D6" s="19">
        <v>34067</v>
      </c>
      <c r="E6" s="20">
        <v>34067</v>
      </c>
      <c r="F6" s="21">
        <v>30450</v>
      </c>
      <c r="G6" s="19">
        <v>30450</v>
      </c>
      <c r="H6" s="22">
        <v>30450</v>
      </c>
      <c r="I6" s="23">
        <v>35443</v>
      </c>
      <c r="J6" s="19">
        <v>36152</v>
      </c>
      <c r="K6" s="20">
        <v>36875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>
        <v>4703</v>
      </c>
      <c r="D8" s="19">
        <v>4800</v>
      </c>
      <c r="E8" s="20">
        <v>4800</v>
      </c>
      <c r="F8" s="21">
        <v>5020</v>
      </c>
      <c r="G8" s="19">
        <v>5020</v>
      </c>
      <c r="H8" s="22">
        <v>5020</v>
      </c>
      <c r="I8" s="23">
        <v>4800</v>
      </c>
      <c r="J8" s="19">
        <v>4800</v>
      </c>
      <c r="K8" s="20">
        <v>4800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33313</v>
      </c>
      <c r="D10" s="26">
        <f t="shared" ref="D10:K10" si="0">SUM(D6:D9)</f>
        <v>38867</v>
      </c>
      <c r="E10" s="27">
        <f t="shared" si="0"/>
        <v>38867</v>
      </c>
      <c r="F10" s="28">
        <f t="shared" si="0"/>
        <v>35470</v>
      </c>
      <c r="G10" s="26">
        <f t="shared" si="0"/>
        <v>35470</v>
      </c>
      <c r="H10" s="29">
        <f t="shared" si="0"/>
        <v>35470</v>
      </c>
      <c r="I10" s="30">
        <f t="shared" si="0"/>
        <v>40243</v>
      </c>
      <c r="J10" s="26">
        <f t="shared" si="0"/>
        <v>40952</v>
      </c>
      <c r="K10" s="27">
        <f t="shared" si="0"/>
        <v>41675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33313</v>
      </c>
      <c r="D15" s="37">
        <f t="shared" ref="D15:K15" si="2">+D10+D14</f>
        <v>38867</v>
      </c>
      <c r="E15" s="38">
        <f t="shared" si="2"/>
        <v>38867</v>
      </c>
      <c r="F15" s="39">
        <f t="shared" si="2"/>
        <v>35470</v>
      </c>
      <c r="G15" s="37">
        <f t="shared" si="2"/>
        <v>35470</v>
      </c>
      <c r="H15" s="40">
        <f t="shared" si="2"/>
        <v>35470</v>
      </c>
      <c r="I15" s="41">
        <f t="shared" si="2"/>
        <v>40243</v>
      </c>
      <c r="J15" s="37">
        <f t="shared" si="2"/>
        <v>40952</v>
      </c>
      <c r="K15" s="38">
        <f t="shared" si="2"/>
        <v>41675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31334</v>
      </c>
      <c r="D17" s="19">
        <v>33531</v>
      </c>
      <c r="E17" s="20">
        <v>33531</v>
      </c>
      <c r="F17" s="21">
        <v>33350</v>
      </c>
      <c r="G17" s="19">
        <v>33350</v>
      </c>
      <c r="H17" s="22">
        <v>33350</v>
      </c>
      <c r="I17" s="23">
        <v>34886</v>
      </c>
      <c r="J17" s="19">
        <v>35583</v>
      </c>
      <c r="K17" s="20">
        <v>36295</v>
      </c>
    </row>
    <row r="18" spans="1:11" ht="13.5" x14ac:dyDescent="0.25">
      <c r="A18" s="24" t="s">
        <v>37</v>
      </c>
      <c r="B18" s="12" t="s">
        <v>20</v>
      </c>
      <c r="C18" s="19">
        <v>838</v>
      </c>
      <c r="D18" s="19">
        <v>1543</v>
      </c>
      <c r="E18" s="20">
        <v>1543</v>
      </c>
      <c r="F18" s="21">
        <v>892</v>
      </c>
      <c r="G18" s="19">
        <v>892</v>
      </c>
      <c r="H18" s="22">
        <v>892</v>
      </c>
      <c r="I18" s="23">
        <v>1605</v>
      </c>
      <c r="J18" s="19">
        <v>1637</v>
      </c>
      <c r="K18" s="20">
        <v>1670</v>
      </c>
    </row>
    <row r="19" spans="1:11" ht="13.5" x14ac:dyDescent="0.25">
      <c r="A19" s="24" t="s">
        <v>38</v>
      </c>
      <c r="B19" s="12" t="s">
        <v>20</v>
      </c>
      <c r="C19" s="19">
        <v>185</v>
      </c>
      <c r="D19" s="19">
        <v>3894</v>
      </c>
      <c r="E19" s="20">
        <v>3894</v>
      </c>
      <c r="F19" s="21">
        <v>197</v>
      </c>
      <c r="G19" s="19">
        <v>197</v>
      </c>
      <c r="H19" s="22">
        <v>197</v>
      </c>
      <c r="I19" s="23">
        <v>4051</v>
      </c>
      <c r="J19" s="19">
        <v>4132</v>
      </c>
      <c r="K19" s="20">
        <v>4215</v>
      </c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32357</v>
      </c>
      <c r="D22" s="26">
        <f t="shared" ref="D22:K22" si="3">SUM(D17:D21)</f>
        <v>38968</v>
      </c>
      <c r="E22" s="27">
        <f t="shared" si="3"/>
        <v>38968</v>
      </c>
      <c r="F22" s="28">
        <f t="shared" si="3"/>
        <v>34439</v>
      </c>
      <c r="G22" s="26">
        <f t="shared" si="3"/>
        <v>34439</v>
      </c>
      <c r="H22" s="29">
        <f t="shared" si="3"/>
        <v>34439</v>
      </c>
      <c r="I22" s="30">
        <f t="shared" si="3"/>
        <v>40542</v>
      </c>
      <c r="J22" s="26">
        <f t="shared" si="3"/>
        <v>41352</v>
      </c>
      <c r="K22" s="27">
        <f t="shared" si="3"/>
        <v>42180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32357</v>
      </c>
      <c r="D27" s="37">
        <f t="shared" ref="D27:K27" si="5">+D22+D26</f>
        <v>38968</v>
      </c>
      <c r="E27" s="38">
        <f t="shared" si="5"/>
        <v>38968</v>
      </c>
      <c r="F27" s="39">
        <f t="shared" si="5"/>
        <v>34439</v>
      </c>
      <c r="G27" s="37">
        <f t="shared" si="5"/>
        <v>34439</v>
      </c>
      <c r="H27" s="40">
        <f t="shared" si="5"/>
        <v>34439</v>
      </c>
      <c r="I27" s="41">
        <f t="shared" si="5"/>
        <v>40542</v>
      </c>
      <c r="J27" s="37">
        <f t="shared" si="5"/>
        <v>41352</v>
      </c>
      <c r="K27" s="38">
        <f t="shared" si="5"/>
        <v>42180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7240</v>
      </c>
      <c r="D29" s="19">
        <v>7262</v>
      </c>
      <c r="E29" s="20">
        <v>7262</v>
      </c>
      <c r="F29" s="21">
        <v>7706</v>
      </c>
      <c r="G29" s="19">
        <v>7706</v>
      </c>
      <c r="H29" s="22">
        <v>7706</v>
      </c>
      <c r="I29" s="23">
        <v>7555</v>
      </c>
      <c r="J29" s="19">
        <v>7706</v>
      </c>
      <c r="K29" s="20">
        <v>7861</v>
      </c>
    </row>
    <row r="30" spans="1:11" ht="13.5" x14ac:dyDescent="0.25">
      <c r="A30" s="24" t="s">
        <v>46</v>
      </c>
      <c r="B30" s="12" t="s">
        <v>20</v>
      </c>
      <c r="C30" s="19">
        <v>19322</v>
      </c>
      <c r="D30" s="19">
        <v>21195</v>
      </c>
      <c r="E30" s="20">
        <v>21195</v>
      </c>
      <c r="F30" s="21">
        <v>20565</v>
      </c>
      <c r="G30" s="19">
        <v>20565</v>
      </c>
      <c r="H30" s="22">
        <v>20565</v>
      </c>
      <c r="I30" s="23">
        <v>22051</v>
      </c>
      <c r="J30" s="19">
        <v>22492</v>
      </c>
      <c r="K30" s="20">
        <v>22942</v>
      </c>
    </row>
    <row r="31" spans="1:11" ht="13.5" x14ac:dyDescent="0.25">
      <c r="A31" s="25" t="s">
        <v>27</v>
      </c>
      <c r="B31" s="12" t="s">
        <v>20</v>
      </c>
      <c r="C31" s="26">
        <f>SUM(C29:C30)</f>
        <v>26562</v>
      </c>
      <c r="D31" s="26">
        <f t="shared" ref="D31:K31" si="6">SUM(D29:D30)</f>
        <v>28457</v>
      </c>
      <c r="E31" s="27">
        <f t="shared" si="6"/>
        <v>28457</v>
      </c>
      <c r="F31" s="28">
        <f t="shared" si="6"/>
        <v>28271</v>
      </c>
      <c r="G31" s="26">
        <f t="shared" si="6"/>
        <v>28271</v>
      </c>
      <c r="H31" s="29">
        <f t="shared" si="6"/>
        <v>28271</v>
      </c>
      <c r="I31" s="30">
        <f t="shared" si="6"/>
        <v>29606</v>
      </c>
      <c r="J31" s="26">
        <f t="shared" si="6"/>
        <v>30198</v>
      </c>
      <c r="K31" s="27">
        <f t="shared" si="6"/>
        <v>30803</v>
      </c>
    </row>
    <row r="32" spans="1:11" ht="13.5" x14ac:dyDescent="0.25">
      <c r="A32" s="24" t="s">
        <v>47</v>
      </c>
      <c r="B32" s="12" t="s">
        <v>20</v>
      </c>
      <c r="C32" s="19">
        <v>1250</v>
      </c>
      <c r="D32" s="19">
        <v>2000</v>
      </c>
      <c r="E32" s="20">
        <v>2000</v>
      </c>
      <c r="F32" s="21">
        <v>1330</v>
      </c>
      <c r="G32" s="19">
        <v>1330</v>
      </c>
      <c r="H32" s="22">
        <v>1330</v>
      </c>
      <c r="I32" s="23">
        <v>2081</v>
      </c>
      <c r="J32" s="19">
        <v>2122</v>
      </c>
      <c r="K32" s="20">
        <v>2165</v>
      </c>
    </row>
    <row r="33" spans="1:11" ht="13.5" x14ac:dyDescent="0.25">
      <c r="A33" s="24" t="s">
        <v>48</v>
      </c>
      <c r="B33" s="12" t="s">
        <v>20</v>
      </c>
      <c r="C33" s="19">
        <v>154</v>
      </c>
      <c r="D33" s="19">
        <v>54</v>
      </c>
      <c r="E33" s="20">
        <v>54</v>
      </c>
      <c r="F33" s="21">
        <v>164</v>
      </c>
      <c r="G33" s="19">
        <v>164</v>
      </c>
      <c r="H33" s="22">
        <v>164</v>
      </c>
      <c r="I33" s="23">
        <v>56</v>
      </c>
      <c r="J33" s="19">
        <v>57</v>
      </c>
      <c r="K33" s="20">
        <v>58</v>
      </c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1404</v>
      </c>
      <c r="D35" s="31">
        <f t="shared" ref="D35:K35" si="7">SUM(D32:D34)</f>
        <v>2054</v>
      </c>
      <c r="E35" s="32">
        <f t="shared" si="7"/>
        <v>2054</v>
      </c>
      <c r="F35" s="33">
        <f t="shared" si="7"/>
        <v>1494</v>
      </c>
      <c r="G35" s="31">
        <f t="shared" si="7"/>
        <v>1494</v>
      </c>
      <c r="H35" s="34">
        <f t="shared" si="7"/>
        <v>1494</v>
      </c>
      <c r="I35" s="35">
        <f t="shared" si="7"/>
        <v>2137</v>
      </c>
      <c r="J35" s="31">
        <f t="shared" si="7"/>
        <v>2179</v>
      </c>
      <c r="K35" s="32">
        <f t="shared" si="7"/>
        <v>2223</v>
      </c>
    </row>
    <row r="36" spans="1:11" ht="13.5" x14ac:dyDescent="0.25">
      <c r="A36" s="36" t="s">
        <v>33</v>
      </c>
      <c r="B36" s="12" t="s">
        <v>34</v>
      </c>
      <c r="C36" s="37">
        <f>+C31+C35</f>
        <v>27966</v>
      </c>
      <c r="D36" s="37">
        <f t="shared" ref="D36:K36" si="8">+D31+D35</f>
        <v>30511</v>
      </c>
      <c r="E36" s="38">
        <f t="shared" si="8"/>
        <v>30511</v>
      </c>
      <c r="F36" s="39">
        <f t="shared" si="8"/>
        <v>29765</v>
      </c>
      <c r="G36" s="37">
        <f t="shared" si="8"/>
        <v>29765</v>
      </c>
      <c r="H36" s="40">
        <f t="shared" si="8"/>
        <v>29765</v>
      </c>
      <c r="I36" s="41">
        <f t="shared" si="8"/>
        <v>31743</v>
      </c>
      <c r="J36" s="37">
        <f t="shared" si="8"/>
        <v>32377</v>
      </c>
      <c r="K36" s="38">
        <f t="shared" si="8"/>
        <v>33026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35550</v>
      </c>
      <c r="D38" s="42">
        <v>37299</v>
      </c>
      <c r="E38" s="43">
        <v>37299</v>
      </c>
      <c r="F38" s="44">
        <v>37837</v>
      </c>
      <c r="G38" s="42">
        <v>37837</v>
      </c>
      <c r="H38" s="45">
        <v>37837</v>
      </c>
      <c r="I38" s="46">
        <v>38806</v>
      </c>
      <c r="J38" s="42">
        <v>39582</v>
      </c>
      <c r="K38" s="43">
        <v>40374</v>
      </c>
    </row>
    <row r="39" spans="1:11" ht="13.5" x14ac:dyDescent="0.25">
      <c r="A39" s="25" t="s">
        <v>27</v>
      </c>
      <c r="B39" s="12" t="s">
        <v>20</v>
      </c>
      <c r="C39" s="19">
        <f>+C38</f>
        <v>35550</v>
      </c>
      <c r="D39" s="19">
        <f t="shared" ref="D39:K39" si="9">+D38</f>
        <v>37299</v>
      </c>
      <c r="E39" s="20">
        <f t="shared" si="9"/>
        <v>37299</v>
      </c>
      <c r="F39" s="21">
        <f t="shared" si="9"/>
        <v>37837</v>
      </c>
      <c r="G39" s="19">
        <f t="shared" si="9"/>
        <v>37837</v>
      </c>
      <c r="H39" s="22">
        <f t="shared" si="9"/>
        <v>37837</v>
      </c>
      <c r="I39" s="23">
        <f t="shared" si="9"/>
        <v>38806</v>
      </c>
      <c r="J39" s="19">
        <f t="shared" si="9"/>
        <v>39582</v>
      </c>
      <c r="K39" s="20">
        <f t="shared" si="9"/>
        <v>40374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35550</v>
      </c>
      <c r="D46" s="37">
        <f t="shared" ref="D46:K46" si="11">+D39+D45</f>
        <v>37299</v>
      </c>
      <c r="E46" s="38">
        <f t="shared" si="11"/>
        <v>37299</v>
      </c>
      <c r="F46" s="39">
        <f t="shared" si="11"/>
        <v>37837</v>
      </c>
      <c r="G46" s="37">
        <f t="shared" si="11"/>
        <v>37837</v>
      </c>
      <c r="H46" s="40">
        <f t="shared" si="11"/>
        <v>37837</v>
      </c>
      <c r="I46" s="41">
        <f t="shared" si="11"/>
        <v>38806</v>
      </c>
      <c r="J46" s="37">
        <f t="shared" si="11"/>
        <v>39582</v>
      </c>
      <c r="K46" s="38">
        <f t="shared" si="11"/>
        <v>40374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9167</v>
      </c>
      <c r="D49" s="19">
        <v>8110</v>
      </c>
      <c r="E49" s="50">
        <v>8110</v>
      </c>
      <c r="F49" s="23">
        <v>10994</v>
      </c>
      <c r="G49" s="19">
        <v>10994</v>
      </c>
      <c r="H49" s="50">
        <v>8500</v>
      </c>
      <c r="I49" s="23">
        <v>8438</v>
      </c>
      <c r="J49" s="19">
        <v>8507</v>
      </c>
      <c r="K49" s="50">
        <v>8677</v>
      </c>
    </row>
    <row r="50" spans="1:11" ht="13.5" x14ac:dyDescent="0.25">
      <c r="A50" s="24" t="s">
        <v>60</v>
      </c>
      <c r="B50" s="12" t="s">
        <v>20</v>
      </c>
      <c r="C50" s="19">
        <v>8858</v>
      </c>
      <c r="D50" s="19">
        <v>8016</v>
      </c>
      <c r="E50" s="50">
        <v>8016</v>
      </c>
      <c r="F50" s="23">
        <v>10180</v>
      </c>
      <c r="G50" s="19">
        <v>10179</v>
      </c>
      <c r="H50" s="50">
        <v>8500</v>
      </c>
      <c r="I50" s="23">
        <v>8340</v>
      </c>
      <c r="J50" s="19">
        <v>8507</v>
      </c>
      <c r="K50" s="50">
        <v>8677</v>
      </c>
    </row>
    <row r="51" spans="1:11" ht="13.5" x14ac:dyDescent="0.25">
      <c r="A51" s="24" t="s">
        <v>61</v>
      </c>
      <c r="B51" s="12" t="s">
        <v>20</v>
      </c>
      <c r="C51" s="19">
        <v>9006</v>
      </c>
      <c r="D51" s="19">
        <v>7756</v>
      </c>
      <c r="E51" s="50">
        <v>7756</v>
      </c>
      <c r="F51" s="23">
        <v>10779</v>
      </c>
      <c r="G51" s="19">
        <v>10779</v>
      </c>
      <c r="H51" s="50">
        <v>10779</v>
      </c>
      <c r="I51" s="23">
        <v>8069</v>
      </c>
      <c r="J51" s="19">
        <v>8231</v>
      </c>
      <c r="K51" s="50">
        <v>8395</v>
      </c>
    </row>
    <row r="52" spans="1:11" ht="13.5" x14ac:dyDescent="0.25">
      <c r="A52" s="51" t="s">
        <v>62</v>
      </c>
      <c r="B52" s="12" t="s">
        <v>20</v>
      </c>
      <c r="C52" s="19">
        <v>9554</v>
      </c>
      <c r="D52" s="19">
        <v>8664</v>
      </c>
      <c r="E52" s="50">
        <v>8664</v>
      </c>
      <c r="F52" s="23">
        <v>10369</v>
      </c>
      <c r="G52" s="19">
        <v>10368</v>
      </c>
      <c r="H52" s="50">
        <v>8500</v>
      </c>
      <c r="I52" s="23">
        <v>9014</v>
      </c>
      <c r="J52" s="19">
        <v>9194</v>
      </c>
      <c r="K52" s="50">
        <v>9378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17733822</v>
      </c>
      <c r="D55" s="55">
        <v>16698265</v>
      </c>
      <c r="E55" s="56">
        <v>12275788</v>
      </c>
      <c r="F55" s="57">
        <v>19913746</v>
      </c>
      <c r="G55" s="55">
        <v>13615321</v>
      </c>
      <c r="H55" s="58">
        <v>11601446</v>
      </c>
      <c r="I55" s="59">
        <v>14845569</v>
      </c>
      <c r="J55" s="55">
        <v>15528641</v>
      </c>
      <c r="K55" s="56">
        <v>16227429</v>
      </c>
    </row>
    <row r="56" spans="1:11" ht="13.5" x14ac:dyDescent="0.25">
      <c r="A56" s="24" t="s">
        <v>66</v>
      </c>
      <c r="B56" s="12" t="s">
        <v>20</v>
      </c>
      <c r="C56" s="55">
        <v>10817167</v>
      </c>
      <c r="D56" s="55">
        <v>11580672</v>
      </c>
      <c r="E56" s="56">
        <v>11285772</v>
      </c>
      <c r="F56" s="57">
        <v>13540919</v>
      </c>
      <c r="G56" s="55">
        <v>17800289</v>
      </c>
      <c r="H56" s="58">
        <v>17569699</v>
      </c>
      <c r="I56" s="59">
        <v>19046399</v>
      </c>
      <c r="J56" s="55">
        <v>19903399</v>
      </c>
      <c r="K56" s="56">
        <v>20799054</v>
      </c>
    </row>
    <row r="57" spans="1:11" ht="13.5" x14ac:dyDescent="0.25">
      <c r="A57" s="24" t="s">
        <v>67</v>
      </c>
      <c r="B57" s="12" t="s">
        <v>20</v>
      </c>
      <c r="C57" s="55">
        <v>8257144</v>
      </c>
      <c r="D57" s="55">
        <v>10909341</v>
      </c>
      <c r="E57" s="56">
        <v>16700894</v>
      </c>
      <c r="F57" s="57">
        <v>13892531</v>
      </c>
      <c r="G57" s="55">
        <v>19892976</v>
      </c>
      <c r="H57" s="58">
        <v>20283321</v>
      </c>
      <c r="I57" s="59">
        <v>22379675</v>
      </c>
      <c r="J57" s="55">
        <v>25893201</v>
      </c>
      <c r="K57" s="56">
        <v>28482522</v>
      </c>
    </row>
    <row r="58" spans="1:11" ht="13.5" x14ac:dyDescent="0.25">
      <c r="A58" s="24" t="s">
        <v>68</v>
      </c>
      <c r="B58" s="12" t="s">
        <v>20</v>
      </c>
      <c r="C58" s="55">
        <v>23144298</v>
      </c>
      <c r="D58" s="55">
        <v>24995273</v>
      </c>
      <c r="E58" s="56">
        <v>22973121</v>
      </c>
      <c r="F58" s="57">
        <v>27351945</v>
      </c>
      <c r="G58" s="55">
        <v>25668265</v>
      </c>
      <c r="H58" s="58">
        <v>25424693</v>
      </c>
      <c r="I58" s="59">
        <v>27208449</v>
      </c>
      <c r="J58" s="55">
        <v>28432743</v>
      </c>
      <c r="K58" s="56">
        <v>29712219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59952431</v>
      </c>
      <c r="D60" s="67">
        <f t="shared" ref="D60:K60" si="12">SUM(D55:D59)</f>
        <v>64183551</v>
      </c>
      <c r="E60" s="68">
        <f t="shared" si="12"/>
        <v>63235575</v>
      </c>
      <c r="F60" s="69">
        <f t="shared" si="12"/>
        <v>74699141</v>
      </c>
      <c r="G60" s="67">
        <f t="shared" si="12"/>
        <v>76976851</v>
      </c>
      <c r="H60" s="70">
        <f t="shared" si="12"/>
        <v>74879159</v>
      </c>
      <c r="I60" s="71">
        <f t="shared" si="12"/>
        <v>83480092</v>
      </c>
      <c r="J60" s="67">
        <f t="shared" si="12"/>
        <v>89757984</v>
      </c>
      <c r="K60" s="68">
        <f t="shared" si="12"/>
        <v>95221224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3030699</v>
      </c>
      <c r="D70" s="55">
        <v>4881876</v>
      </c>
      <c r="E70" s="56">
        <v>7362713</v>
      </c>
      <c r="F70" s="57">
        <v>11963236</v>
      </c>
      <c r="G70" s="55">
        <v>10027831</v>
      </c>
      <c r="H70" s="58">
        <v>9746217</v>
      </c>
      <c r="I70" s="59">
        <v>10810317</v>
      </c>
      <c r="J70" s="55">
        <v>11458623</v>
      </c>
      <c r="K70" s="56">
        <v>12146143</v>
      </c>
    </row>
    <row r="71" spans="1:11" ht="13.5" x14ac:dyDescent="0.25">
      <c r="A71" s="24" t="s">
        <v>82</v>
      </c>
      <c r="B71" s="12" t="s">
        <v>20</v>
      </c>
      <c r="C71" s="55">
        <v>15763868</v>
      </c>
      <c r="D71" s="55">
        <v>18304837</v>
      </c>
      <c r="E71" s="56">
        <v>15626542</v>
      </c>
      <c r="F71" s="57">
        <v>13189493</v>
      </c>
      <c r="G71" s="55">
        <v>18484963</v>
      </c>
      <c r="H71" s="58">
        <v>18575554</v>
      </c>
      <c r="I71" s="59">
        <v>19877527</v>
      </c>
      <c r="J71" s="55">
        <v>21070009</v>
      </c>
      <c r="K71" s="56">
        <v>22334210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>
        <v>114425</v>
      </c>
      <c r="D74" s="55">
        <v>160195</v>
      </c>
      <c r="E74" s="56">
        <v>174936</v>
      </c>
      <c r="F74" s="57">
        <v>243160</v>
      </c>
      <c r="G74" s="55">
        <v>278615</v>
      </c>
      <c r="H74" s="58">
        <v>284684</v>
      </c>
      <c r="I74" s="59">
        <v>313549</v>
      </c>
      <c r="J74" s="55">
        <v>362662</v>
      </c>
      <c r="K74" s="56">
        <v>398927</v>
      </c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>
        <v>1449444</v>
      </c>
      <c r="D76" s="55">
        <v>1460880</v>
      </c>
      <c r="E76" s="56">
        <v>1565192</v>
      </c>
      <c r="F76" s="57">
        <v>1699338</v>
      </c>
      <c r="G76" s="55">
        <v>1726868</v>
      </c>
      <c r="H76" s="58">
        <v>1758954</v>
      </c>
      <c r="I76" s="59">
        <v>1813310</v>
      </c>
      <c r="J76" s="55">
        <v>1894813</v>
      </c>
      <c r="K76" s="56">
        <v>1980080</v>
      </c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20358436</v>
      </c>
      <c r="D79" s="88">
        <f t="shared" ref="D79:K79" si="13">SUM(D70:D78)</f>
        <v>24807788</v>
      </c>
      <c r="E79" s="89">
        <f t="shared" si="13"/>
        <v>24729383</v>
      </c>
      <c r="F79" s="90">
        <f t="shared" si="13"/>
        <v>27095227</v>
      </c>
      <c r="G79" s="88">
        <f t="shared" si="13"/>
        <v>30518277</v>
      </c>
      <c r="H79" s="91">
        <f t="shared" si="13"/>
        <v>30365409</v>
      </c>
      <c r="I79" s="92">
        <f t="shared" si="13"/>
        <v>32814703</v>
      </c>
      <c r="J79" s="88">
        <f t="shared" si="13"/>
        <v>34786107</v>
      </c>
      <c r="K79" s="89">
        <f t="shared" si="13"/>
        <v>36859360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323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32872</v>
      </c>
      <c r="D6" s="19">
        <v>32872</v>
      </c>
      <c r="E6" s="20">
        <v>32872</v>
      </c>
      <c r="F6" s="21">
        <v>32872</v>
      </c>
      <c r="G6" s="19">
        <v>32872</v>
      </c>
      <c r="H6" s="22">
        <v>32872</v>
      </c>
      <c r="I6" s="23">
        <v>32872</v>
      </c>
      <c r="J6" s="19">
        <v>32872</v>
      </c>
      <c r="K6" s="20">
        <v>32872</v>
      </c>
    </row>
    <row r="7" spans="1:11" ht="13.5" x14ac:dyDescent="0.25">
      <c r="A7" s="24" t="s">
        <v>22</v>
      </c>
      <c r="B7" s="12" t="s">
        <v>20</v>
      </c>
      <c r="C7" s="19">
        <v>3232</v>
      </c>
      <c r="D7" s="19">
        <v>3232</v>
      </c>
      <c r="E7" s="20">
        <v>3232</v>
      </c>
      <c r="F7" s="21">
        <v>3232</v>
      </c>
      <c r="G7" s="19">
        <v>3232</v>
      </c>
      <c r="H7" s="22">
        <v>3232</v>
      </c>
      <c r="I7" s="23">
        <v>3232</v>
      </c>
      <c r="J7" s="19">
        <v>3232</v>
      </c>
      <c r="K7" s="20">
        <v>3232</v>
      </c>
    </row>
    <row r="8" spans="1:11" ht="13.5" x14ac:dyDescent="0.25">
      <c r="A8" s="24" t="s">
        <v>23</v>
      </c>
      <c r="B8" s="12" t="s">
        <v>24</v>
      </c>
      <c r="C8" s="19">
        <v>212</v>
      </c>
      <c r="D8" s="19">
        <v>212</v>
      </c>
      <c r="E8" s="20">
        <v>212</v>
      </c>
      <c r="F8" s="21">
        <v>212</v>
      </c>
      <c r="G8" s="19">
        <v>212</v>
      </c>
      <c r="H8" s="22">
        <v>212</v>
      </c>
      <c r="I8" s="23">
        <v>212</v>
      </c>
      <c r="J8" s="19">
        <v>212</v>
      </c>
      <c r="K8" s="20">
        <v>212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36316</v>
      </c>
      <c r="D10" s="26">
        <f t="shared" ref="D10:K10" si="0">SUM(D6:D9)</f>
        <v>36316</v>
      </c>
      <c r="E10" s="27">
        <f t="shared" si="0"/>
        <v>36316</v>
      </c>
      <c r="F10" s="28">
        <f t="shared" si="0"/>
        <v>36316</v>
      </c>
      <c r="G10" s="26">
        <f t="shared" si="0"/>
        <v>36316</v>
      </c>
      <c r="H10" s="29">
        <f t="shared" si="0"/>
        <v>36316</v>
      </c>
      <c r="I10" s="30">
        <f t="shared" si="0"/>
        <v>36316</v>
      </c>
      <c r="J10" s="26">
        <f t="shared" si="0"/>
        <v>36316</v>
      </c>
      <c r="K10" s="27">
        <f t="shared" si="0"/>
        <v>36316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>
        <v>2823</v>
      </c>
      <c r="D12" s="19">
        <v>2823</v>
      </c>
      <c r="E12" s="20">
        <v>2823</v>
      </c>
      <c r="F12" s="21">
        <v>2823</v>
      </c>
      <c r="G12" s="19">
        <v>2823</v>
      </c>
      <c r="H12" s="22">
        <v>2823</v>
      </c>
      <c r="I12" s="23">
        <v>2823</v>
      </c>
      <c r="J12" s="19">
        <v>2823</v>
      </c>
      <c r="K12" s="20">
        <v>2823</v>
      </c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2823</v>
      </c>
      <c r="D14" s="31">
        <f t="shared" ref="D14:K14" si="1">SUM(D11:D13)</f>
        <v>2823</v>
      </c>
      <c r="E14" s="32">
        <f t="shared" si="1"/>
        <v>2823</v>
      </c>
      <c r="F14" s="33">
        <f t="shared" si="1"/>
        <v>2823</v>
      </c>
      <c r="G14" s="31">
        <f t="shared" si="1"/>
        <v>2823</v>
      </c>
      <c r="H14" s="34">
        <f t="shared" si="1"/>
        <v>2823</v>
      </c>
      <c r="I14" s="35">
        <f t="shared" si="1"/>
        <v>2823</v>
      </c>
      <c r="J14" s="31">
        <f t="shared" si="1"/>
        <v>2823</v>
      </c>
      <c r="K14" s="32">
        <f t="shared" si="1"/>
        <v>2823</v>
      </c>
    </row>
    <row r="15" spans="1:11" ht="13.5" x14ac:dyDescent="0.25">
      <c r="A15" s="36" t="s">
        <v>33</v>
      </c>
      <c r="B15" s="12" t="s">
        <v>34</v>
      </c>
      <c r="C15" s="37">
        <f>+C10+C14</f>
        <v>39139</v>
      </c>
      <c r="D15" s="37">
        <f t="shared" ref="D15:K15" si="2">+D10+D14</f>
        <v>39139</v>
      </c>
      <c r="E15" s="38">
        <f t="shared" si="2"/>
        <v>39139</v>
      </c>
      <c r="F15" s="39">
        <f t="shared" si="2"/>
        <v>39139</v>
      </c>
      <c r="G15" s="37">
        <f t="shared" si="2"/>
        <v>39139</v>
      </c>
      <c r="H15" s="40">
        <f t="shared" si="2"/>
        <v>39139</v>
      </c>
      <c r="I15" s="41">
        <f t="shared" si="2"/>
        <v>39139</v>
      </c>
      <c r="J15" s="37">
        <f t="shared" si="2"/>
        <v>39139</v>
      </c>
      <c r="K15" s="38">
        <f t="shared" si="2"/>
        <v>39139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33744</v>
      </c>
      <c r="D17" s="19">
        <v>33744</v>
      </c>
      <c r="E17" s="20">
        <v>33744</v>
      </c>
      <c r="F17" s="21">
        <v>33744</v>
      </c>
      <c r="G17" s="19">
        <v>33744</v>
      </c>
      <c r="H17" s="22">
        <v>33744</v>
      </c>
      <c r="I17" s="23">
        <v>33744</v>
      </c>
      <c r="J17" s="19">
        <v>33744</v>
      </c>
      <c r="K17" s="20">
        <v>33744</v>
      </c>
    </row>
    <row r="18" spans="1:11" ht="13.5" x14ac:dyDescent="0.25">
      <c r="A18" s="24" t="s">
        <v>37</v>
      </c>
      <c r="B18" s="12" t="s">
        <v>20</v>
      </c>
      <c r="C18" s="19">
        <v>3887</v>
      </c>
      <c r="D18" s="19">
        <v>3887</v>
      </c>
      <c r="E18" s="20">
        <v>3887</v>
      </c>
      <c r="F18" s="21">
        <v>3887</v>
      </c>
      <c r="G18" s="19">
        <v>3887</v>
      </c>
      <c r="H18" s="22">
        <v>3887</v>
      </c>
      <c r="I18" s="23">
        <v>3887</v>
      </c>
      <c r="J18" s="19">
        <v>3887</v>
      </c>
      <c r="K18" s="20">
        <v>3887</v>
      </c>
    </row>
    <row r="19" spans="1:11" ht="13.5" x14ac:dyDescent="0.25">
      <c r="A19" s="24" t="s">
        <v>38</v>
      </c>
      <c r="B19" s="12" t="s">
        <v>20</v>
      </c>
      <c r="C19" s="19">
        <v>29</v>
      </c>
      <c r="D19" s="19">
        <v>29</v>
      </c>
      <c r="E19" s="20">
        <v>29</v>
      </c>
      <c r="F19" s="21">
        <v>29</v>
      </c>
      <c r="G19" s="19">
        <v>29</v>
      </c>
      <c r="H19" s="22">
        <v>29</v>
      </c>
      <c r="I19" s="23">
        <v>29</v>
      </c>
      <c r="J19" s="19">
        <v>29</v>
      </c>
      <c r="K19" s="20">
        <v>29</v>
      </c>
    </row>
    <row r="20" spans="1:11" ht="13.5" x14ac:dyDescent="0.25">
      <c r="A20" s="24" t="s">
        <v>39</v>
      </c>
      <c r="B20" s="12" t="s">
        <v>20</v>
      </c>
      <c r="C20" s="19">
        <v>37</v>
      </c>
      <c r="D20" s="19">
        <v>37</v>
      </c>
      <c r="E20" s="20">
        <v>37</v>
      </c>
      <c r="F20" s="21">
        <v>37</v>
      </c>
      <c r="G20" s="19">
        <v>37</v>
      </c>
      <c r="H20" s="22">
        <v>37</v>
      </c>
      <c r="I20" s="23">
        <v>37</v>
      </c>
      <c r="J20" s="19">
        <v>37</v>
      </c>
      <c r="K20" s="20">
        <v>37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37697</v>
      </c>
      <c r="D22" s="26">
        <f t="shared" ref="D22:K22" si="3">SUM(D17:D21)</f>
        <v>37697</v>
      </c>
      <c r="E22" s="27">
        <f t="shared" si="3"/>
        <v>37697</v>
      </c>
      <c r="F22" s="28">
        <f t="shared" si="3"/>
        <v>37697</v>
      </c>
      <c r="G22" s="26">
        <f t="shared" si="3"/>
        <v>37697</v>
      </c>
      <c r="H22" s="29">
        <f t="shared" si="3"/>
        <v>37697</v>
      </c>
      <c r="I22" s="30">
        <f t="shared" si="3"/>
        <v>37697</v>
      </c>
      <c r="J22" s="26">
        <f t="shared" si="3"/>
        <v>37697</v>
      </c>
      <c r="K22" s="27">
        <f t="shared" si="3"/>
        <v>37697</v>
      </c>
    </row>
    <row r="23" spans="1:11" ht="13.5" x14ac:dyDescent="0.25">
      <c r="A23" s="24" t="s">
        <v>41</v>
      </c>
      <c r="B23" s="12" t="s">
        <v>20</v>
      </c>
      <c r="C23" s="19">
        <v>991</v>
      </c>
      <c r="D23" s="19">
        <v>991</v>
      </c>
      <c r="E23" s="20">
        <v>991</v>
      </c>
      <c r="F23" s="21">
        <v>991</v>
      </c>
      <c r="G23" s="19">
        <v>991</v>
      </c>
      <c r="H23" s="22">
        <v>991</v>
      </c>
      <c r="I23" s="23">
        <v>991</v>
      </c>
      <c r="J23" s="19">
        <v>991</v>
      </c>
      <c r="K23" s="20">
        <v>991</v>
      </c>
    </row>
    <row r="24" spans="1:11" ht="13.5" x14ac:dyDescent="0.25">
      <c r="A24" s="24" t="s">
        <v>42</v>
      </c>
      <c r="B24" s="12" t="s">
        <v>20</v>
      </c>
      <c r="C24" s="19">
        <v>141</v>
      </c>
      <c r="D24" s="19">
        <v>141</v>
      </c>
      <c r="E24" s="20">
        <v>141</v>
      </c>
      <c r="F24" s="21">
        <v>141</v>
      </c>
      <c r="G24" s="19">
        <v>141</v>
      </c>
      <c r="H24" s="22">
        <v>141</v>
      </c>
      <c r="I24" s="23">
        <v>141</v>
      </c>
      <c r="J24" s="19">
        <v>141</v>
      </c>
      <c r="K24" s="20">
        <v>141</v>
      </c>
    </row>
    <row r="25" spans="1:11" ht="13.5" x14ac:dyDescent="0.25">
      <c r="A25" s="24" t="s">
        <v>43</v>
      </c>
      <c r="B25" s="12" t="s">
        <v>20</v>
      </c>
      <c r="C25" s="19">
        <v>310</v>
      </c>
      <c r="D25" s="19">
        <v>310</v>
      </c>
      <c r="E25" s="20">
        <v>310</v>
      </c>
      <c r="F25" s="21">
        <v>310</v>
      </c>
      <c r="G25" s="19">
        <v>310</v>
      </c>
      <c r="H25" s="22">
        <v>310</v>
      </c>
      <c r="I25" s="23">
        <v>310</v>
      </c>
      <c r="J25" s="19">
        <v>310</v>
      </c>
      <c r="K25" s="20">
        <v>310</v>
      </c>
    </row>
    <row r="26" spans="1:11" ht="13.5" x14ac:dyDescent="0.25">
      <c r="A26" s="25" t="s">
        <v>32</v>
      </c>
      <c r="B26" s="12" t="s">
        <v>20</v>
      </c>
      <c r="C26" s="31">
        <f>SUM(C23:C25)</f>
        <v>1442</v>
      </c>
      <c r="D26" s="31">
        <f t="shared" ref="D26:K26" si="4">SUM(D23:D25)</f>
        <v>1442</v>
      </c>
      <c r="E26" s="32">
        <f t="shared" si="4"/>
        <v>1442</v>
      </c>
      <c r="F26" s="33">
        <f t="shared" si="4"/>
        <v>1442</v>
      </c>
      <c r="G26" s="31">
        <f t="shared" si="4"/>
        <v>1442</v>
      </c>
      <c r="H26" s="34">
        <f t="shared" si="4"/>
        <v>1442</v>
      </c>
      <c r="I26" s="35">
        <f t="shared" si="4"/>
        <v>1442</v>
      </c>
      <c r="J26" s="31">
        <f t="shared" si="4"/>
        <v>1442</v>
      </c>
      <c r="K26" s="32">
        <f t="shared" si="4"/>
        <v>1442</v>
      </c>
    </row>
    <row r="27" spans="1:11" ht="13.5" x14ac:dyDescent="0.25">
      <c r="A27" s="36" t="s">
        <v>33</v>
      </c>
      <c r="B27" s="12" t="s">
        <v>34</v>
      </c>
      <c r="C27" s="37">
        <f>+C22+C26</f>
        <v>39139</v>
      </c>
      <c r="D27" s="37">
        <f t="shared" ref="D27:K27" si="5">+D22+D26</f>
        <v>39139</v>
      </c>
      <c r="E27" s="38">
        <f t="shared" si="5"/>
        <v>39139</v>
      </c>
      <c r="F27" s="39">
        <f t="shared" si="5"/>
        <v>39139</v>
      </c>
      <c r="G27" s="37">
        <f t="shared" si="5"/>
        <v>39139</v>
      </c>
      <c r="H27" s="40">
        <f t="shared" si="5"/>
        <v>39139</v>
      </c>
      <c r="I27" s="41">
        <f t="shared" si="5"/>
        <v>39139</v>
      </c>
      <c r="J27" s="37">
        <f t="shared" si="5"/>
        <v>39139</v>
      </c>
      <c r="K27" s="38">
        <f t="shared" si="5"/>
        <v>39139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38631</v>
      </c>
      <c r="D29" s="19">
        <v>38631</v>
      </c>
      <c r="E29" s="20">
        <v>38631</v>
      </c>
      <c r="F29" s="21">
        <v>38631</v>
      </c>
      <c r="G29" s="19">
        <v>38631</v>
      </c>
      <c r="H29" s="22">
        <v>38631</v>
      </c>
      <c r="I29" s="23">
        <v>38631</v>
      </c>
      <c r="J29" s="19">
        <v>38631</v>
      </c>
      <c r="K29" s="20">
        <v>38631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38631</v>
      </c>
      <c r="D31" s="26">
        <f t="shared" ref="D31:K31" si="6">SUM(D29:D30)</f>
        <v>38631</v>
      </c>
      <c r="E31" s="27">
        <f t="shared" si="6"/>
        <v>38631</v>
      </c>
      <c r="F31" s="28">
        <f t="shared" si="6"/>
        <v>38631</v>
      </c>
      <c r="G31" s="26">
        <f t="shared" si="6"/>
        <v>38631</v>
      </c>
      <c r="H31" s="29">
        <f t="shared" si="6"/>
        <v>38631</v>
      </c>
      <c r="I31" s="30">
        <f t="shared" si="6"/>
        <v>38631</v>
      </c>
      <c r="J31" s="26">
        <f t="shared" si="6"/>
        <v>38631</v>
      </c>
      <c r="K31" s="27">
        <f t="shared" si="6"/>
        <v>38631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>
        <v>508</v>
      </c>
      <c r="D34" s="19">
        <v>508</v>
      </c>
      <c r="E34" s="20">
        <v>508</v>
      </c>
      <c r="F34" s="21">
        <v>508</v>
      </c>
      <c r="G34" s="19">
        <v>508</v>
      </c>
      <c r="H34" s="22">
        <v>508</v>
      </c>
      <c r="I34" s="23">
        <v>508</v>
      </c>
      <c r="J34" s="19">
        <v>508</v>
      </c>
      <c r="K34" s="20">
        <v>508</v>
      </c>
    </row>
    <row r="35" spans="1:11" ht="13.5" x14ac:dyDescent="0.25">
      <c r="A35" s="25" t="s">
        <v>32</v>
      </c>
      <c r="B35" s="12" t="s">
        <v>20</v>
      </c>
      <c r="C35" s="31">
        <f>SUM(C32:C34)</f>
        <v>508</v>
      </c>
      <c r="D35" s="31">
        <f t="shared" ref="D35:K35" si="7">SUM(D32:D34)</f>
        <v>508</v>
      </c>
      <c r="E35" s="32">
        <f t="shared" si="7"/>
        <v>508</v>
      </c>
      <c r="F35" s="33">
        <f t="shared" si="7"/>
        <v>508</v>
      </c>
      <c r="G35" s="31">
        <f t="shared" si="7"/>
        <v>508</v>
      </c>
      <c r="H35" s="34">
        <f t="shared" si="7"/>
        <v>508</v>
      </c>
      <c r="I35" s="35">
        <f t="shared" si="7"/>
        <v>508</v>
      </c>
      <c r="J35" s="31">
        <f t="shared" si="7"/>
        <v>508</v>
      </c>
      <c r="K35" s="32">
        <f t="shared" si="7"/>
        <v>508</v>
      </c>
    </row>
    <row r="36" spans="1:11" ht="13.5" x14ac:dyDescent="0.25">
      <c r="A36" s="36" t="s">
        <v>33</v>
      </c>
      <c r="B36" s="12" t="s">
        <v>34</v>
      </c>
      <c r="C36" s="37">
        <f>+C31+C35</f>
        <v>39139</v>
      </c>
      <c r="D36" s="37">
        <f t="shared" ref="D36:K36" si="8">+D31+D35</f>
        <v>39139</v>
      </c>
      <c r="E36" s="38">
        <f t="shared" si="8"/>
        <v>39139</v>
      </c>
      <c r="F36" s="39">
        <f t="shared" si="8"/>
        <v>39139</v>
      </c>
      <c r="G36" s="37">
        <f t="shared" si="8"/>
        <v>39139</v>
      </c>
      <c r="H36" s="40">
        <f t="shared" si="8"/>
        <v>39139</v>
      </c>
      <c r="I36" s="41">
        <f t="shared" si="8"/>
        <v>39139</v>
      </c>
      <c r="J36" s="37">
        <f t="shared" si="8"/>
        <v>39139</v>
      </c>
      <c r="K36" s="38">
        <f t="shared" si="8"/>
        <v>39139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32675</v>
      </c>
      <c r="D38" s="42">
        <v>32675</v>
      </c>
      <c r="E38" s="43">
        <v>32675</v>
      </c>
      <c r="F38" s="44">
        <v>32675</v>
      </c>
      <c r="G38" s="42">
        <v>32675</v>
      </c>
      <c r="H38" s="45">
        <v>32675</v>
      </c>
      <c r="I38" s="46">
        <v>32675</v>
      </c>
      <c r="J38" s="42">
        <v>32675</v>
      </c>
      <c r="K38" s="43">
        <v>32675</v>
      </c>
    </row>
    <row r="39" spans="1:11" ht="13.5" x14ac:dyDescent="0.25">
      <c r="A39" s="25" t="s">
        <v>27</v>
      </c>
      <c r="B39" s="12" t="s">
        <v>20</v>
      </c>
      <c r="C39" s="19">
        <f>+C38</f>
        <v>32675</v>
      </c>
      <c r="D39" s="19">
        <f t="shared" ref="D39:K39" si="9">+D38</f>
        <v>32675</v>
      </c>
      <c r="E39" s="20">
        <f t="shared" si="9"/>
        <v>32675</v>
      </c>
      <c r="F39" s="21">
        <f t="shared" si="9"/>
        <v>32675</v>
      </c>
      <c r="G39" s="19">
        <f t="shared" si="9"/>
        <v>32675</v>
      </c>
      <c r="H39" s="22">
        <f t="shared" si="9"/>
        <v>32675</v>
      </c>
      <c r="I39" s="23">
        <f t="shared" si="9"/>
        <v>32675</v>
      </c>
      <c r="J39" s="19">
        <f t="shared" si="9"/>
        <v>32675</v>
      </c>
      <c r="K39" s="20">
        <f t="shared" si="9"/>
        <v>32675</v>
      </c>
    </row>
    <row r="40" spans="1:11" ht="13.5" x14ac:dyDescent="0.25">
      <c r="A40" s="24" t="s">
        <v>52</v>
      </c>
      <c r="B40" s="12" t="s">
        <v>20</v>
      </c>
      <c r="C40" s="19">
        <v>480</v>
      </c>
      <c r="D40" s="19">
        <v>480</v>
      </c>
      <c r="E40" s="20">
        <v>480</v>
      </c>
      <c r="F40" s="21">
        <v>480</v>
      </c>
      <c r="G40" s="19">
        <v>480</v>
      </c>
      <c r="H40" s="22">
        <v>480</v>
      </c>
      <c r="I40" s="23">
        <v>480</v>
      </c>
      <c r="J40" s="19">
        <v>480</v>
      </c>
      <c r="K40" s="20">
        <v>480</v>
      </c>
    </row>
    <row r="41" spans="1:11" ht="13.5" x14ac:dyDescent="0.25">
      <c r="A41" s="24" t="s">
        <v>53</v>
      </c>
      <c r="B41" s="12" t="s">
        <v>20</v>
      </c>
      <c r="C41" s="19">
        <v>897</v>
      </c>
      <c r="D41" s="19">
        <v>897</v>
      </c>
      <c r="E41" s="20">
        <v>897</v>
      </c>
      <c r="F41" s="21">
        <v>897</v>
      </c>
      <c r="G41" s="19">
        <v>897</v>
      </c>
      <c r="H41" s="22">
        <v>897</v>
      </c>
      <c r="I41" s="23">
        <v>897</v>
      </c>
      <c r="J41" s="19">
        <v>897</v>
      </c>
      <c r="K41" s="20">
        <v>897</v>
      </c>
    </row>
    <row r="42" spans="1:11" ht="13.5" x14ac:dyDescent="0.25">
      <c r="A42" s="24" t="s">
        <v>54</v>
      </c>
      <c r="B42" s="12" t="s">
        <v>20</v>
      </c>
      <c r="C42" s="19">
        <v>4863</v>
      </c>
      <c r="D42" s="19">
        <v>4863</v>
      </c>
      <c r="E42" s="20">
        <v>4863</v>
      </c>
      <c r="F42" s="21">
        <v>4863</v>
      </c>
      <c r="G42" s="19">
        <v>4863</v>
      </c>
      <c r="H42" s="22">
        <v>4863</v>
      </c>
      <c r="I42" s="23">
        <v>4863</v>
      </c>
      <c r="J42" s="19">
        <v>4863</v>
      </c>
      <c r="K42" s="20">
        <v>4863</v>
      </c>
    </row>
    <row r="43" spans="1:11" ht="13.5" x14ac:dyDescent="0.25">
      <c r="A43" s="24" t="s">
        <v>55</v>
      </c>
      <c r="B43" s="12" t="s">
        <v>20</v>
      </c>
      <c r="C43" s="19">
        <v>204</v>
      </c>
      <c r="D43" s="19">
        <v>204</v>
      </c>
      <c r="E43" s="20">
        <v>204</v>
      </c>
      <c r="F43" s="21">
        <v>204</v>
      </c>
      <c r="G43" s="19">
        <v>204</v>
      </c>
      <c r="H43" s="22">
        <v>204</v>
      </c>
      <c r="I43" s="23">
        <v>204</v>
      </c>
      <c r="J43" s="19">
        <v>204</v>
      </c>
      <c r="K43" s="20">
        <v>204</v>
      </c>
    </row>
    <row r="44" spans="1:11" ht="13.5" x14ac:dyDescent="0.25">
      <c r="A44" s="24" t="s">
        <v>56</v>
      </c>
      <c r="B44" s="12" t="s">
        <v>20</v>
      </c>
      <c r="C44" s="19">
        <v>20</v>
      </c>
      <c r="D44" s="19">
        <v>20</v>
      </c>
      <c r="E44" s="20">
        <v>20</v>
      </c>
      <c r="F44" s="21">
        <v>20</v>
      </c>
      <c r="G44" s="19">
        <v>20</v>
      </c>
      <c r="H44" s="22">
        <v>20</v>
      </c>
      <c r="I44" s="23">
        <v>20</v>
      </c>
      <c r="J44" s="19">
        <v>20</v>
      </c>
      <c r="K44" s="20">
        <v>20</v>
      </c>
    </row>
    <row r="45" spans="1:11" ht="13.5" x14ac:dyDescent="0.25">
      <c r="A45" s="25" t="s">
        <v>32</v>
      </c>
      <c r="B45" s="12" t="s">
        <v>20</v>
      </c>
      <c r="C45" s="31">
        <f>SUM(C40:C44)</f>
        <v>6464</v>
      </c>
      <c r="D45" s="31">
        <f t="shared" ref="D45:K45" si="10">SUM(D40:D44)</f>
        <v>6464</v>
      </c>
      <c r="E45" s="32">
        <f t="shared" si="10"/>
        <v>6464</v>
      </c>
      <c r="F45" s="33">
        <f t="shared" si="10"/>
        <v>6464</v>
      </c>
      <c r="G45" s="31">
        <f t="shared" si="10"/>
        <v>6464</v>
      </c>
      <c r="H45" s="34">
        <f t="shared" si="10"/>
        <v>6464</v>
      </c>
      <c r="I45" s="35">
        <f t="shared" si="10"/>
        <v>6464</v>
      </c>
      <c r="J45" s="31">
        <f t="shared" si="10"/>
        <v>6464</v>
      </c>
      <c r="K45" s="32">
        <f t="shared" si="10"/>
        <v>6464</v>
      </c>
    </row>
    <row r="46" spans="1:11" ht="13.5" x14ac:dyDescent="0.25">
      <c r="A46" s="36" t="s">
        <v>33</v>
      </c>
      <c r="B46" s="12" t="s">
        <v>34</v>
      </c>
      <c r="C46" s="37">
        <f>+C39+C45</f>
        <v>39139</v>
      </c>
      <c r="D46" s="37">
        <f t="shared" ref="D46:K46" si="11">+D39+D45</f>
        <v>39139</v>
      </c>
      <c r="E46" s="38">
        <f t="shared" si="11"/>
        <v>39139</v>
      </c>
      <c r="F46" s="39">
        <f t="shared" si="11"/>
        <v>39139</v>
      </c>
      <c r="G46" s="37">
        <f t="shared" si="11"/>
        <v>39139</v>
      </c>
      <c r="H46" s="40">
        <f t="shared" si="11"/>
        <v>39139</v>
      </c>
      <c r="I46" s="41">
        <f t="shared" si="11"/>
        <v>39139</v>
      </c>
      <c r="J46" s="37">
        <f t="shared" si="11"/>
        <v>39139</v>
      </c>
      <c r="K46" s="38">
        <f t="shared" si="11"/>
        <v>39139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9298</v>
      </c>
      <c r="D49" s="19">
        <v>9524</v>
      </c>
      <c r="E49" s="50">
        <v>9524</v>
      </c>
      <c r="F49" s="23">
        <v>9668</v>
      </c>
      <c r="G49" s="19">
        <v>9668</v>
      </c>
      <c r="H49" s="50">
        <v>9668</v>
      </c>
      <c r="I49" s="23">
        <v>9668</v>
      </c>
      <c r="J49" s="19">
        <v>9668</v>
      </c>
      <c r="K49" s="50">
        <v>9668</v>
      </c>
    </row>
    <row r="50" spans="1:11" ht="13.5" x14ac:dyDescent="0.25">
      <c r="A50" s="24" t="s">
        <v>60</v>
      </c>
      <c r="B50" s="12" t="s">
        <v>20</v>
      </c>
      <c r="C50" s="19">
        <v>8883</v>
      </c>
      <c r="D50" s="19">
        <v>9200</v>
      </c>
      <c r="E50" s="50">
        <v>9200</v>
      </c>
      <c r="F50" s="23">
        <v>9329</v>
      </c>
      <c r="G50" s="19">
        <v>9329</v>
      </c>
      <c r="H50" s="50">
        <v>9329</v>
      </c>
      <c r="I50" s="23">
        <v>9329</v>
      </c>
      <c r="J50" s="19">
        <v>9329</v>
      </c>
      <c r="K50" s="50">
        <v>9329</v>
      </c>
    </row>
    <row r="51" spans="1:11" ht="13.5" x14ac:dyDescent="0.25">
      <c r="A51" s="24" t="s">
        <v>61</v>
      </c>
      <c r="B51" s="12" t="s">
        <v>20</v>
      </c>
      <c r="C51" s="19">
        <v>6153</v>
      </c>
      <c r="D51" s="19">
        <v>7882</v>
      </c>
      <c r="E51" s="50">
        <v>7882</v>
      </c>
      <c r="F51" s="23">
        <v>8848</v>
      </c>
      <c r="G51" s="19">
        <v>8848</v>
      </c>
      <c r="H51" s="50">
        <v>8848</v>
      </c>
      <c r="I51" s="23">
        <v>8848</v>
      </c>
      <c r="J51" s="19">
        <v>8848</v>
      </c>
      <c r="K51" s="50">
        <v>8848</v>
      </c>
    </row>
    <row r="52" spans="1:11" ht="13.5" x14ac:dyDescent="0.25">
      <c r="A52" s="51" t="s">
        <v>62</v>
      </c>
      <c r="B52" s="12" t="s">
        <v>20</v>
      </c>
      <c r="C52" s="19">
        <v>9216</v>
      </c>
      <c r="D52" s="19">
        <v>9540</v>
      </c>
      <c r="E52" s="50">
        <v>9540</v>
      </c>
      <c r="F52" s="23">
        <v>9677</v>
      </c>
      <c r="G52" s="19">
        <v>9677</v>
      </c>
      <c r="H52" s="50">
        <v>9677</v>
      </c>
      <c r="I52" s="23">
        <v>9677</v>
      </c>
      <c r="J52" s="19">
        <v>9677</v>
      </c>
      <c r="K52" s="50">
        <v>9677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13076138</v>
      </c>
      <c r="D55" s="55">
        <v>13382622</v>
      </c>
      <c r="E55" s="56">
        <v>13889659</v>
      </c>
      <c r="F55" s="57">
        <v>14953047</v>
      </c>
      <c r="G55" s="55">
        <v>14953047</v>
      </c>
      <c r="H55" s="58">
        <v>13585358</v>
      </c>
      <c r="I55" s="59">
        <v>15850230</v>
      </c>
      <c r="J55" s="55">
        <v>16801244</v>
      </c>
      <c r="K55" s="56">
        <v>17809319</v>
      </c>
    </row>
    <row r="56" spans="1:11" ht="13.5" x14ac:dyDescent="0.25">
      <c r="A56" s="24" t="s">
        <v>66</v>
      </c>
      <c r="B56" s="12" t="s">
        <v>20</v>
      </c>
      <c r="C56" s="55">
        <v>24517463</v>
      </c>
      <c r="D56" s="55">
        <v>26714544</v>
      </c>
      <c r="E56" s="56">
        <v>28424509</v>
      </c>
      <c r="F56" s="57">
        <v>30626075</v>
      </c>
      <c r="G56" s="55">
        <v>30626075</v>
      </c>
      <c r="H56" s="58">
        <v>28820236</v>
      </c>
      <c r="I56" s="59">
        <v>32769900</v>
      </c>
      <c r="J56" s="55">
        <v>35063793</v>
      </c>
      <c r="K56" s="56">
        <v>37518259</v>
      </c>
    </row>
    <row r="57" spans="1:11" ht="13.5" x14ac:dyDescent="0.25">
      <c r="A57" s="24" t="s">
        <v>67</v>
      </c>
      <c r="B57" s="12" t="s">
        <v>20</v>
      </c>
      <c r="C57" s="55">
        <v>4916029</v>
      </c>
      <c r="D57" s="55">
        <v>5696775</v>
      </c>
      <c r="E57" s="56">
        <v>5950665</v>
      </c>
      <c r="F57" s="57">
        <v>7338303</v>
      </c>
      <c r="G57" s="55">
        <v>7338303</v>
      </c>
      <c r="H57" s="58">
        <v>6362906</v>
      </c>
      <c r="I57" s="59">
        <v>8439048</v>
      </c>
      <c r="J57" s="55">
        <v>9704905</v>
      </c>
      <c r="K57" s="56">
        <v>11160641</v>
      </c>
    </row>
    <row r="58" spans="1:11" ht="13.5" x14ac:dyDescent="0.25">
      <c r="A58" s="24" t="s">
        <v>68</v>
      </c>
      <c r="B58" s="12" t="s">
        <v>20</v>
      </c>
      <c r="C58" s="55">
        <v>14288727</v>
      </c>
      <c r="D58" s="55">
        <v>15448520</v>
      </c>
      <c r="E58" s="56">
        <v>16802701</v>
      </c>
      <c r="F58" s="57">
        <v>18206198</v>
      </c>
      <c r="G58" s="55">
        <v>18206198</v>
      </c>
      <c r="H58" s="58">
        <v>17735695</v>
      </c>
      <c r="I58" s="59">
        <v>19662694</v>
      </c>
      <c r="J58" s="55">
        <v>21235710</v>
      </c>
      <c r="K58" s="56">
        <v>22934567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56798357</v>
      </c>
      <c r="D60" s="67">
        <f t="shared" ref="D60:K60" si="12">SUM(D55:D59)</f>
        <v>61242461</v>
      </c>
      <c r="E60" s="68">
        <f t="shared" si="12"/>
        <v>65067534</v>
      </c>
      <c r="F60" s="69">
        <f t="shared" si="12"/>
        <v>71123623</v>
      </c>
      <c r="G60" s="67">
        <f t="shared" si="12"/>
        <v>71123623</v>
      </c>
      <c r="H60" s="70">
        <f t="shared" si="12"/>
        <v>66504195</v>
      </c>
      <c r="I60" s="71">
        <f t="shared" si="12"/>
        <v>76721872</v>
      </c>
      <c r="J60" s="67">
        <f t="shared" si="12"/>
        <v>82805652</v>
      </c>
      <c r="K60" s="68">
        <f t="shared" si="12"/>
        <v>89422786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105000</v>
      </c>
      <c r="D63" s="19">
        <v>105000</v>
      </c>
      <c r="E63" s="20">
        <v>105000</v>
      </c>
      <c r="F63" s="78">
        <v>105000</v>
      </c>
      <c r="G63" s="19">
        <v>105000</v>
      </c>
      <c r="H63" s="22">
        <v>105000</v>
      </c>
      <c r="I63" s="23">
        <v>105000</v>
      </c>
      <c r="J63" s="19">
        <v>105000</v>
      </c>
      <c r="K63" s="20">
        <v>105000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>
        <v>234</v>
      </c>
      <c r="D66" s="19">
        <v>263</v>
      </c>
      <c r="E66" s="20">
        <v>263</v>
      </c>
      <c r="F66" s="78">
        <v>278</v>
      </c>
      <c r="G66" s="79">
        <v>278</v>
      </c>
      <c r="H66" s="81">
        <v>278</v>
      </c>
      <c r="I66" s="23">
        <v>295</v>
      </c>
      <c r="J66" s="19">
        <v>312</v>
      </c>
      <c r="K66" s="20">
        <v>331</v>
      </c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>
        <v>132</v>
      </c>
      <c r="D68" s="42">
        <v>150</v>
      </c>
      <c r="E68" s="43">
        <v>150</v>
      </c>
      <c r="F68" s="83">
        <v>165</v>
      </c>
      <c r="G68" s="84">
        <v>165</v>
      </c>
      <c r="H68" s="85">
        <v>165</v>
      </c>
      <c r="I68" s="46">
        <v>183</v>
      </c>
      <c r="J68" s="42">
        <v>203</v>
      </c>
      <c r="K68" s="43">
        <v>225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7507978</v>
      </c>
      <c r="D71" s="55">
        <v>5007074</v>
      </c>
      <c r="E71" s="56">
        <v>5056583</v>
      </c>
      <c r="F71" s="57">
        <v>5830768</v>
      </c>
      <c r="G71" s="55">
        <v>5830768</v>
      </c>
      <c r="H71" s="58">
        <v>6051082</v>
      </c>
      <c r="I71" s="59">
        <v>6597229</v>
      </c>
      <c r="J71" s="55">
        <v>6885007</v>
      </c>
      <c r="K71" s="56">
        <v>7195808</v>
      </c>
    </row>
    <row r="72" spans="1:11" ht="13.5" x14ac:dyDescent="0.25">
      <c r="A72" s="24" t="s">
        <v>83</v>
      </c>
      <c r="B72" s="12" t="s">
        <v>20</v>
      </c>
      <c r="C72" s="55">
        <v>3696694</v>
      </c>
      <c r="D72" s="55">
        <v>92621</v>
      </c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11204672</v>
      </c>
      <c r="D79" s="88">
        <f t="shared" ref="D79:K79" si="13">SUM(D70:D78)</f>
        <v>5099695</v>
      </c>
      <c r="E79" s="89">
        <f t="shared" si="13"/>
        <v>5056583</v>
      </c>
      <c r="F79" s="90">
        <f t="shared" si="13"/>
        <v>5830768</v>
      </c>
      <c r="G79" s="88">
        <f t="shared" si="13"/>
        <v>5830768</v>
      </c>
      <c r="H79" s="91">
        <f t="shared" si="13"/>
        <v>6051082</v>
      </c>
      <c r="I79" s="92">
        <f t="shared" si="13"/>
        <v>6597229</v>
      </c>
      <c r="J79" s="88">
        <f t="shared" si="13"/>
        <v>6885007</v>
      </c>
      <c r="K79" s="89">
        <f t="shared" si="13"/>
        <v>7195808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324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25727</v>
      </c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25727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>
        <v>3545</v>
      </c>
      <c r="D72" s="55">
        <v>28686</v>
      </c>
      <c r="E72" s="56">
        <v>32069</v>
      </c>
      <c r="F72" s="57">
        <v>35730</v>
      </c>
      <c r="G72" s="55">
        <v>35730</v>
      </c>
      <c r="H72" s="58">
        <v>32318</v>
      </c>
      <c r="I72" s="59">
        <v>37373</v>
      </c>
      <c r="J72" s="55">
        <v>39093</v>
      </c>
      <c r="K72" s="56">
        <v>40853</v>
      </c>
    </row>
    <row r="73" spans="1:11" ht="13.5" x14ac:dyDescent="0.25">
      <c r="A73" s="24" t="s">
        <v>84</v>
      </c>
      <c r="B73" s="12" t="s">
        <v>20</v>
      </c>
      <c r="C73" s="55">
        <v>19556</v>
      </c>
      <c r="D73" s="55">
        <v>20535</v>
      </c>
      <c r="E73" s="56">
        <v>23345</v>
      </c>
      <c r="F73" s="57">
        <v>25680</v>
      </c>
      <c r="G73" s="55">
        <v>25680</v>
      </c>
      <c r="H73" s="58">
        <v>23640</v>
      </c>
      <c r="I73" s="59">
        <v>26861</v>
      </c>
      <c r="J73" s="55">
        <v>28097</v>
      </c>
      <c r="K73" s="56">
        <v>29361</v>
      </c>
    </row>
    <row r="74" spans="1:11" ht="13.5" x14ac:dyDescent="0.25">
      <c r="A74" s="24" t="s">
        <v>85</v>
      </c>
      <c r="B74" s="12" t="s">
        <v>20</v>
      </c>
      <c r="C74" s="55">
        <v>40087</v>
      </c>
      <c r="D74" s="55">
        <v>26446</v>
      </c>
      <c r="E74" s="56">
        <v>31631</v>
      </c>
      <c r="F74" s="57">
        <v>33925</v>
      </c>
      <c r="G74" s="55">
        <v>33925</v>
      </c>
      <c r="H74" s="58">
        <v>34197</v>
      </c>
      <c r="I74" s="59">
        <v>35486</v>
      </c>
      <c r="J74" s="55">
        <v>37118</v>
      </c>
      <c r="K74" s="56">
        <v>38788</v>
      </c>
    </row>
    <row r="75" spans="1:11" ht="13.5" x14ac:dyDescent="0.25">
      <c r="A75" s="24" t="s">
        <v>86</v>
      </c>
      <c r="B75" s="12" t="s">
        <v>20</v>
      </c>
      <c r="C75" s="55">
        <v>15065</v>
      </c>
      <c r="D75" s="55">
        <v>15916</v>
      </c>
      <c r="E75" s="56">
        <v>18336</v>
      </c>
      <c r="F75" s="57">
        <v>20170</v>
      </c>
      <c r="G75" s="55">
        <v>20170</v>
      </c>
      <c r="H75" s="58">
        <v>18685</v>
      </c>
      <c r="I75" s="59">
        <v>21098</v>
      </c>
      <c r="J75" s="55">
        <v>22068</v>
      </c>
      <c r="K75" s="56">
        <v>23061</v>
      </c>
    </row>
    <row r="76" spans="1:11" ht="13.5" x14ac:dyDescent="0.25">
      <c r="A76" s="24" t="s">
        <v>87</v>
      </c>
      <c r="B76" s="12" t="s">
        <v>20</v>
      </c>
      <c r="C76" s="55">
        <v>726892</v>
      </c>
      <c r="D76" s="55">
        <v>786686</v>
      </c>
      <c r="E76" s="56">
        <v>933340</v>
      </c>
      <c r="F76" s="57">
        <v>1026674</v>
      </c>
      <c r="G76" s="55">
        <v>1026674</v>
      </c>
      <c r="H76" s="58">
        <v>1007824</v>
      </c>
      <c r="I76" s="59">
        <v>1073901</v>
      </c>
      <c r="J76" s="55">
        <v>1123300</v>
      </c>
      <c r="K76" s="56">
        <v>1173849</v>
      </c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805145</v>
      </c>
      <c r="D79" s="88">
        <f t="shared" ref="D79:K79" si="13">SUM(D70:D78)</f>
        <v>878269</v>
      </c>
      <c r="E79" s="89">
        <f t="shared" si="13"/>
        <v>1038721</v>
      </c>
      <c r="F79" s="90">
        <f t="shared" si="13"/>
        <v>1142179</v>
      </c>
      <c r="G79" s="88">
        <f t="shared" si="13"/>
        <v>1142179</v>
      </c>
      <c r="H79" s="91">
        <f t="shared" si="13"/>
        <v>1116664</v>
      </c>
      <c r="I79" s="92">
        <f t="shared" si="13"/>
        <v>1194719</v>
      </c>
      <c r="J79" s="88">
        <f t="shared" si="13"/>
        <v>1249676</v>
      </c>
      <c r="K79" s="89">
        <f t="shared" si="13"/>
        <v>1305912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325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12453</v>
      </c>
      <c r="D6" s="19">
        <v>12649</v>
      </c>
      <c r="E6" s="20">
        <v>12649</v>
      </c>
      <c r="F6" s="21">
        <v>12662</v>
      </c>
      <c r="G6" s="19">
        <v>12662</v>
      </c>
      <c r="H6" s="22">
        <v>12662</v>
      </c>
      <c r="I6" s="23">
        <v>12662</v>
      </c>
      <c r="J6" s="19">
        <v>12662</v>
      </c>
      <c r="K6" s="20">
        <v>12662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>
        <v>2967</v>
      </c>
      <c r="D8" s="19">
        <v>5807</v>
      </c>
      <c r="E8" s="20">
        <v>5807</v>
      </c>
      <c r="F8" s="21">
        <v>6632</v>
      </c>
      <c r="G8" s="19">
        <v>6632</v>
      </c>
      <c r="H8" s="22">
        <v>6632</v>
      </c>
      <c r="I8" s="23">
        <v>6632</v>
      </c>
      <c r="J8" s="19">
        <v>6632</v>
      </c>
      <c r="K8" s="20">
        <v>6632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15420</v>
      </c>
      <c r="D10" s="26">
        <f t="shared" ref="D10:K10" si="0">SUM(D6:D9)</f>
        <v>18456</v>
      </c>
      <c r="E10" s="27">
        <f t="shared" si="0"/>
        <v>18456</v>
      </c>
      <c r="F10" s="28">
        <f t="shared" si="0"/>
        <v>19294</v>
      </c>
      <c r="G10" s="26">
        <f t="shared" si="0"/>
        <v>19294</v>
      </c>
      <c r="H10" s="29">
        <f t="shared" si="0"/>
        <v>19294</v>
      </c>
      <c r="I10" s="30">
        <f t="shared" si="0"/>
        <v>19294</v>
      </c>
      <c r="J10" s="26">
        <f t="shared" si="0"/>
        <v>19294</v>
      </c>
      <c r="K10" s="27">
        <f t="shared" si="0"/>
        <v>19294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15420</v>
      </c>
      <c r="D15" s="37">
        <f t="shared" ref="D15:K15" si="2">+D10+D14</f>
        <v>18456</v>
      </c>
      <c r="E15" s="38">
        <f t="shared" si="2"/>
        <v>18456</v>
      </c>
      <c r="F15" s="39">
        <f t="shared" si="2"/>
        <v>19294</v>
      </c>
      <c r="G15" s="37">
        <f t="shared" si="2"/>
        <v>19294</v>
      </c>
      <c r="H15" s="40">
        <f t="shared" si="2"/>
        <v>19294</v>
      </c>
      <c r="I15" s="41">
        <f t="shared" si="2"/>
        <v>19294</v>
      </c>
      <c r="J15" s="37">
        <f t="shared" si="2"/>
        <v>19294</v>
      </c>
      <c r="K15" s="38">
        <f t="shared" si="2"/>
        <v>19294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12861</v>
      </c>
      <c r="D17" s="19">
        <v>13012</v>
      </c>
      <c r="E17" s="20">
        <v>13012</v>
      </c>
      <c r="F17" s="21">
        <v>13017</v>
      </c>
      <c r="G17" s="19">
        <v>13017</v>
      </c>
      <c r="H17" s="22">
        <v>13017</v>
      </c>
      <c r="I17" s="23">
        <v>13017</v>
      </c>
      <c r="J17" s="19">
        <v>13017</v>
      </c>
      <c r="K17" s="20">
        <v>13017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>
        <v>2967</v>
      </c>
      <c r="D19" s="19">
        <v>5807</v>
      </c>
      <c r="E19" s="20">
        <v>5807</v>
      </c>
      <c r="F19" s="21">
        <v>6632</v>
      </c>
      <c r="G19" s="19">
        <v>6632</v>
      </c>
      <c r="H19" s="22">
        <v>6632</v>
      </c>
      <c r="I19" s="23">
        <v>6632</v>
      </c>
      <c r="J19" s="19">
        <v>6632</v>
      </c>
      <c r="K19" s="20">
        <v>6632</v>
      </c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15828</v>
      </c>
      <c r="D22" s="26">
        <f t="shared" ref="D22:K22" si="3">SUM(D17:D21)</f>
        <v>18819</v>
      </c>
      <c r="E22" s="27">
        <f t="shared" si="3"/>
        <v>18819</v>
      </c>
      <c r="F22" s="28">
        <f t="shared" si="3"/>
        <v>19649</v>
      </c>
      <c r="G22" s="26">
        <f t="shared" si="3"/>
        <v>19649</v>
      </c>
      <c r="H22" s="29">
        <f t="shared" si="3"/>
        <v>19649</v>
      </c>
      <c r="I22" s="30">
        <f t="shared" si="3"/>
        <v>19649</v>
      </c>
      <c r="J22" s="26">
        <f t="shared" si="3"/>
        <v>19649</v>
      </c>
      <c r="K22" s="27">
        <f t="shared" si="3"/>
        <v>19649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15828</v>
      </c>
      <c r="D27" s="37">
        <f t="shared" ref="D27:K27" si="5">+D22+D26</f>
        <v>18819</v>
      </c>
      <c r="E27" s="38">
        <f t="shared" si="5"/>
        <v>18819</v>
      </c>
      <c r="F27" s="39">
        <f t="shared" si="5"/>
        <v>19649</v>
      </c>
      <c r="G27" s="37">
        <f t="shared" si="5"/>
        <v>19649</v>
      </c>
      <c r="H27" s="40">
        <f t="shared" si="5"/>
        <v>19649</v>
      </c>
      <c r="I27" s="41">
        <f t="shared" si="5"/>
        <v>19649</v>
      </c>
      <c r="J27" s="37">
        <f t="shared" si="5"/>
        <v>19649</v>
      </c>
      <c r="K27" s="38">
        <f t="shared" si="5"/>
        <v>19649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2260</v>
      </c>
      <c r="D29" s="19">
        <v>2136</v>
      </c>
      <c r="E29" s="20">
        <v>2136</v>
      </c>
      <c r="F29" s="21">
        <v>2112</v>
      </c>
      <c r="G29" s="19">
        <v>2112</v>
      </c>
      <c r="H29" s="22">
        <v>2112</v>
      </c>
      <c r="I29" s="23">
        <v>2112</v>
      </c>
      <c r="J29" s="19">
        <v>2112</v>
      </c>
      <c r="K29" s="20">
        <v>2112</v>
      </c>
    </row>
    <row r="30" spans="1:11" ht="13.5" x14ac:dyDescent="0.25">
      <c r="A30" s="24" t="s">
        <v>46</v>
      </c>
      <c r="B30" s="12" t="s">
        <v>20</v>
      </c>
      <c r="C30" s="19">
        <v>10704</v>
      </c>
      <c r="D30" s="19">
        <v>11843</v>
      </c>
      <c r="E30" s="20">
        <v>11843</v>
      </c>
      <c r="F30" s="21">
        <v>12312</v>
      </c>
      <c r="G30" s="19">
        <v>12312</v>
      </c>
      <c r="H30" s="22">
        <v>12312</v>
      </c>
      <c r="I30" s="23">
        <v>12312</v>
      </c>
      <c r="J30" s="19">
        <v>12312</v>
      </c>
      <c r="K30" s="20">
        <v>12312</v>
      </c>
    </row>
    <row r="31" spans="1:11" ht="13.5" x14ac:dyDescent="0.25">
      <c r="A31" s="25" t="s">
        <v>27</v>
      </c>
      <c r="B31" s="12" t="s">
        <v>20</v>
      </c>
      <c r="C31" s="26">
        <f>SUM(C29:C30)</f>
        <v>12964</v>
      </c>
      <c r="D31" s="26">
        <f t="shared" ref="D31:K31" si="6">SUM(D29:D30)</f>
        <v>13979</v>
      </c>
      <c r="E31" s="27">
        <f t="shared" si="6"/>
        <v>13979</v>
      </c>
      <c r="F31" s="28">
        <f t="shared" si="6"/>
        <v>14424</v>
      </c>
      <c r="G31" s="26">
        <f t="shared" si="6"/>
        <v>14424</v>
      </c>
      <c r="H31" s="29">
        <f t="shared" si="6"/>
        <v>14424</v>
      </c>
      <c r="I31" s="30">
        <f t="shared" si="6"/>
        <v>14424</v>
      </c>
      <c r="J31" s="26">
        <f t="shared" si="6"/>
        <v>14424</v>
      </c>
      <c r="K31" s="27">
        <f t="shared" si="6"/>
        <v>14424</v>
      </c>
    </row>
    <row r="32" spans="1:11" ht="13.5" x14ac:dyDescent="0.25">
      <c r="A32" s="24" t="s">
        <v>47</v>
      </c>
      <c r="B32" s="12" t="s">
        <v>20</v>
      </c>
      <c r="C32" s="19">
        <v>2967</v>
      </c>
      <c r="D32" s="19">
        <v>5807</v>
      </c>
      <c r="E32" s="20">
        <v>5807</v>
      </c>
      <c r="F32" s="21">
        <v>6632</v>
      </c>
      <c r="G32" s="19">
        <v>6632</v>
      </c>
      <c r="H32" s="22">
        <v>6632</v>
      </c>
      <c r="I32" s="23">
        <v>6632</v>
      </c>
      <c r="J32" s="19">
        <v>6632</v>
      </c>
      <c r="K32" s="20">
        <v>6632</v>
      </c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2967</v>
      </c>
      <c r="D35" s="31">
        <f t="shared" ref="D35:K35" si="7">SUM(D32:D34)</f>
        <v>5807</v>
      </c>
      <c r="E35" s="32">
        <f t="shared" si="7"/>
        <v>5807</v>
      </c>
      <c r="F35" s="33">
        <f t="shared" si="7"/>
        <v>6632</v>
      </c>
      <c r="G35" s="31">
        <f t="shared" si="7"/>
        <v>6632</v>
      </c>
      <c r="H35" s="34">
        <f t="shared" si="7"/>
        <v>6632</v>
      </c>
      <c r="I35" s="35">
        <f t="shared" si="7"/>
        <v>6632</v>
      </c>
      <c r="J35" s="31">
        <f t="shared" si="7"/>
        <v>6632</v>
      </c>
      <c r="K35" s="32">
        <f t="shared" si="7"/>
        <v>6632</v>
      </c>
    </row>
    <row r="36" spans="1:11" ht="13.5" x14ac:dyDescent="0.25">
      <c r="A36" s="36" t="s">
        <v>33</v>
      </c>
      <c r="B36" s="12" t="s">
        <v>34</v>
      </c>
      <c r="C36" s="37">
        <f>+C31+C35</f>
        <v>15931</v>
      </c>
      <c r="D36" s="37">
        <f t="shared" ref="D36:K36" si="8">+D31+D35</f>
        <v>19786</v>
      </c>
      <c r="E36" s="38">
        <f t="shared" si="8"/>
        <v>19786</v>
      </c>
      <c r="F36" s="39">
        <f t="shared" si="8"/>
        <v>21056</v>
      </c>
      <c r="G36" s="37">
        <f t="shared" si="8"/>
        <v>21056</v>
      </c>
      <c r="H36" s="40">
        <f t="shared" si="8"/>
        <v>21056</v>
      </c>
      <c r="I36" s="41">
        <f t="shared" si="8"/>
        <v>21056</v>
      </c>
      <c r="J36" s="37">
        <f t="shared" si="8"/>
        <v>21056</v>
      </c>
      <c r="K36" s="38">
        <f t="shared" si="8"/>
        <v>21056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13319</v>
      </c>
      <c r="D38" s="42">
        <v>13485</v>
      </c>
      <c r="E38" s="43">
        <v>13485</v>
      </c>
      <c r="F38" s="44">
        <v>13491</v>
      </c>
      <c r="G38" s="42">
        <v>13491</v>
      </c>
      <c r="H38" s="45">
        <v>13491</v>
      </c>
      <c r="I38" s="46">
        <v>13491</v>
      </c>
      <c r="J38" s="42">
        <v>13491</v>
      </c>
      <c r="K38" s="43">
        <v>13491</v>
      </c>
    </row>
    <row r="39" spans="1:11" ht="13.5" x14ac:dyDescent="0.25">
      <c r="A39" s="25" t="s">
        <v>27</v>
      </c>
      <c r="B39" s="12" t="s">
        <v>20</v>
      </c>
      <c r="C39" s="19">
        <f>+C38</f>
        <v>13319</v>
      </c>
      <c r="D39" s="19">
        <f t="shared" ref="D39:K39" si="9">+D38</f>
        <v>13485</v>
      </c>
      <c r="E39" s="20">
        <f t="shared" si="9"/>
        <v>13485</v>
      </c>
      <c r="F39" s="21">
        <f t="shared" si="9"/>
        <v>13491</v>
      </c>
      <c r="G39" s="19">
        <f t="shared" si="9"/>
        <v>13491</v>
      </c>
      <c r="H39" s="22">
        <f t="shared" si="9"/>
        <v>13491</v>
      </c>
      <c r="I39" s="23">
        <f t="shared" si="9"/>
        <v>13491</v>
      </c>
      <c r="J39" s="19">
        <f t="shared" si="9"/>
        <v>13491</v>
      </c>
      <c r="K39" s="20">
        <f t="shared" si="9"/>
        <v>13491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>
        <v>2967</v>
      </c>
      <c r="D41" s="19">
        <v>5807</v>
      </c>
      <c r="E41" s="20">
        <v>5807</v>
      </c>
      <c r="F41" s="21">
        <v>6632</v>
      </c>
      <c r="G41" s="19">
        <v>6632</v>
      </c>
      <c r="H41" s="22">
        <v>6632</v>
      </c>
      <c r="I41" s="23">
        <v>6632</v>
      </c>
      <c r="J41" s="19">
        <v>6632</v>
      </c>
      <c r="K41" s="20">
        <v>6632</v>
      </c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2967</v>
      </c>
      <c r="D45" s="31">
        <f t="shared" ref="D45:K45" si="10">SUM(D40:D44)</f>
        <v>5807</v>
      </c>
      <c r="E45" s="32">
        <f t="shared" si="10"/>
        <v>5807</v>
      </c>
      <c r="F45" s="33">
        <f t="shared" si="10"/>
        <v>6632</v>
      </c>
      <c r="G45" s="31">
        <f t="shared" si="10"/>
        <v>6632</v>
      </c>
      <c r="H45" s="34">
        <f t="shared" si="10"/>
        <v>6632</v>
      </c>
      <c r="I45" s="35">
        <f t="shared" si="10"/>
        <v>6632</v>
      </c>
      <c r="J45" s="31">
        <f t="shared" si="10"/>
        <v>6632</v>
      </c>
      <c r="K45" s="32">
        <f t="shared" si="10"/>
        <v>6632</v>
      </c>
    </row>
    <row r="46" spans="1:11" ht="13.5" x14ac:dyDescent="0.25">
      <c r="A46" s="36" t="s">
        <v>33</v>
      </c>
      <c r="B46" s="12" t="s">
        <v>34</v>
      </c>
      <c r="C46" s="37">
        <f>+C39+C45</f>
        <v>16286</v>
      </c>
      <c r="D46" s="37">
        <f t="shared" ref="D46:K46" si="11">+D39+D45</f>
        <v>19292</v>
      </c>
      <c r="E46" s="38">
        <f t="shared" si="11"/>
        <v>19292</v>
      </c>
      <c r="F46" s="39">
        <f t="shared" si="11"/>
        <v>20123</v>
      </c>
      <c r="G46" s="37">
        <f t="shared" si="11"/>
        <v>20123</v>
      </c>
      <c r="H46" s="40">
        <f t="shared" si="11"/>
        <v>20123</v>
      </c>
      <c r="I46" s="41">
        <f t="shared" si="11"/>
        <v>20123</v>
      </c>
      <c r="J46" s="37">
        <f t="shared" si="11"/>
        <v>20123</v>
      </c>
      <c r="K46" s="38">
        <f t="shared" si="11"/>
        <v>20123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3145249</v>
      </c>
      <c r="D55" s="55">
        <v>2670961</v>
      </c>
      <c r="E55" s="56">
        <v>2728780</v>
      </c>
      <c r="F55" s="57">
        <v>3887304</v>
      </c>
      <c r="G55" s="55">
        <v>3887304</v>
      </c>
      <c r="H55" s="58">
        <v>389718</v>
      </c>
      <c r="I55" s="59">
        <v>3938664</v>
      </c>
      <c r="J55" s="55">
        <v>3993106</v>
      </c>
      <c r="K55" s="56">
        <v>4050814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>
        <v>2462465</v>
      </c>
      <c r="D57" s="55">
        <v>3889461</v>
      </c>
      <c r="E57" s="56">
        <v>3321248</v>
      </c>
      <c r="F57" s="57"/>
      <c r="G57" s="55"/>
      <c r="H57" s="58">
        <v>3386810</v>
      </c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>
        <v>7174</v>
      </c>
      <c r="E58" s="56">
        <v>16217</v>
      </c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5607714</v>
      </c>
      <c r="D60" s="67">
        <f t="shared" ref="D60:K60" si="12">SUM(D55:D59)</f>
        <v>6567596</v>
      </c>
      <c r="E60" s="68">
        <f t="shared" si="12"/>
        <v>6066245</v>
      </c>
      <c r="F60" s="69">
        <f t="shared" si="12"/>
        <v>3887304</v>
      </c>
      <c r="G60" s="67">
        <f t="shared" si="12"/>
        <v>3887304</v>
      </c>
      <c r="H60" s="70">
        <f t="shared" si="12"/>
        <v>3776528</v>
      </c>
      <c r="I60" s="71">
        <f t="shared" si="12"/>
        <v>3938664</v>
      </c>
      <c r="J60" s="67">
        <f t="shared" si="12"/>
        <v>3993106</v>
      </c>
      <c r="K60" s="68">
        <f t="shared" si="12"/>
        <v>4050814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120000</v>
      </c>
      <c r="D63" s="19">
        <v>120000</v>
      </c>
      <c r="E63" s="20">
        <v>120000</v>
      </c>
      <c r="F63" s="78">
        <v>120000</v>
      </c>
      <c r="G63" s="19">
        <v>120000</v>
      </c>
      <c r="H63" s="22">
        <v>120000</v>
      </c>
      <c r="I63" s="23">
        <v>120000</v>
      </c>
      <c r="J63" s="19">
        <v>120000</v>
      </c>
      <c r="K63" s="20">
        <v>120000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>
        <v>216</v>
      </c>
      <c r="D66" s="19">
        <v>242</v>
      </c>
      <c r="E66" s="20">
        <v>242</v>
      </c>
      <c r="F66" s="78">
        <v>257</v>
      </c>
      <c r="G66" s="79">
        <v>257</v>
      </c>
      <c r="H66" s="81">
        <v>257</v>
      </c>
      <c r="I66" s="23">
        <v>275</v>
      </c>
      <c r="J66" s="19">
        <v>295</v>
      </c>
      <c r="K66" s="20">
        <v>317</v>
      </c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>
        <v>20</v>
      </c>
      <c r="D68" s="42">
        <v>20</v>
      </c>
      <c r="E68" s="43">
        <v>20</v>
      </c>
      <c r="F68" s="83">
        <v>20</v>
      </c>
      <c r="G68" s="84">
        <v>20</v>
      </c>
      <c r="H68" s="85">
        <v>20</v>
      </c>
      <c r="I68" s="46">
        <v>20</v>
      </c>
      <c r="J68" s="42">
        <v>20</v>
      </c>
      <c r="K68" s="43">
        <v>20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7540246</v>
      </c>
      <c r="D70" s="55">
        <v>8557955</v>
      </c>
      <c r="E70" s="56">
        <v>8383720</v>
      </c>
      <c r="F70" s="57">
        <v>6855300</v>
      </c>
      <c r="G70" s="55">
        <v>6855300</v>
      </c>
      <c r="H70" s="58">
        <v>1371576</v>
      </c>
      <c r="I70" s="59">
        <v>7844521</v>
      </c>
      <c r="J70" s="55">
        <v>8315192</v>
      </c>
      <c r="K70" s="56">
        <v>8814104</v>
      </c>
    </row>
    <row r="71" spans="1:11" ht="13.5" x14ac:dyDescent="0.25">
      <c r="A71" s="24" t="s">
        <v>82</v>
      </c>
      <c r="B71" s="12" t="s">
        <v>20</v>
      </c>
      <c r="C71" s="55">
        <v>653208</v>
      </c>
      <c r="D71" s="55">
        <v>913396</v>
      </c>
      <c r="E71" s="56">
        <v>829738</v>
      </c>
      <c r="F71" s="57">
        <v>1708692</v>
      </c>
      <c r="G71" s="55">
        <v>1708692</v>
      </c>
      <c r="H71" s="58">
        <v>9506401</v>
      </c>
      <c r="I71" s="59">
        <v>9014982</v>
      </c>
      <c r="J71" s="55">
        <v>8882395</v>
      </c>
      <c r="K71" s="56">
        <v>9415339</v>
      </c>
    </row>
    <row r="72" spans="1:11" ht="13.5" x14ac:dyDescent="0.25">
      <c r="A72" s="24" t="s">
        <v>83</v>
      </c>
      <c r="B72" s="12" t="s">
        <v>20</v>
      </c>
      <c r="C72" s="55">
        <v>7225</v>
      </c>
      <c r="D72" s="55">
        <v>-1739957</v>
      </c>
      <c r="E72" s="56">
        <v>8042</v>
      </c>
      <c r="F72" s="57"/>
      <c r="G72" s="55"/>
      <c r="H72" s="58">
        <v>2763972</v>
      </c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>
        <v>11649928</v>
      </c>
      <c r="D73" s="55">
        <v>8127961</v>
      </c>
      <c r="E73" s="56">
        <v>8840549</v>
      </c>
      <c r="F73" s="57">
        <v>10657570</v>
      </c>
      <c r="G73" s="55">
        <v>10657570</v>
      </c>
      <c r="H73" s="58">
        <v>9332199</v>
      </c>
      <c r="I73" s="59">
        <v>11297024</v>
      </c>
      <c r="J73" s="55">
        <v>11974845</v>
      </c>
      <c r="K73" s="56">
        <v>12693336</v>
      </c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>
        <v>4378101</v>
      </c>
      <c r="G74" s="55">
        <v>4378101</v>
      </c>
      <c r="H74" s="58">
        <v>1951664</v>
      </c>
      <c r="I74" s="59">
        <v>4793041</v>
      </c>
      <c r="J74" s="55">
        <v>5401757</v>
      </c>
      <c r="K74" s="56">
        <v>6087780</v>
      </c>
    </row>
    <row r="75" spans="1:11" ht="13.5" x14ac:dyDescent="0.25">
      <c r="A75" s="24" t="s">
        <v>86</v>
      </c>
      <c r="B75" s="12" t="s">
        <v>20</v>
      </c>
      <c r="C75" s="55">
        <v>6145168</v>
      </c>
      <c r="D75" s="55">
        <v>6823777</v>
      </c>
      <c r="E75" s="56">
        <v>7479529</v>
      </c>
      <c r="F75" s="57">
        <v>9114392</v>
      </c>
      <c r="G75" s="55">
        <v>9114392</v>
      </c>
      <c r="H75" s="58">
        <v>8475942</v>
      </c>
      <c r="I75" s="59">
        <v>9661256</v>
      </c>
      <c r="J75" s="55">
        <v>10240761</v>
      </c>
      <c r="K75" s="56">
        <v>10855207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25995775</v>
      </c>
      <c r="D79" s="88">
        <f t="shared" ref="D79:K79" si="13">SUM(D70:D78)</f>
        <v>22683132</v>
      </c>
      <c r="E79" s="89">
        <f t="shared" si="13"/>
        <v>25541578</v>
      </c>
      <c r="F79" s="90">
        <f t="shared" si="13"/>
        <v>32714055</v>
      </c>
      <c r="G79" s="88">
        <f t="shared" si="13"/>
        <v>32714055</v>
      </c>
      <c r="H79" s="91">
        <f t="shared" si="13"/>
        <v>33401754</v>
      </c>
      <c r="I79" s="92">
        <f t="shared" si="13"/>
        <v>42610824</v>
      </c>
      <c r="J79" s="88">
        <f t="shared" si="13"/>
        <v>44814950</v>
      </c>
      <c r="K79" s="89">
        <f t="shared" si="13"/>
        <v>47865766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326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41403</v>
      </c>
      <c r="D6" s="19">
        <v>41754</v>
      </c>
      <c r="E6" s="20">
        <v>41754</v>
      </c>
      <c r="F6" s="21">
        <v>42703</v>
      </c>
      <c r="G6" s="19">
        <v>42703</v>
      </c>
      <c r="H6" s="22">
        <v>42703</v>
      </c>
      <c r="I6" s="23">
        <v>42905</v>
      </c>
      <c r="J6" s="19">
        <v>43570</v>
      </c>
      <c r="K6" s="20">
        <v>44245</v>
      </c>
    </row>
    <row r="7" spans="1:11" ht="13.5" x14ac:dyDescent="0.25">
      <c r="A7" s="24" t="s">
        <v>22</v>
      </c>
      <c r="B7" s="12" t="s">
        <v>20</v>
      </c>
      <c r="C7" s="19">
        <v>27801</v>
      </c>
      <c r="D7" s="19">
        <v>30137</v>
      </c>
      <c r="E7" s="20">
        <v>30137</v>
      </c>
      <c r="F7" s="21">
        <v>28401</v>
      </c>
      <c r="G7" s="19">
        <v>28401</v>
      </c>
      <c r="H7" s="22">
        <v>28401</v>
      </c>
      <c r="I7" s="23">
        <v>30968</v>
      </c>
      <c r="J7" s="19">
        <v>31448</v>
      </c>
      <c r="K7" s="20">
        <v>31935</v>
      </c>
    </row>
    <row r="8" spans="1:11" ht="13.5" x14ac:dyDescent="0.25">
      <c r="A8" s="24" t="s">
        <v>23</v>
      </c>
      <c r="B8" s="12" t="s">
        <v>24</v>
      </c>
      <c r="C8" s="19">
        <v>5209</v>
      </c>
      <c r="D8" s="19">
        <v>5209</v>
      </c>
      <c r="E8" s="20">
        <v>5209</v>
      </c>
      <c r="F8" s="21">
        <v>5209</v>
      </c>
      <c r="G8" s="19">
        <v>5209</v>
      </c>
      <c r="H8" s="22">
        <v>5209</v>
      </c>
      <c r="I8" s="23">
        <v>8691</v>
      </c>
      <c r="J8" s="19">
        <v>8826</v>
      </c>
      <c r="K8" s="20">
        <v>8963</v>
      </c>
    </row>
    <row r="9" spans="1:11" ht="13.5" x14ac:dyDescent="0.25">
      <c r="A9" s="24" t="s">
        <v>25</v>
      </c>
      <c r="B9" s="12" t="s">
        <v>26</v>
      </c>
      <c r="C9" s="19">
        <v>407</v>
      </c>
      <c r="D9" s="19">
        <v>407</v>
      </c>
      <c r="E9" s="20">
        <v>407</v>
      </c>
      <c r="F9" s="21">
        <v>407</v>
      </c>
      <c r="G9" s="19">
        <v>407</v>
      </c>
      <c r="H9" s="22">
        <v>407</v>
      </c>
      <c r="I9" s="23">
        <v>407</v>
      </c>
      <c r="J9" s="19">
        <v>408</v>
      </c>
      <c r="K9" s="20">
        <v>409</v>
      </c>
    </row>
    <row r="10" spans="1:11" ht="13.5" x14ac:dyDescent="0.25">
      <c r="A10" s="25" t="s">
        <v>27</v>
      </c>
      <c r="B10" s="12" t="s">
        <v>20</v>
      </c>
      <c r="C10" s="26">
        <f>SUM(C6:C9)</f>
        <v>74820</v>
      </c>
      <c r="D10" s="26">
        <f t="shared" ref="D10:K10" si="0">SUM(D6:D9)</f>
        <v>77507</v>
      </c>
      <c r="E10" s="27">
        <f t="shared" si="0"/>
        <v>77507</v>
      </c>
      <c r="F10" s="28">
        <f t="shared" si="0"/>
        <v>76720</v>
      </c>
      <c r="G10" s="26">
        <f t="shared" si="0"/>
        <v>76720</v>
      </c>
      <c r="H10" s="29">
        <f t="shared" si="0"/>
        <v>76720</v>
      </c>
      <c r="I10" s="30">
        <f t="shared" si="0"/>
        <v>82971</v>
      </c>
      <c r="J10" s="26">
        <f t="shared" si="0"/>
        <v>84252</v>
      </c>
      <c r="K10" s="27">
        <f t="shared" si="0"/>
        <v>85552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>
        <v>163</v>
      </c>
      <c r="D12" s="19">
        <v>163</v>
      </c>
      <c r="E12" s="20">
        <v>163</v>
      </c>
      <c r="F12" s="21">
        <v>163</v>
      </c>
      <c r="G12" s="19">
        <v>163</v>
      </c>
      <c r="H12" s="22">
        <v>163</v>
      </c>
      <c r="I12" s="23">
        <v>163</v>
      </c>
      <c r="J12" s="19">
        <v>163</v>
      </c>
      <c r="K12" s="20">
        <v>163</v>
      </c>
    </row>
    <row r="13" spans="1:11" ht="13.5" x14ac:dyDescent="0.25">
      <c r="A13" s="24" t="s">
        <v>31</v>
      </c>
      <c r="B13" s="12" t="s">
        <v>20</v>
      </c>
      <c r="C13" s="19">
        <v>134</v>
      </c>
      <c r="D13" s="19">
        <v>134</v>
      </c>
      <c r="E13" s="20">
        <v>134</v>
      </c>
      <c r="F13" s="21">
        <v>134</v>
      </c>
      <c r="G13" s="19">
        <v>134</v>
      </c>
      <c r="H13" s="22">
        <v>134</v>
      </c>
      <c r="I13" s="23">
        <v>134</v>
      </c>
      <c r="J13" s="19">
        <v>134</v>
      </c>
      <c r="K13" s="20">
        <v>134</v>
      </c>
    </row>
    <row r="14" spans="1:11" ht="13.5" x14ac:dyDescent="0.25">
      <c r="A14" s="25" t="s">
        <v>32</v>
      </c>
      <c r="B14" s="12" t="s">
        <v>20</v>
      </c>
      <c r="C14" s="31">
        <f>SUM(C11:C13)</f>
        <v>297</v>
      </c>
      <c r="D14" s="31">
        <f t="shared" ref="D14:K14" si="1">SUM(D11:D13)</f>
        <v>297</v>
      </c>
      <c r="E14" s="32">
        <f t="shared" si="1"/>
        <v>297</v>
      </c>
      <c r="F14" s="33">
        <f t="shared" si="1"/>
        <v>297</v>
      </c>
      <c r="G14" s="31">
        <f t="shared" si="1"/>
        <v>297</v>
      </c>
      <c r="H14" s="34">
        <f t="shared" si="1"/>
        <v>297</v>
      </c>
      <c r="I14" s="35">
        <f t="shared" si="1"/>
        <v>297</v>
      </c>
      <c r="J14" s="31">
        <f t="shared" si="1"/>
        <v>297</v>
      </c>
      <c r="K14" s="32">
        <f t="shared" si="1"/>
        <v>297</v>
      </c>
    </row>
    <row r="15" spans="1:11" ht="13.5" x14ac:dyDescent="0.25">
      <c r="A15" s="36" t="s">
        <v>33</v>
      </c>
      <c r="B15" s="12" t="s">
        <v>34</v>
      </c>
      <c r="C15" s="37">
        <f>+C10+C14</f>
        <v>75117</v>
      </c>
      <c r="D15" s="37">
        <f t="shared" ref="D15:K15" si="2">+D10+D14</f>
        <v>77804</v>
      </c>
      <c r="E15" s="38">
        <f t="shared" si="2"/>
        <v>77804</v>
      </c>
      <c r="F15" s="39">
        <f t="shared" si="2"/>
        <v>77017</v>
      </c>
      <c r="G15" s="37">
        <f t="shared" si="2"/>
        <v>77017</v>
      </c>
      <c r="H15" s="40">
        <f t="shared" si="2"/>
        <v>77017</v>
      </c>
      <c r="I15" s="41">
        <f t="shared" si="2"/>
        <v>83268</v>
      </c>
      <c r="J15" s="37">
        <f t="shared" si="2"/>
        <v>84549</v>
      </c>
      <c r="K15" s="38">
        <f t="shared" si="2"/>
        <v>85849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64403</v>
      </c>
      <c r="D17" s="19">
        <v>67789</v>
      </c>
      <c r="E17" s="20">
        <v>67789</v>
      </c>
      <c r="F17" s="21">
        <v>65845</v>
      </c>
      <c r="G17" s="19">
        <v>65845</v>
      </c>
      <c r="H17" s="22">
        <v>65845</v>
      </c>
      <c r="I17" s="23">
        <v>63904</v>
      </c>
      <c r="J17" s="19">
        <v>64486</v>
      </c>
      <c r="K17" s="20">
        <v>65074</v>
      </c>
    </row>
    <row r="18" spans="1:11" ht="13.5" x14ac:dyDescent="0.25">
      <c r="A18" s="24" t="s">
        <v>37</v>
      </c>
      <c r="B18" s="12" t="s">
        <v>20</v>
      </c>
      <c r="C18" s="19">
        <v>9354</v>
      </c>
      <c r="D18" s="19">
        <v>9046</v>
      </c>
      <c r="E18" s="20">
        <v>9046</v>
      </c>
      <c r="F18" s="21">
        <v>9954</v>
      </c>
      <c r="G18" s="19">
        <v>9954</v>
      </c>
      <c r="H18" s="22">
        <v>9954</v>
      </c>
      <c r="I18" s="23">
        <v>9270</v>
      </c>
      <c r="J18" s="19">
        <v>9354</v>
      </c>
      <c r="K18" s="20">
        <v>9440</v>
      </c>
    </row>
    <row r="19" spans="1:11" ht="13.5" x14ac:dyDescent="0.25">
      <c r="A19" s="24" t="s">
        <v>38</v>
      </c>
      <c r="B19" s="12" t="s">
        <v>20</v>
      </c>
      <c r="C19" s="19">
        <v>35</v>
      </c>
      <c r="D19" s="19">
        <v>35</v>
      </c>
      <c r="E19" s="20">
        <v>35</v>
      </c>
      <c r="F19" s="21">
        <v>35</v>
      </c>
      <c r="G19" s="19">
        <v>35</v>
      </c>
      <c r="H19" s="22">
        <v>35</v>
      </c>
      <c r="I19" s="23">
        <v>532</v>
      </c>
      <c r="J19" s="19">
        <v>537</v>
      </c>
      <c r="K19" s="20">
        <v>542</v>
      </c>
    </row>
    <row r="20" spans="1:11" ht="13.5" x14ac:dyDescent="0.25">
      <c r="A20" s="24" t="s">
        <v>39</v>
      </c>
      <c r="B20" s="12" t="s">
        <v>20</v>
      </c>
      <c r="C20" s="19">
        <v>142</v>
      </c>
      <c r="D20" s="19"/>
      <c r="E20" s="20"/>
      <c r="F20" s="21"/>
      <c r="G20" s="19"/>
      <c r="H20" s="22"/>
      <c r="I20" s="23">
        <v>142</v>
      </c>
      <c r="J20" s="19">
        <v>142</v>
      </c>
      <c r="K20" s="20">
        <v>142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73934</v>
      </c>
      <c r="D22" s="26">
        <f t="shared" ref="D22:K22" si="3">SUM(D17:D21)</f>
        <v>76870</v>
      </c>
      <c r="E22" s="27">
        <f t="shared" si="3"/>
        <v>76870</v>
      </c>
      <c r="F22" s="28">
        <f t="shared" si="3"/>
        <v>75834</v>
      </c>
      <c r="G22" s="26">
        <f t="shared" si="3"/>
        <v>75834</v>
      </c>
      <c r="H22" s="29">
        <f t="shared" si="3"/>
        <v>75834</v>
      </c>
      <c r="I22" s="30">
        <f t="shared" si="3"/>
        <v>73848</v>
      </c>
      <c r="J22" s="26">
        <f t="shared" si="3"/>
        <v>74519</v>
      </c>
      <c r="K22" s="27">
        <f t="shared" si="3"/>
        <v>75198</v>
      </c>
    </row>
    <row r="23" spans="1:11" ht="13.5" x14ac:dyDescent="0.25">
      <c r="A23" s="24" t="s">
        <v>41</v>
      </c>
      <c r="B23" s="12" t="s">
        <v>20</v>
      </c>
      <c r="C23" s="19">
        <v>378</v>
      </c>
      <c r="D23" s="19">
        <v>378</v>
      </c>
      <c r="E23" s="20">
        <v>378</v>
      </c>
      <c r="F23" s="21">
        <v>378</v>
      </c>
      <c r="G23" s="19">
        <v>378</v>
      </c>
      <c r="H23" s="22">
        <v>378</v>
      </c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>
        <v>451</v>
      </c>
      <c r="D24" s="19">
        <v>451</v>
      </c>
      <c r="E24" s="20">
        <v>451</v>
      </c>
      <c r="F24" s="21">
        <v>451</v>
      </c>
      <c r="G24" s="19">
        <v>451</v>
      </c>
      <c r="H24" s="22">
        <v>451</v>
      </c>
      <c r="I24" s="23">
        <v>318</v>
      </c>
      <c r="J24" s="19">
        <v>318</v>
      </c>
      <c r="K24" s="20">
        <v>318</v>
      </c>
    </row>
    <row r="25" spans="1:11" ht="13.5" x14ac:dyDescent="0.25">
      <c r="A25" s="24" t="s">
        <v>43</v>
      </c>
      <c r="B25" s="12" t="s">
        <v>20</v>
      </c>
      <c r="C25" s="19">
        <v>354</v>
      </c>
      <c r="D25" s="19"/>
      <c r="E25" s="20"/>
      <c r="F25" s="21">
        <v>354</v>
      </c>
      <c r="G25" s="19">
        <v>354</v>
      </c>
      <c r="H25" s="22">
        <v>354</v>
      </c>
      <c r="I25" s="23">
        <v>2665</v>
      </c>
      <c r="J25" s="19">
        <v>2665</v>
      </c>
      <c r="K25" s="20">
        <v>2665</v>
      </c>
    </row>
    <row r="26" spans="1:11" ht="13.5" x14ac:dyDescent="0.25">
      <c r="A26" s="25" t="s">
        <v>32</v>
      </c>
      <c r="B26" s="12" t="s">
        <v>20</v>
      </c>
      <c r="C26" s="31">
        <f>SUM(C23:C25)</f>
        <v>1183</v>
      </c>
      <c r="D26" s="31">
        <f t="shared" ref="D26:K26" si="4">SUM(D23:D25)</f>
        <v>829</v>
      </c>
      <c r="E26" s="32">
        <f t="shared" si="4"/>
        <v>829</v>
      </c>
      <c r="F26" s="33">
        <f t="shared" si="4"/>
        <v>1183</v>
      </c>
      <c r="G26" s="31">
        <f t="shared" si="4"/>
        <v>1183</v>
      </c>
      <c r="H26" s="34">
        <f t="shared" si="4"/>
        <v>1183</v>
      </c>
      <c r="I26" s="35">
        <f t="shared" si="4"/>
        <v>2983</v>
      </c>
      <c r="J26" s="31">
        <f t="shared" si="4"/>
        <v>2983</v>
      </c>
      <c r="K26" s="32">
        <f t="shared" si="4"/>
        <v>2983</v>
      </c>
    </row>
    <row r="27" spans="1:11" ht="13.5" x14ac:dyDescent="0.25">
      <c r="A27" s="36" t="s">
        <v>33</v>
      </c>
      <c r="B27" s="12" t="s">
        <v>34</v>
      </c>
      <c r="C27" s="37">
        <f>+C22+C26</f>
        <v>75117</v>
      </c>
      <c r="D27" s="37">
        <f t="shared" ref="D27:K27" si="5">+D22+D26</f>
        <v>77699</v>
      </c>
      <c r="E27" s="38">
        <f t="shared" si="5"/>
        <v>77699</v>
      </c>
      <c r="F27" s="39">
        <f t="shared" si="5"/>
        <v>77017</v>
      </c>
      <c r="G27" s="37">
        <f t="shared" si="5"/>
        <v>77017</v>
      </c>
      <c r="H27" s="40">
        <f t="shared" si="5"/>
        <v>77017</v>
      </c>
      <c r="I27" s="41">
        <f t="shared" si="5"/>
        <v>76831</v>
      </c>
      <c r="J27" s="37">
        <f t="shared" si="5"/>
        <v>77502</v>
      </c>
      <c r="K27" s="38">
        <f t="shared" si="5"/>
        <v>78181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6946</v>
      </c>
      <c r="D29" s="19">
        <v>6797</v>
      </c>
      <c r="E29" s="20">
        <v>6797</v>
      </c>
      <c r="F29" s="21">
        <v>37512</v>
      </c>
      <c r="G29" s="19">
        <v>37512</v>
      </c>
      <c r="H29" s="22">
        <v>37512</v>
      </c>
      <c r="I29" s="23">
        <v>38300</v>
      </c>
      <c r="J29" s="19">
        <v>39142</v>
      </c>
      <c r="K29" s="20">
        <v>39066</v>
      </c>
    </row>
    <row r="30" spans="1:11" ht="13.5" x14ac:dyDescent="0.25">
      <c r="A30" s="24" t="s">
        <v>46</v>
      </c>
      <c r="B30" s="12" t="s">
        <v>20</v>
      </c>
      <c r="C30" s="19">
        <v>41515</v>
      </c>
      <c r="D30" s="19">
        <v>40237</v>
      </c>
      <c r="E30" s="20">
        <v>40237</v>
      </c>
      <c r="F30" s="21">
        <v>37750</v>
      </c>
      <c r="G30" s="19">
        <v>37750</v>
      </c>
      <c r="H30" s="22">
        <v>37750</v>
      </c>
      <c r="I30" s="23">
        <v>38543</v>
      </c>
      <c r="J30" s="19">
        <v>39391</v>
      </c>
      <c r="K30" s="20">
        <v>39314</v>
      </c>
    </row>
    <row r="31" spans="1:11" ht="13.5" x14ac:dyDescent="0.25">
      <c r="A31" s="25" t="s">
        <v>27</v>
      </c>
      <c r="B31" s="12" t="s">
        <v>20</v>
      </c>
      <c r="C31" s="26">
        <f>SUM(C29:C30)</f>
        <v>48461</v>
      </c>
      <c r="D31" s="26">
        <f t="shared" ref="D31:K31" si="6">SUM(D29:D30)</f>
        <v>47034</v>
      </c>
      <c r="E31" s="27">
        <f t="shared" si="6"/>
        <v>47034</v>
      </c>
      <c r="F31" s="28">
        <f t="shared" si="6"/>
        <v>75262</v>
      </c>
      <c r="G31" s="26">
        <f t="shared" si="6"/>
        <v>75262</v>
      </c>
      <c r="H31" s="29">
        <f t="shared" si="6"/>
        <v>75262</v>
      </c>
      <c r="I31" s="30">
        <f t="shared" si="6"/>
        <v>76843</v>
      </c>
      <c r="J31" s="26">
        <f t="shared" si="6"/>
        <v>78533</v>
      </c>
      <c r="K31" s="27">
        <f t="shared" si="6"/>
        <v>78380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>
        <v>3755</v>
      </c>
      <c r="D33" s="19">
        <v>3638</v>
      </c>
      <c r="E33" s="20">
        <v>3638</v>
      </c>
      <c r="F33" s="21">
        <v>4520</v>
      </c>
      <c r="G33" s="19">
        <v>4520</v>
      </c>
      <c r="H33" s="22">
        <v>4520</v>
      </c>
      <c r="I33" s="23">
        <v>4615</v>
      </c>
      <c r="J33" s="19">
        <v>4716</v>
      </c>
      <c r="K33" s="20">
        <v>4707</v>
      </c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3755</v>
      </c>
      <c r="D35" s="31">
        <f t="shared" ref="D35:K35" si="7">SUM(D32:D34)</f>
        <v>3638</v>
      </c>
      <c r="E35" s="32">
        <f t="shared" si="7"/>
        <v>3638</v>
      </c>
      <c r="F35" s="33">
        <f t="shared" si="7"/>
        <v>4520</v>
      </c>
      <c r="G35" s="31">
        <f t="shared" si="7"/>
        <v>4520</v>
      </c>
      <c r="H35" s="34">
        <f t="shared" si="7"/>
        <v>4520</v>
      </c>
      <c r="I35" s="35">
        <f t="shared" si="7"/>
        <v>4615</v>
      </c>
      <c r="J35" s="31">
        <f t="shared" si="7"/>
        <v>4716</v>
      </c>
      <c r="K35" s="32">
        <f t="shared" si="7"/>
        <v>4707</v>
      </c>
    </row>
    <row r="36" spans="1:11" ht="13.5" x14ac:dyDescent="0.25">
      <c r="A36" s="36" t="s">
        <v>33</v>
      </c>
      <c r="B36" s="12" t="s">
        <v>34</v>
      </c>
      <c r="C36" s="37">
        <f>+C31+C35</f>
        <v>52216</v>
      </c>
      <c r="D36" s="37">
        <f t="shared" ref="D36:K36" si="8">+D31+D35</f>
        <v>50672</v>
      </c>
      <c r="E36" s="38">
        <f t="shared" si="8"/>
        <v>50672</v>
      </c>
      <c r="F36" s="39">
        <f t="shared" si="8"/>
        <v>79782</v>
      </c>
      <c r="G36" s="37">
        <f t="shared" si="8"/>
        <v>79782</v>
      </c>
      <c r="H36" s="40">
        <f t="shared" si="8"/>
        <v>79782</v>
      </c>
      <c r="I36" s="41">
        <f t="shared" si="8"/>
        <v>81458</v>
      </c>
      <c r="J36" s="37">
        <f t="shared" si="8"/>
        <v>83249</v>
      </c>
      <c r="K36" s="38">
        <f t="shared" si="8"/>
        <v>83087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49841</v>
      </c>
      <c r="D38" s="42">
        <v>76517</v>
      </c>
      <c r="E38" s="43">
        <v>76517</v>
      </c>
      <c r="F38" s="44">
        <v>76817</v>
      </c>
      <c r="G38" s="42">
        <v>76817</v>
      </c>
      <c r="H38" s="45">
        <v>76817</v>
      </c>
      <c r="I38" s="46">
        <v>78430</v>
      </c>
      <c r="J38" s="42">
        <v>80156</v>
      </c>
      <c r="K38" s="43">
        <v>79999</v>
      </c>
    </row>
    <row r="39" spans="1:11" ht="13.5" x14ac:dyDescent="0.25">
      <c r="A39" s="25" t="s">
        <v>27</v>
      </c>
      <c r="B39" s="12" t="s">
        <v>20</v>
      </c>
      <c r="C39" s="19">
        <f>+C38</f>
        <v>49841</v>
      </c>
      <c r="D39" s="19">
        <f t="shared" ref="D39:K39" si="9">+D38</f>
        <v>76517</v>
      </c>
      <c r="E39" s="20">
        <f t="shared" si="9"/>
        <v>76517</v>
      </c>
      <c r="F39" s="21">
        <f t="shared" si="9"/>
        <v>76817</v>
      </c>
      <c r="G39" s="19">
        <f t="shared" si="9"/>
        <v>76817</v>
      </c>
      <c r="H39" s="22">
        <f t="shared" si="9"/>
        <v>76817</v>
      </c>
      <c r="I39" s="23">
        <f t="shared" si="9"/>
        <v>78430</v>
      </c>
      <c r="J39" s="19">
        <f t="shared" si="9"/>
        <v>80156</v>
      </c>
      <c r="K39" s="20">
        <f t="shared" si="9"/>
        <v>79999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49841</v>
      </c>
      <c r="D46" s="37">
        <f t="shared" ref="D46:K46" si="11">+D39+D45</f>
        <v>76517</v>
      </c>
      <c r="E46" s="38">
        <f t="shared" si="11"/>
        <v>76517</v>
      </c>
      <c r="F46" s="39">
        <f t="shared" si="11"/>
        <v>76817</v>
      </c>
      <c r="G46" s="37">
        <f t="shared" si="11"/>
        <v>76817</v>
      </c>
      <c r="H46" s="40">
        <f t="shared" si="11"/>
        <v>76817</v>
      </c>
      <c r="I46" s="41">
        <f t="shared" si="11"/>
        <v>78430</v>
      </c>
      <c r="J46" s="37">
        <f t="shared" si="11"/>
        <v>80156</v>
      </c>
      <c r="K46" s="38">
        <f t="shared" si="11"/>
        <v>79999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18500</v>
      </c>
      <c r="D49" s="19">
        <v>19500</v>
      </c>
      <c r="E49" s="50">
        <v>19500</v>
      </c>
      <c r="F49" s="23">
        <v>19500</v>
      </c>
      <c r="G49" s="19">
        <v>19500</v>
      </c>
      <c r="H49" s="50">
        <v>19500</v>
      </c>
      <c r="I49" s="23">
        <v>20000</v>
      </c>
      <c r="J49" s="19">
        <v>20500</v>
      </c>
      <c r="K49" s="50">
        <v>21000</v>
      </c>
    </row>
    <row r="50" spans="1:11" ht="13.5" x14ac:dyDescent="0.25">
      <c r="A50" s="24" t="s">
        <v>60</v>
      </c>
      <c r="B50" s="12" t="s">
        <v>20</v>
      </c>
      <c r="C50" s="19">
        <v>18500</v>
      </c>
      <c r="D50" s="19">
        <v>19500</v>
      </c>
      <c r="E50" s="50">
        <v>19500</v>
      </c>
      <c r="F50" s="23">
        <v>19500</v>
      </c>
      <c r="G50" s="19">
        <v>19500</v>
      </c>
      <c r="H50" s="50">
        <v>19500</v>
      </c>
      <c r="I50" s="23">
        <v>20000</v>
      </c>
      <c r="J50" s="19">
        <v>20500</v>
      </c>
      <c r="K50" s="50">
        <v>21000</v>
      </c>
    </row>
    <row r="51" spans="1:11" ht="13.5" x14ac:dyDescent="0.25">
      <c r="A51" s="24" t="s">
        <v>61</v>
      </c>
      <c r="B51" s="12" t="s">
        <v>20</v>
      </c>
      <c r="C51" s="19">
        <v>18500</v>
      </c>
      <c r="D51" s="19">
        <v>19500</v>
      </c>
      <c r="E51" s="50">
        <v>19500</v>
      </c>
      <c r="F51" s="23">
        <v>19500</v>
      </c>
      <c r="G51" s="19">
        <v>19500</v>
      </c>
      <c r="H51" s="50">
        <v>19500</v>
      </c>
      <c r="I51" s="23">
        <v>20000</v>
      </c>
      <c r="J51" s="19">
        <v>20500</v>
      </c>
      <c r="K51" s="50">
        <v>21000</v>
      </c>
    </row>
    <row r="52" spans="1:11" ht="13.5" x14ac:dyDescent="0.25">
      <c r="A52" s="51" t="s">
        <v>62</v>
      </c>
      <c r="B52" s="12" t="s">
        <v>20</v>
      </c>
      <c r="C52" s="19">
        <v>18500</v>
      </c>
      <c r="D52" s="19">
        <v>19500</v>
      </c>
      <c r="E52" s="50">
        <v>19500</v>
      </c>
      <c r="F52" s="23">
        <v>19500</v>
      </c>
      <c r="G52" s="19">
        <v>19500</v>
      </c>
      <c r="H52" s="50">
        <v>19500</v>
      </c>
      <c r="I52" s="23">
        <v>20000</v>
      </c>
      <c r="J52" s="19">
        <v>20500</v>
      </c>
      <c r="K52" s="50">
        <v>21000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16880819</v>
      </c>
      <c r="D55" s="55">
        <v>16655390</v>
      </c>
      <c r="E55" s="56">
        <v>14478370</v>
      </c>
      <c r="F55" s="57">
        <v>19742453</v>
      </c>
      <c r="G55" s="55">
        <v>19742453</v>
      </c>
      <c r="H55" s="58">
        <v>17016975</v>
      </c>
      <c r="I55" s="59">
        <v>22488213</v>
      </c>
      <c r="J55" s="55">
        <v>24174829</v>
      </c>
      <c r="K55" s="56">
        <v>26084641</v>
      </c>
    </row>
    <row r="56" spans="1:11" ht="13.5" x14ac:dyDescent="0.25">
      <c r="A56" s="24" t="s">
        <v>66</v>
      </c>
      <c r="B56" s="12" t="s">
        <v>20</v>
      </c>
      <c r="C56" s="55">
        <v>25245569</v>
      </c>
      <c r="D56" s="55">
        <v>28579641</v>
      </c>
      <c r="E56" s="56">
        <v>26960132</v>
      </c>
      <c r="F56" s="57">
        <v>30248830</v>
      </c>
      <c r="G56" s="55">
        <v>30248830</v>
      </c>
      <c r="H56" s="58">
        <v>29080398</v>
      </c>
      <c r="I56" s="59">
        <v>32434473</v>
      </c>
      <c r="J56" s="55">
        <v>34867058</v>
      </c>
      <c r="K56" s="56">
        <v>37621556</v>
      </c>
    </row>
    <row r="57" spans="1:11" ht="13.5" x14ac:dyDescent="0.25">
      <c r="A57" s="24" t="s">
        <v>67</v>
      </c>
      <c r="B57" s="12" t="s">
        <v>20</v>
      </c>
      <c r="C57" s="55">
        <v>59114072</v>
      </c>
      <c r="D57" s="55">
        <v>60319331</v>
      </c>
      <c r="E57" s="56">
        <v>59594673</v>
      </c>
      <c r="F57" s="57">
        <v>58661302</v>
      </c>
      <c r="G57" s="55">
        <v>51988592</v>
      </c>
      <c r="H57" s="58">
        <v>62677447</v>
      </c>
      <c r="I57" s="59">
        <v>59448783</v>
      </c>
      <c r="J57" s="55">
        <v>66998778</v>
      </c>
      <c r="K57" s="56">
        <v>75507623</v>
      </c>
    </row>
    <row r="58" spans="1:11" ht="13.5" x14ac:dyDescent="0.25">
      <c r="A58" s="24" t="s">
        <v>68</v>
      </c>
      <c r="B58" s="12" t="s">
        <v>20</v>
      </c>
      <c r="C58" s="55">
        <v>44707711</v>
      </c>
      <c r="D58" s="55">
        <v>51052887</v>
      </c>
      <c r="E58" s="56">
        <v>48635919</v>
      </c>
      <c r="F58" s="57">
        <v>55339897</v>
      </c>
      <c r="G58" s="55">
        <v>53365157</v>
      </c>
      <c r="H58" s="58">
        <v>54284348</v>
      </c>
      <c r="I58" s="59">
        <v>58425409</v>
      </c>
      <c r="J58" s="55">
        <v>62807315</v>
      </c>
      <c r="K58" s="56">
        <v>67769093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145948171</v>
      </c>
      <c r="D60" s="67">
        <f t="shared" ref="D60:K60" si="12">SUM(D55:D59)</f>
        <v>156607249</v>
      </c>
      <c r="E60" s="68">
        <f t="shared" si="12"/>
        <v>149669094</v>
      </c>
      <c r="F60" s="69">
        <f t="shared" si="12"/>
        <v>163992482</v>
      </c>
      <c r="G60" s="67">
        <f t="shared" si="12"/>
        <v>155345032</v>
      </c>
      <c r="H60" s="70">
        <f t="shared" si="12"/>
        <v>163059168</v>
      </c>
      <c r="I60" s="71">
        <f t="shared" si="12"/>
        <v>172796878</v>
      </c>
      <c r="J60" s="67">
        <f t="shared" si="12"/>
        <v>188847980</v>
      </c>
      <c r="K60" s="68">
        <f t="shared" si="12"/>
        <v>206982913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180000</v>
      </c>
      <c r="D63" s="19">
        <v>180000</v>
      </c>
      <c r="E63" s="20">
        <v>180000</v>
      </c>
      <c r="F63" s="78"/>
      <c r="G63" s="19"/>
      <c r="H63" s="22">
        <v>180000</v>
      </c>
      <c r="I63" s="23">
        <v>180000</v>
      </c>
      <c r="J63" s="19">
        <v>180000</v>
      </c>
      <c r="K63" s="20">
        <v>180000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/>
      <c r="G64" s="79"/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100</v>
      </c>
      <c r="D67" s="79">
        <v>100</v>
      </c>
      <c r="E67" s="80">
        <v>100</v>
      </c>
      <c r="F67" s="78"/>
      <c r="G67" s="79"/>
      <c r="H67" s="81">
        <v>100</v>
      </c>
      <c r="I67" s="82">
        <v>100</v>
      </c>
      <c r="J67" s="19">
        <v>100</v>
      </c>
      <c r="K67" s="20">
        <v>100</v>
      </c>
    </row>
    <row r="68" spans="1:11" ht="13.5" x14ac:dyDescent="0.25">
      <c r="A68" s="52" t="s">
        <v>78</v>
      </c>
      <c r="B68" s="48" t="s">
        <v>20</v>
      </c>
      <c r="C68" s="42">
        <v>240</v>
      </c>
      <c r="D68" s="42">
        <v>240</v>
      </c>
      <c r="E68" s="43">
        <v>240</v>
      </c>
      <c r="F68" s="83"/>
      <c r="G68" s="84"/>
      <c r="H68" s="85">
        <v>240</v>
      </c>
      <c r="I68" s="46">
        <v>240</v>
      </c>
      <c r="J68" s="42">
        <v>240</v>
      </c>
      <c r="K68" s="43">
        <v>240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46733386</v>
      </c>
      <c r="D70" s="55">
        <v>48078571</v>
      </c>
      <c r="E70" s="56">
        <v>49094636</v>
      </c>
      <c r="F70" s="57">
        <v>60661088</v>
      </c>
      <c r="G70" s="55">
        <v>61658950</v>
      </c>
      <c r="H70" s="58">
        <v>61959499</v>
      </c>
      <c r="I70" s="59">
        <v>65095312</v>
      </c>
      <c r="J70" s="55">
        <v>68089696</v>
      </c>
      <c r="K70" s="56">
        <v>71153732</v>
      </c>
    </row>
    <row r="71" spans="1:11" ht="13.5" x14ac:dyDescent="0.25">
      <c r="A71" s="24" t="s">
        <v>82</v>
      </c>
      <c r="B71" s="12" t="s">
        <v>20</v>
      </c>
      <c r="C71" s="55">
        <v>91968043</v>
      </c>
      <c r="D71" s="55">
        <v>110753621</v>
      </c>
      <c r="E71" s="56">
        <v>94893078</v>
      </c>
      <c r="F71" s="57">
        <v>102195230</v>
      </c>
      <c r="G71" s="55">
        <v>99541568</v>
      </c>
      <c r="H71" s="58">
        <v>98914672</v>
      </c>
      <c r="I71" s="59">
        <v>105131228</v>
      </c>
      <c r="J71" s="55">
        <v>110024101</v>
      </c>
      <c r="K71" s="56">
        <v>115046820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>
        <v>10841655</v>
      </c>
      <c r="G76" s="55">
        <v>10841655</v>
      </c>
      <c r="H76" s="58"/>
      <c r="I76" s="59">
        <v>11372896</v>
      </c>
      <c r="J76" s="55">
        <v>11896049</v>
      </c>
      <c r="K76" s="56">
        <v>12423371</v>
      </c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138701429</v>
      </c>
      <c r="D79" s="88">
        <f t="shared" ref="D79:K79" si="13">SUM(D70:D78)</f>
        <v>158832192</v>
      </c>
      <c r="E79" s="89">
        <f t="shared" si="13"/>
        <v>143987714</v>
      </c>
      <c r="F79" s="90">
        <f t="shared" si="13"/>
        <v>173697973</v>
      </c>
      <c r="G79" s="88">
        <f t="shared" si="13"/>
        <v>172042173</v>
      </c>
      <c r="H79" s="91">
        <f t="shared" si="13"/>
        <v>160874171</v>
      </c>
      <c r="I79" s="92">
        <f t="shared" si="13"/>
        <v>181599436</v>
      </c>
      <c r="J79" s="88">
        <f t="shared" si="13"/>
        <v>190009846</v>
      </c>
      <c r="K79" s="89">
        <f t="shared" si="13"/>
        <v>198623923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327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39599</v>
      </c>
      <c r="D6" s="19">
        <v>40626</v>
      </c>
      <c r="E6" s="20">
        <v>40626</v>
      </c>
      <c r="F6" s="21">
        <v>40676</v>
      </c>
      <c r="G6" s="19">
        <v>40676</v>
      </c>
      <c r="H6" s="22">
        <v>40676</v>
      </c>
      <c r="I6" s="23">
        <v>40726</v>
      </c>
      <c r="J6" s="19">
        <v>40776</v>
      </c>
      <c r="K6" s="20">
        <v>40826</v>
      </c>
    </row>
    <row r="7" spans="1:11" ht="13.5" x14ac:dyDescent="0.25">
      <c r="A7" s="24" t="s">
        <v>22</v>
      </c>
      <c r="B7" s="12" t="s">
        <v>20</v>
      </c>
      <c r="C7" s="19">
        <v>4249</v>
      </c>
      <c r="D7" s="19">
        <v>4461</v>
      </c>
      <c r="E7" s="20">
        <v>4461</v>
      </c>
      <c r="F7" s="21">
        <v>4561</v>
      </c>
      <c r="G7" s="19">
        <v>4561</v>
      </c>
      <c r="H7" s="22">
        <v>4561</v>
      </c>
      <c r="I7" s="23">
        <v>4664</v>
      </c>
      <c r="J7" s="19">
        <v>4769</v>
      </c>
      <c r="K7" s="20">
        <v>4876</v>
      </c>
    </row>
    <row r="8" spans="1:11" ht="13.5" x14ac:dyDescent="0.25">
      <c r="A8" s="24" t="s">
        <v>23</v>
      </c>
      <c r="B8" s="12" t="s">
        <v>24</v>
      </c>
      <c r="C8" s="19">
        <v>4528</v>
      </c>
      <c r="D8" s="19">
        <v>4778</v>
      </c>
      <c r="E8" s="20">
        <v>4778</v>
      </c>
      <c r="F8" s="21">
        <v>4878</v>
      </c>
      <c r="G8" s="19">
        <v>4878</v>
      </c>
      <c r="H8" s="22">
        <v>4878</v>
      </c>
      <c r="I8" s="23">
        <v>4980</v>
      </c>
      <c r="J8" s="19">
        <v>5084</v>
      </c>
      <c r="K8" s="20">
        <v>5191</v>
      </c>
    </row>
    <row r="9" spans="1:11" ht="13.5" x14ac:dyDescent="0.25">
      <c r="A9" s="24" t="s">
        <v>25</v>
      </c>
      <c r="B9" s="12" t="s">
        <v>26</v>
      </c>
      <c r="C9" s="19">
        <v>1774</v>
      </c>
      <c r="D9" s="19">
        <v>684</v>
      </c>
      <c r="E9" s="20">
        <v>684</v>
      </c>
      <c r="F9" s="21">
        <v>834</v>
      </c>
      <c r="G9" s="19">
        <v>834</v>
      </c>
      <c r="H9" s="22">
        <v>834</v>
      </c>
      <c r="I9" s="23">
        <v>1017</v>
      </c>
      <c r="J9" s="19">
        <v>1240</v>
      </c>
      <c r="K9" s="20">
        <v>1512</v>
      </c>
    </row>
    <row r="10" spans="1:11" ht="13.5" x14ac:dyDescent="0.25">
      <c r="A10" s="25" t="s">
        <v>27</v>
      </c>
      <c r="B10" s="12" t="s">
        <v>20</v>
      </c>
      <c r="C10" s="26">
        <f>SUM(C6:C9)</f>
        <v>50150</v>
      </c>
      <c r="D10" s="26">
        <f t="shared" ref="D10:K10" si="0">SUM(D6:D9)</f>
        <v>50549</v>
      </c>
      <c r="E10" s="27">
        <f t="shared" si="0"/>
        <v>50549</v>
      </c>
      <c r="F10" s="28">
        <f t="shared" si="0"/>
        <v>50949</v>
      </c>
      <c r="G10" s="26">
        <f t="shared" si="0"/>
        <v>50949</v>
      </c>
      <c r="H10" s="29">
        <f t="shared" si="0"/>
        <v>50949</v>
      </c>
      <c r="I10" s="30">
        <f t="shared" si="0"/>
        <v>51387</v>
      </c>
      <c r="J10" s="26">
        <f t="shared" si="0"/>
        <v>51869</v>
      </c>
      <c r="K10" s="27">
        <f t="shared" si="0"/>
        <v>52405</v>
      </c>
    </row>
    <row r="11" spans="1:11" ht="13.5" x14ac:dyDescent="0.25">
      <c r="A11" s="24" t="s">
        <v>28</v>
      </c>
      <c r="B11" s="12" t="s">
        <v>29</v>
      </c>
      <c r="C11" s="19">
        <v>1270</v>
      </c>
      <c r="D11" s="19">
        <v>1170</v>
      </c>
      <c r="E11" s="20">
        <v>1170</v>
      </c>
      <c r="F11" s="21">
        <v>1070</v>
      </c>
      <c r="G11" s="19">
        <v>1070</v>
      </c>
      <c r="H11" s="22">
        <v>1070</v>
      </c>
      <c r="I11" s="23">
        <v>979</v>
      </c>
      <c r="J11" s="19">
        <v>896</v>
      </c>
      <c r="K11" s="20">
        <v>820</v>
      </c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257</v>
      </c>
      <c r="D13" s="19">
        <v>207</v>
      </c>
      <c r="E13" s="20">
        <v>207</v>
      </c>
      <c r="F13" s="21">
        <v>157</v>
      </c>
      <c r="G13" s="19">
        <v>157</v>
      </c>
      <c r="H13" s="22">
        <v>157</v>
      </c>
      <c r="I13" s="23">
        <v>119</v>
      </c>
      <c r="J13" s="19">
        <v>90</v>
      </c>
      <c r="K13" s="20">
        <v>68</v>
      </c>
    </row>
    <row r="14" spans="1:11" ht="13.5" x14ac:dyDescent="0.25">
      <c r="A14" s="25" t="s">
        <v>32</v>
      </c>
      <c r="B14" s="12" t="s">
        <v>20</v>
      </c>
      <c r="C14" s="31">
        <f>SUM(C11:C13)</f>
        <v>1527</v>
      </c>
      <c r="D14" s="31">
        <f t="shared" ref="D14:K14" si="1">SUM(D11:D13)</f>
        <v>1377</v>
      </c>
      <c r="E14" s="32">
        <f t="shared" si="1"/>
        <v>1377</v>
      </c>
      <c r="F14" s="33">
        <f t="shared" si="1"/>
        <v>1227</v>
      </c>
      <c r="G14" s="31">
        <f t="shared" si="1"/>
        <v>1227</v>
      </c>
      <c r="H14" s="34">
        <f t="shared" si="1"/>
        <v>1227</v>
      </c>
      <c r="I14" s="35">
        <f t="shared" si="1"/>
        <v>1098</v>
      </c>
      <c r="J14" s="31">
        <f t="shared" si="1"/>
        <v>986</v>
      </c>
      <c r="K14" s="32">
        <f t="shared" si="1"/>
        <v>888</v>
      </c>
    </row>
    <row r="15" spans="1:11" ht="13.5" x14ac:dyDescent="0.25">
      <c r="A15" s="36" t="s">
        <v>33</v>
      </c>
      <c r="B15" s="12" t="s">
        <v>34</v>
      </c>
      <c r="C15" s="37">
        <f>+C10+C14</f>
        <v>51677</v>
      </c>
      <c r="D15" s="37">
        <f t="shared" ref="D15:K15" si="2">+D10+D14</f>
        <v>51926</v>
      </c>
      <c r="E15" s="38">
        <f t="shared" si="2"/>
        <v>51926</v>
      </c>
      <c r="F15" s="39">
        <f t="shared" si="2"/>
        <v>52176</v>
      </c>
      <c r="G15" s="37">
        <f t="shared" si="2"/>
        <v>52176</v>
      </c>
      <c r="H15" s="40">
        <f t="shared" si="2"/>
        <v>52176</v>
      </c>
      <c r="I15" s="41">
        <f t="shared" si="2"/>
        <v>52485</v>
      </c>
      <c r="J15" s="37">
        <f t="shared" si="2"/>
        <v>52855</v>
      </c>
      <c r="K15" s="38">
        <f t="shared" si="2"/>
        <v>53293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46206</v>
      </c>
      <c r="D17" s="19">
        <v>46256</v>
      </c>
      <c r="E17" s="20">
        <v>46256</v>
      </c>
      <c r="F17" s="21">
        <v>46306</v>
      </c>
      <c r="G17" s="19">
        <v>46306</v>
      </c>
      <c r="H17" s="22">
        <v>46306</v>
      </c>
      <c r="I17" s="23">
        <v>46356</v>
      </c>
      <c r="J17" s="19">
        <v>46406</v>
      </c>
      <c r="K17" s="20">
        <v>46456</v>
      </c>
    </row>
    <row r="18" spans="1:11" ht="13.5" x14ac:dyDescent="0.25">
      <c r="A18" s="24" t="s">
        <v>37</v>
      </c>
      <c r="B18" s="12" t="s">
        <v>20</v>
      </c>
      <c r="C18" s="19">
        <v>2065</v>
      </c>
      <c r="D18" s="19">
        <v>2165</v>
      </c>
      <c r="E18" s="20">
        <v>2165</v>
      </c>
      <c r="F18" s="21">
        <v>2265</v>
      </c>
      <c r="G18" s="19">
        <v>2265</v>
      </c>
      <c r="H18" s="22">
        <v>2265</v>
      </c>
      <c r="I18" s="23">
        <v>2370</v>
      </c>
      <c r="J18" s="19">
        <v>2480</v>
      </c>
      <c r="K18" s="20">
        <v>2595</v>
      </c>
    </row>
    <row r="19" spans="1:11" ht="13.5" x14ac:dyDescent="0.25">
      <c r="A19" s="24" t="s">
        <v>38</v>
      </c>
      <c r="B19" s="12" t="s">
        <v>20</v>
      </c>
      <c r="C19" s="19">
        <v>388</v>
      </c>
      <c r="D19" s="19">
        <v>407</v>
      </c>
      <c r="E19" s="20">
        <v>407</v>
      </c>
      <c r="F19" s="21">
        <v>420</v>
      </c>
      <c r="G19" s="19">
        <v>420</v>
      </c>
      <c r="H19" s="22">
        <v>420</v>
      </c>
      <c r="I19" s="23">
        <v>433</v>
      </c>
      <c r="J19" s="19">
        <v>446</v>
      </c>
      <c r="K19" s="20">
        <v>460</v>
      </c>
    </row>
    <row r="20" spans="1:11" ht="13.5" x14ac:dyDescent="0.25">
      <c r="A20" s="24" t="s">
        <v>39</v>
      </c>
      <c r="B20" s="12" t="s">
        <v>20</v>
      </c>
      <c r="C20" s="19">
        <v>150</v>
      </c>
      <c r="D20" s="19">
        <v>50</v>
      </c>
      <c r="E20" s="20">
        <v>50</v>
      </c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>
        <v>1468</v>
      </c>
      <c r="D21" s="19">
        <v>1898</v>
      </c>
      <c r="E21" s="20">
        <v>1898</v>
      </c>
      <c r="F21" s="21">
        <v>2236</v>
      </c>
      <c r="G21" s="19">
        <v>2236</v>
      </c>
      <c r="H21" s="22">
        <v>2236</v>
      </c>
      <c r="I21" s="23">
        <v>2633</v>
      </c>
      <c r="J21" s="19">
        <v>3101</v>
      </c>
      <c r="K21" s="20">
        <v>3652</v>
      </c>
    </row>
    <row r="22" spans="1:11" ht="13.5" x14ac:dyDescent="0.25">
      <c r="A22" s="25" t="s">
        <v>27</v>
      </c>
      <c r="B22" s="12" t="s">
        <v>20</v>
      </c>
      <c r="C22" s="26">
        <f>SUM(C17:C21)</f>
        <v>50277</v>
      </c>
      <c r="D22" s="26">
        <f t="shared" ref="D22:K22" si="3">SUM(D17:D21)</f>
        <v>50776</v>
      </c>
      <c r="E22" s="27">
        <f t="shared" si="3"/>
        <v>50776</v>
      </c>
      <c r="F22" s="28">
        <f t="shared" si="3"/>
        <v>51227</v>
      </c>
      <c r="G22" s="26">
        <f t="shared" si="3"/>
        <v>51227</v>
      </c>
      <c r="H22" s="29">
        <f t="shared" si="3"/>
        <v>51227</v>
      </c>
      <c r="I22" s="30">
        <f t="shared" si="3"/>
        <v>51792</v>
      </c>
      <c r="J22" s="26">
        <f t="shared" si="3"/>
        <v>52433</v>
      </c>
      <c r="K22" s="27">
        <f t="shared" si="3"/>
        <v>53163</v>
      </c>
    </row>
    <row r="23" spans="1:11" ht="13.5" x14ac:dyDescent="0.25">
      <c r="A23" s="24" t="s">
        <v>41</v>
      </c>
      <c r="B23" s="12" t="s">
        <v>20</v>
      </c>
      <c r="C23" s="19">
        <v>900</v>
      </c>
      <c r="D23" s="19">
        <v>800</v>
      </c>
      <c r="E23" s="20">
        <v>800</v>
      </c>
      <c r="F23" s="21">
        <v>700</v>
      </c>
      <c r="G23" s="19">
        <v>700</v>
      </c>
      <c r="H23" s="22">
        <v>700</v>
      </c>
      <c r="I23" s="23">
        <v>613</v>
      </c>
      <c r="J23" s="19">
        <v>537</v>
      </c>
      <c r="K23" s="20">
        <v>470</v>
      </c>
    </row>
    <row r="24" spans="1:11" ht="13.5" x14ac:dyDescent="0.25">
      <c r="A24" s="24" t="s">
        <v>42</v>
      </c>
      <c r="B24" s="12" t="s">
        <v>20</v>
      </c>
      <c r="C24" s="19">
        <v>150</v>
      </c>
      <c r="D24" s="19">
        <v>50</v>
      </c>
      <c r="E24" s="20">
        <v>50</v>
      </c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>
        <v>350</v>
      </c>
      <c r="D25" s="19">
        <v>300</v>
      </c>
      <c r="E25" s="20">
        <v>300</v>
      </c>
      <c r="F25" s="21">
        <v>250</v>
      </c>
      <c r="G25" s="19">
        <v>250</v>
      </c>
      <c r="H25" s="22">
        <v>250</v>
      </c>
      <c r="I25" s="23">
        <v>208</v>
      </c>
      <c r="J25" s="19">
        <v>173</v>
      </c>
      <c r="K25" s="20">
        <v>144</v>
      </c>
    </row>
    <row r="26" spans="1:11" ht="13.5" x14ac:dyDescent="0.25">
      <c r="A26" s="25" t="s">
        <v>32</v>
      </c>
      <c r="B26" s="12" t="s">
        <v>20</v>
      </c>
      <c r="C26" s="31">
        <f>SUM(C23:C25)</f>
        <v>1400</v>
      </c>
      <c r="D26" s="31">
        <f t="shared" ref="D26:K26" si="4">SUM(D23:D25)</f>
        <v>1150</v>
      </c>
      <c r="E26" s="32">
        <f t="shared" si="4"/>
        <v>1150</v>
      </c>
      <c r="F26" s="33">
        <f t="shared" si="4"/>
        <v>950</v>
      </c>
      <c r="G26" s="31">
        <f t="shared" si="4"/>
        <v>950</v>
      </c>
      <c r="H26" s="34">
        <f t="shared" si="4"/>
        <v>950</v>
      </c>
      <c r="I26" s="35">
        <f t="shared" si="4"/>
        <v>821</v>
      </c>
      <c r="J26" s="31">
        <f t="shared" si="4"/>
        <v>710</v>
      </c>
      <c r="K26" s="32">
        <f t="shared" si="4"/>
        <v>614</v>
      </c>
    </row>
    <row r="27" spans="1:11" ht="13.5" x14ac:dyDescent="0.25">
      <c r="A27" s="36" t="s">
        <v>33</v>
      </c>
      <c r="B27" s="12" t="s">
        <v>34</v>
      </c>
      <c r="C27" s="37">
        <f>+C22+C26</f>
        <v>51677</v>
      </c>
      <c r="D27" s="37">
        <f t="shared" ref="D27:K27" si="5">+D22+D26</f>
        <v>51926</v>
      </c>
      <c r="E27" s="38">
        <f t="shared" si="5"/>
        <v>51926</v>
      </c>
      <c r="F27" s="39">
        <f t="shared" si="5"/>
        <v>52177</v>
      </c>
      <c r="G27" s="37">
        <f t="shared" si="5"/>
        <v>52177</v>
      </c>
      <c r="H27" s="40">
        <f t="shared" si="5"/>
        <v>52177</v>
      </c>
      <c r="I27" s="41">
        <f t="shared" si="5"/>
        <v>52613</v>
      </c>
      <c r="J27" s="37">
        <f t="shared" si="5"/>
        <v>53143</v>
      </c>
      <c r="K27" s="38">
        <f t="shared" si="5"/>
        <v>53777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14571</v>
      </c>
      <c r="D29" s="19">
        <v>14821</v>
      </c>
      <c r="E29" s="20">
        <v>14821</v>
      </c>
      <c r="F29" s="21">
        <v>15071</v>
      </c>
      <c r="G29" s="19">
        <v>15071</v>
      </c>
      <c r="H29" s="22">
        <v>15071</v>
      </c>
      <c r="I29" s="23">
        <v>15325</v>
      </c>
      <c r="J29" s="19">
        <v>15583</v>
      </c>
      <c r="K29" s="20">
        <v>15846</v>
      </c>
    </row>
    <row r="30" spans="1:11" ht="13.5" x14ac:dyDescent="0.25">
      <c r="A30" s="24" t="s">
        <v>46</v>
      </c>
      <c r="B30" s="12" t="s">
        <v>20</v>
      </c>
      <c r="C30" s="19">
        <v>34753</v>
      </c>
      <c r="D30" s="19">
        <v>35003</v>
      </c>
      <c r="E30" s="20">
        <v>35003</v>
      </c>
      <c r="F30" s="21">
        <v>35253</v>
      </c>
      <c r="G30" s="19">
        <v>35253</v>
      </c>
      <c r="H30" s="22">
        <v>35253</v>
      </c>
      <c r="I30" s="23">
        <v>35505</v>
      </c>
      <c r="J30" s="19">
        <v>35759</v>
      </c>
      <c r="K30" s="20">
        <v>36014</v>
      </c>
    </row>
    <row r="31" spans="1:11" ht="13.5" x14ac:dyDescent="0.25">
      <c r="A31" s="25" t="s">
        <v>27</v>
      </c>
      <c r="B31" s="12" t="s">
        <v>20</v>
      </c>
      <c r="C31" s="26">
        <f>SUM(C29:C30)</f>
        <v>49324</v>
      </c>
      <c r="D31" s="26">
        <f t="shared" ref="D31:K31" si="6">SUM(D29:D30)</f>
        <v>49824</v>
      </c>
      <c r="E31" s="27">
        <f t="shared" si="6"/>
        <v>49824</v>
      </c>
      <c r="F31" s="28">
        <f t="shared" si="6"/>
        <v>50324</v>
      </c>
      <c r="G31" s="26">
        <f t="shared" si="6"/>
        <v>50324</v>
      </c>
      <c r="H31" s="29">
        <f t="shared" si="6"/>
        <v>50324</v>
      </c>
      <c r="I31" s="30">
        <f t="shared" si="6"/>
        <v>50830</v>
      </c>
      <c r="J31" s="26">
        <f t="shared" si="6"/>
        <v>51342</v>
      </c>
      <c r="K31" s="27">
        <f t="shared" si="6"/>
        <v>51860</v>
      </c>
    </row>
    <row r="32" spans="1:11" ht="13.5" x14ac:dyDescent="0.25">
      <c r="A32" s="24" t="s">
        <v>47</v>
      </c>
      <c r="B32" s="12" t="s">
        <v>20</v>
      </c>
      <c r="C32" s="19">
        <v>150</v>
      </c>
      <c r="D32" s="19">
        <v>150</v>
      </c>
      <c r="E32" s="20">
        <v>150</v>
      </c>
      <c r="F32" s="21">
        <v>150</v>
      </c>
      <c r="G32" s="19">
        <v>150</v>
      </c>
      <c r="H32" s="22">
        <v>150</v>
      </c>
      <c r="I32" s="23">
        <v>150</v>
      </c>
      <c r="J32" s="19">
        <v>150</v>
      </c>
      <c r="K32" s="20">
        <v>150</v>
      </c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>
        <v>2203</v>
      </c>
      <c r="D34" s="19">
        <v>1953</v>
      </c>
      <c r="E34" s="20">
        <v>1953</v>
      </c>
      <c r="F34" s="21">
        <v>1703</v>
      </c>
      <c r="G34" s="19">
        <v>1703</v>
      </c>
      <c r="H34" s="22">
        <v>1703</v>
      </c>
      <c r="I34" s="23">
        <v>1485</v>
      </c>
      <c r="J34" s="19">
        <v>1295</v>
      </c>
      <c r="K34" s="20">
        <v>1129</v>
      </c>
    </row>
    <row r="35" spans="1:11" ht="13.5" x14ac:dyDescent="0.25">
      <c r="A35" s="25" t="s">
        <v>32</v>
      </c>
      <c r="B35" s="12" t="s">
        <v>20</v>
      </c>
      <c r="C35" s="31">
        <f>SUM(C32:C34)</f>
        <v>2353</v>
      </c>
      <c r="D35" s="31">
        <f t="shared" ref="D35:K35" si="7">SUM(D32:D34)</f>
        <v>2103</v>
      </c>
      <c r="E35" s="32">
        <f t="shared" si="7"/>
        <v>2103</v>
      </c>
      <c r="F35" s="33">
        <f t="shared" si="7"/>
        <v>1853</v>
      </c>
      <c r="G35" s="31">
        <f t="shared" si="7"/>
        <v>1853</v>
      </c>
      <c r="H35" s="34">
        <f t="shared" si="7"/>
        <v>1853</v>
      </c>
      <c r="I35" s="35">
        <f t="shared" si="7"/>
        <v>1635</v>
      </c>
      <c r="J35" s="31">
        <f t="shared" si="7"/>
        <v>1445</v>
      </c>
      <c r="K35" s="32">
        <f t="shared" si="7"/>
        <v>1279</v>
      </c>
    </row>
    <row r="36" spans="1:11" ht="13.5" x14ac:dyDescent="0.25">
      <c r="A36" s="36" t="s">
        <v>33</v>
      </c>
      <c r="B36" s="12" t="s">
        <v>34</v>
      </c>
      <c r="C36" s="37">
        <f>+C31+C35</f>
        <v>51677</v>
      </c>
      <c r="D36" s="37">
        <f t="shared" ref="D36:K36" si="8">+D31+D35</f>
        <v>51927</v>
      </c>
      <c r="E36" s="38">
        <f t="shared" si="8"/>
        <v>51927</v>
      </c>
      <c r="F36" s="39">
        <f t="shared" si="8"/>
        <v>52177</v>
      </c>
      <c r="G36" s="37">
        <f t="shared" si="8"/>
        <v>52177</v>
      </c>
      <c r="H36" s="40">
        <f t="shared" si="8"/>
        <v>52177</v>
      </c>
      <c r="I36" s="41">
        <f t="shared" si="8"/>
        <v>52465</v>
      </c>
      <c r="J36" s="37">
        <f t="shared" si="8"/>
        <v>52787</v>
      </c>
      <c r="K36" s="38">
        <f t="shared" si="8"/>
        <v>53139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47149</v>
      </c>
      <c r="D38" s="42">
        <v>47649</v>
      </c>
      <c r="E38" s="43">
        <v>47649</v>
      </c>
      <c r="F38" s="44">
        <v>48149</v>
      </c>
      <c r="G38" s="42">
        <v>48149</v>
      </c>
      <c r="H38" s="45">
        <v>48149</v>
      </c>
      <c r="I38" s="46">
        <v>48654</v>
      </c>
      <c r="J38" s="42">
        <v>49164</v>
      </c>
      <c r="K38" s="43">
        <v>49680</v>
      </c>
    </row>
    <row r="39" spans="1:11" ht="13.5" x14ac:dyDescent="0.25">
      <c r="A39" s="25" t="s">
        <v>27</v>
      </c>
      <c r="B39" s="12" t="s">
        <v>20</v>
      </c>
      <c r="C39" s="19">
        <f>+C38</f>
        <v>47149</v>
      </c>
      <c r="D39" s="19">
        <f t="shared" ref="D39:K39" si="9">+D38</f>
        <v>47649</v>
      </c>
      <c r="E39" s="20">
        <f t="shared" si="9"/>
        <v>47649</v>
      </c>
      <c r="F39" s="21">
        <f t="shared" si="9"/>
        <v>48149</v>
      </c>
      <c r="G39" s="19">
        <f t="shared" si="9"/>
        <v>48149</v>
      </c>
      <c r="H39" s="22">
        <f t="shared" si="9"/>
        <v>48149</v>
      </c>
      <c r="I39" s="23">
        <f t="shared" si="9"/>
        <v>48654</v>
      </c>
      <c r="J39" s="19">
        <f t="shared" si="9"/>
        <v>49164</v>
      </c>
      <c r="K39" s="20">
        <f t="shared" si="9"/>
        <v>49680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>
        <v>1078</v>
      </c>
      <c r="D41" s="19">
        <v>1028</v>
      </c>
      <c r="E41" s="20">
        <v>1028</v>
      </c>
      <c r="F41" s="21">
        <v>978</v>
      </c>
      <c r="G41" s="19">
        <v>978</v>
      </c>
      <c r="H41" s="22">
        <v>978</v>
      </c>
      <c r="I41" s="23">
        <v>930</v>
      </c>
      <c r="J41" s="19">
        <v>885</v>
      </c>
      <c r="K41" s="20">
        <v>841</v>
      </c>
    </row>
    <row r="42" spans="1:11" ht="13.5" x14ac:dyDescent="0.25">
      <c r="A42" s="24" t="s">
        <v>54</v>
      </c>
      <c r="B42" s="12" t="s">
        <v>20</v>
      </c>
      <c r="C42" s="19">
        <v>2200</v>
      </c>
      <c r="D42" s="19">
        <v>2100</v>
      </c>
      <c r="E42" s="20">
        <v>2100</v>
      </c>
      <c r="F42" s="21">
        <v>2000</v>
      </c>
      <c r="G42" s="19">
        <v>2000</v>
      </c>
      <c r="H42" s="22">
        <v>2000</v>
      </c>
      <c r="I42" s="23">
        <v>1905</v>
      </c>
      <c r="J42" s="19">
        <v>1815</v>
      </c>
      <c r="K42" s="20">
        <v>1728</v>
      </c>
    </row>
    <row r="43" spans="1:11" ht="13.5" x14ac:dyDescent="0.25">
      <c r="A43" s="24" t="s">
        <v>55</v>
      </c>
      <c r="B43" s="12" t="s">
        <v>20</v>
      </c>
      <c r="C43" s="19">
        <v>800</v>
      </c>
      <c r="D43" s="19">
        <v>750</v>
      </c>
      <c r="E43" s="20">
        <v>750</v>
      </c>
      <c r="F43" s="21">
        <v>700</v>
      </c>
      <c r="G43" s="19">
        <v>700</v>
      </c>
      <c r="H43" s="22">
        <v>700</v>
      </c>
      <c r="I43" s="23">
        <v>653</v>
      </c>
      <c r="J43" s="19">
        <v>609</v>
      </c>
      <c r="K43" s="20">
        <v>568</v>
      </c>
    </row>
    <row r="44" spans="1:11" ht="13.5" x14ac:dyDescent="0.25">
      <c r="A44" s="24" t="s">
        <v>56</v>
      </c>
      <c r="B44" s="12" t="s">
        <v>20</v>
      </c>
      <c r="C44" s="19">
        <v>450</v>
      </c>
      <c r="D44" s="19">
        <v>400</v>
      </c>
      <c r="E44" s="20">
        <v>400</v>
      </c>
      <c r="F44" s="21">
        <v>350</v>
      </c>
      <c r="G44" s="19">
        <v>350</v>
      </c>
      <c r="H44" s="22">
        <v>350</v>
      </c>
      <c r="I44" s="23">
        <v>306</v>
      </c>
      <c r="J44" s="19">
        <v>268</v>
      </c>
      <c r="K44" s="20">
        <v>234</v>
      </c>
    </row>
    <row r="45" spans="1:11" ht="13.5" x14ac:dyDescent="0.25">
      <c r="A45" s="25" t="s">
        <v>32</v>
      </c>
      <c r="B45" s="12" t="s">
        <v>20</v>
      </c>
      <c r="C45" s="31">
        <f>SUM(C40:C44)</f>
        <v>4528</v>
      </c>
      <c r="D45" s="31">
        <f t="shared" ref="D45:K45" si="10">SUM(D40:D44)</f>
        <v>4278</v>
      </c>
      <c r="E45" s="32">
        <f t="shared" si="10"/>
        <v>4278</v>
      </c>
      <c r="F45" s="33">
        <f t="shared" si="10"/>
        <v>4028</v>
      </c>
      <c r="G45" s="31">
        <f t="shared" si="10"/>
        <v>4028</v>
      </c>
      <c r="H45" s="34">
        <f t="shared" si="10"/>
        <v>4028</v>
      </c>
      <c r="I45" s="35">
        <f t="shared" si="10"/>
        <v>3794</v>
      </c>
      <c r="J45" s="31">
        <f t="shared" si="10"/>
        <v>3577</v>
      </c>
      <c r="K45" s="32">
        <f t="shared" si="10"/>
        <v>3371</v>
      </c>
    </row>
    <row r="46" spans="1:11" ht="13.5" x14ac:dyDescent="0.25">
      <c r="A46" s="36" t="s">
        <v>33</v>
      </c>
      <c r="B46" s="12" t="s">
        <v>34</v>
      </c>
      <c r="C46" s="37">
        <f>+C39+C45</f>
        <v>51677</v>
      </c>
      <c r="D46" s="37">
        <f t="shared" ref="D46:K46" si="11">+D39+D45</f>
        <v>51927</v>
      </c>
      <c r="E46" s="38">
        <f t="shared" si="11"/>
        <v>51927</v>
      </c>
      <c r="F46" s="39">
        <f t="shared" si="11"/>
        <v>52177</v>
      </c>
      <c r="G46" s="37">
        <f t="shared" si="11"/>
        <v>52177</v>
      </c>
      <c r="H46" s="40">
        <f t="shared" si="11"/>
        <v>52177</v>
      </c>
      <c r="I46" s="41">
        <f t="shared" si="11"/>
        <v>52448</v>
      </c>
      <c r="J46" s="37">
        <f t="shared" si="11"/>
        <v>52741</v>
      </c>
      <c r="K46" s="38">
        <f t="shared" si="11"/>
        <v>53051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15664003</v>
      </c>
      <c r="D49" s="19">
        <v>25538738</v>
      </c>
      <c r="E49" s="50">
        <v>25538738</v>
      </c>
      <c r="F49" s="23">
        <v>17804127</v>
      </c>
      <c r="G49" s="19">
        <v>5185970</v>
      </c>
      <c r="H49" s="50">
        <v>5185970</v>
      </c>
      <c r="I49" s="23">
        <v>5497128</v>
      </c>
      <c r="J49" s="19">
        <v>5826956</v>
      </c>
      <c r="K49" s="50">
        <v>6176573</v>
      </c>
    </row>
    <row r="50" spans="1:11" ht="13.5" x14ac:dyDescent="0.25">
      <c r="A50" s="24" t="s">
        <v>60</v>
      </c>
      <c r="B50" s="12" t="s">
        <v>20</v>
      </c>
      <c r="C50" s="19">
        <v>8556762</v>
      </c>
      <c r="D50" s="19">
        <v>10545132</v>
      </c>
      <c r="E50" s="50">
        <v>10545132</v>
      </c>
      <c r="F50" s="23">
        <v>10884750</v>
      </c>
      <c r="G50" s="19">
        <v>10684619</v>
      </c>
      <c r="H50" s="50">
        <v>10684619</v>
      </c>
      <c r="I50" s="23">
        <v>11325696</v>
      </c>
      <c r="J50" s="19">
        <v>12005238</v>
      </c>
      <c r="K50" s="50">
        <v>12725552</v>
      </c>
    </row>
    <row r="51" spans="1:11" ht="13.5" x14ac:dyDescent="0.25">
      <c r="A51" s="24" t="s">
        <v>61</v>
      </c>
      <c r="B51" s="12" t="s">
        <v>20</v>
      </c>
      <c r="C51" s="19">
        <v>10538163</v>
      </c>
      <c r="D51" s="19">
        <v>14758992</v>
      </c>
      <c r="E51" s="50">
        <v>14758992</v>
      </c>
      <c r="F51" s="23">
        <v>14654779</v>
      </c>
      <c r="G51" s="19">
        <v>14654779</v>
      </c>
      <c r="H51" s="50">
        <v>14654779</v>
      </c>
      <c r="I51" s="23">
        <v>15579496</v>
      </c>
      <c r="J51" s="19">
        <v>16562562</v>
      </c>
      <c r="K51" s="50">
        <v>17607660</v>
      </c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>
        <v>18264013</v>
      </c>
      <c r="H52" s="50">
        <v>18264013</v>
      </c>
      <c r="I52" s="23">
        <v>67385436</v>
      </c>
      <c r="J52" s="19">
        <v>89136662</v>
      </c>
      <c r="K52" s="50">
        <v>127873443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25538738</v>
      </c>
      <c r="D55" s="55">
        <v>25194935</v>
      </c>
      <c r="E55" s="56">
        <v>8385289</v>
      </c>
      <c r="F55" s="57">
        <v>8565096</v>
      </c>
      <c r="G55" s="55">
        <v>8888406</v>
      </c>
      <c r="H55" s="58">
        <v>8660723</v>
      </c>
      <c r="I55" s="59">
        <v>9439487</v>
      </c>
      <c r="J55" s="55">
        <v>10005856</v>
      </c>
      <c r="K55" s="56">
        <v>10606208</v>
      </c>
    </row>
    <row r="56" spans="1:11" ht="13.5" x14ac:dyDescent="0.25">
      <c r="A56" s="24" t="s">
        <v>66</v>
      </c>
      <c r="B56" s="12" t="s">
        <v>20</v>
      </c>
      <c r="C56" s="55">
        <v>10545132</v>
      </c>
      <c r="D56" s="55">
        <v>10039242</v>
      </c>
      <c r="E56" s="56">
        <v>9434254</v>
      </c>
      <c r="F56" s="57">
        <v>9795251</v>
      </c>
      <c r="G56" s="55">
        <v>10047480</v>
      </c>
      <c r="H56" s="58">
        <v>11080499</v>
      </c>
      <c r="I56" s="59">
        <v>10851278</v>
      </c>
      <c r="J56" s="55">
        <v>11719380</v>
      </c>
      <c r="K56" s="56">
        <v>12656930</v>
      </c>
    </row>
    <row r="57" spans="1:11" ht="13.5" x14ac:dyDescent="0.25">
      <c r="A57" s="24" t="s">
        <v>67</v>
      </c>
      <c r="B57" s="12" t="s">
        <v>20</v>
      </c>
      <c r="C57" s="55">
        <v>14758992</v>
      </c>
      <c r="D57" s="55">
        <v>18155071</v>
      </c>
      <c r="E57" s="56">
        <v>20302554</v>
      </c>
      <c r="F57" s="57">
        <v>71634445</v>
      </c>
      <c r="G57" s="55">
        <v>71634445</v>
      </c>
      <c r="H57" s="58">
        <v>22934287</v>
      </c>
      <c r="I57" s="59">
        <v>80732020</v>
      </c>
      <c r="J57" s="55">
        <v>89612542</v>
      </c>
      <c r="K57" s="56">
        <v>99469922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>
        <v>13889163</v>
      </c>
      <c r="F58" s="57">
        <v>21500396</v>
      </c>
      <c r="G58" s="55">
        <v>21500396</v>
      </c>
      <c r="H58" s="58">
        <v>19666121</v>
      </c>
      <c r="I58" s="59">
        <v>22983923</v>
      </c>
      <c r="J58" s="55">
        <v>24569814</v>
      </c>
      <c r="K58" s="56">
        <v>26265131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50842862</v>
      </c>
      <c r="D60" s="67">
        <f t="shared" ref="D60:K60" si="12">SUM(D55:D59)</f>
        <v>53389248</v>
      </c>
      <c r="E60" s="68">
        <f t="shared" si="12"/>
        <v>52011260</v>
      </c>
      <c r="F60" s="69">
        <f t="shared" si="12"/>
        <v>111495188</v>
      </c>
      <c r="G60" s="67">
        <f t="shared" si="12"/>
        <v>112070727</v>
      </c>
      <c r="H60" s="70">
        <f t="shared" si="12"/>
        <v>62341630</v>
      </c>
      <c r="I60" s="71">
        <f t="shared" si="12"/>
        <v>124006708</v>
      </c>
      <c r="J60" s="67">
        <f t="shared" si="12"/>
        <v>135907592</v>
      </c>
      <c r="K60" s="68">
        <f t="shared" si="12"/>
        <v>148998191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200000</v>
      </c>
      <c r="D63" s="19">
        <v>200000</v>
      </c>
      <c r="E63" s="20">
        <v>200000</v>
      </c>
      <c r="F63" s="78">
        <v>200000</v>
      </c>
      <c r="G63" s="19">
        <v>200000</v>
      </c>
      <c r="H63" s="22">
        <v>200000</v>
      </c>
      <c r="I63" s="23">
        <v>250000</v>
      </c>
      <c r="J63" s="19">
        <v>250000</v>
      </c>
      <c r="K63" s="20">
        <v>250000</v>
      </c>
    </row>
    <row r="64" spans="1:11" ht="13.5" x14ac:dyDescent="0.25">
      <c r="A64" s="24" t="s">
        <v>74</v>
      </c>
      <c r="B64" s="12" t="s">
        <v>20</v>
      </c>
      <c r="C64" s="19">
        <v>10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>
        <v>101</v>
      </c>
      <c r="D66" s="19">
        <v>112</v>
      </c>
      <c r="E66" s="20">
        <v>112</v>
      </c>
      <c r="F66" s="78">
        <v>112</v>
      </c>
      <c r="G66" s="79">
        <v>112</v>
      </c>
      <c r="H66" s="81">
        <v>112</v>
      </c>
      <c r="I66" s="23">
        <v>112</v>
      </c>
      <c r="J66" s="19">
        <v>112</v>
      </c>
      <c r="K66" s="20">
        <v>112</v>
      </c>
    </row>
    <row r="67" spans="1:11" ht="13.5" x14ac:dyDescent="0.25">
      <c r="A67" s="24" t="s">
        <v>77</v>
      </c>
      <c r="B67" s="12" t="s">
        <v>20</v>
      </c>
      <c r="C67" s="19">
        <v>100</v>
      </c>
      <c r="D67" s="79">
        <v>100</v>
      </c>
      <c r="E67" s="80">
        <v>100</v>
      </c>
      <c r="F67" s="78">
        <v>100</v>
      </c>
      <c r="G67" s="79">
        <v>100</v>
      </c>
      <c r="H67" s="81">
        <v>100</v>
      </c>
      <c r="I67" s="82">
        <v>100</v>
      </c>
      <c r="J67" s="19">
        <v>100</v>
      </c>
      <c r="K67" s="20">
        <v>100</v>
      </c>
    </row>
    <row r="68" spans="1:11" ht="13.5" x14ac:dyDescent="0.25">
      <c r="A68" s="52" t="s">
        <v>78</v>
      </c>
      <c r="B68" s="48" t="s">
        <v>20</v>
      </c>
      <c r="C68" s="42">
        <v>250</v>
      </c>
      <c r="D68" s="42">
        <v>250</v>
      </c>
      <c r="E68" s="43">
        <v>250</v>
      </c>
      <c r="F68" s="83">
        <v>250</v>
      </c>
      <c r="G68" s="84">
        <v>250</v>
      </c>
      <c r="H68" s="85">
        <v>250</v>
      </c>
      <c r="I68" s="46">
        <v>250</v>
      </c>
      <c r="J68" s="42">
        <v>250</v>
      </c>
      <c r="K68" s="43">
        <v>250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9034490</v>
      </c>
      <c r="D70" s="55">
        <v>9024392</v>
      </c>
      <c r="E70" s="56">
        <v>-1839</v>
      </c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44247087</v>
      </c>
      <c r="D71" s="55">
        <v>42208987</v>
      </c>
      <c r="E71" s="56">
        <v>41395334</v>
      </c>
      <c r="F71" s="57">
        <v>56811310</v>
      </c>
      <c r="G71" s="55">
        <v>56811310</v>
      </c>
      <c r="H71" s="58">
        <v>44413859</v>
      </c>
      <c r="I71" s="59">
        <v>48315380</v>
      </c>
      <c r="J71" s="55">
        <v>51214303</v>
      </c>
      <c r="K71" s="56">
        <v>54287160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53281577</v>
      </c>
      <c r="D79" s="88">
        <f t="shared" ref="D79:K79" si="13">SUM(D70:D78)</f>
        <v>51233379</v>
      </c>
      <c r="E79" s="89">
        <f t="shared" si="13"/>
        <v>41393495</v>
      </c>
      <c r="F79" s="90">
        <f t="shared" si="13"/>
        <v>56811310</v>
      </c>
      <c r="G79" s="88">
        <f t="shared" si="13"/>
        <v>56811310</v>
      </c>
      <c r="H79" s="91">
        <f t="shared" si="13"/>
        <v>44413859</v>
      </c>
      <c r="I79" s="92">
        <f t="shared" si="13"/>
        <v>48315380</v>
      </c>
      <c r="J79" s="88">
        <f t="shared" si="13"/>
        <v>51214303</v>
      </c>
      <c r="K79" s="89">
        <f t="shared" si="13"/>
        <v>54287160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328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19372</v>
      </c>
      <c r="D6" s="19">
        <v>19372</v>
      </c>
      <c r="E6" s="20">
        <v>19372</v>
      </c>
      <c r="F6" s="21">
        <v>21469</v>
      </c>
      <c r="G6" s="19">
        <v>21469</v>
      </c>
      <c r="H6" s="22">
        <v>21469</v>
      </c>
      <c r="I6" s="23">
        <v>21469</v>
      </c>
      <c r="J6" s="19">
        <v>21469</v>
      </c>
      <c r="K6" s="20">
        <v>21469</v>
      </c>
    </row>
    <row r="7" spans="1:11" ht="13.5" x14ac:dyDescent="0.25">
      <c r="A7" s="24" t="s">
        <v>22</v>
      </c>
      <c r="B7" s="12" t="s">
        <v>20</v>
      </c>
      <c r="C7" s="19">
        <v>3879</v>
      </c>
      <c r="D7" s="19">
        <v>3879</v>
      </c>
      <c r="E7" s="20">
        <v>3879</v>
      </c>
      <c r="F7" s="21">
        <v>3960</v>
      </c>
      <c r="G7" s="19">
        <v>3960</v>
      </c>
      <c r="H7" s="22">
        <v>3960</v>
      </c>
      <c r="I7" s="23">
        <v>3960</v>
      </c>
      <c r="J7" s="19">
        <v>3960</v>
      </c>
      <c r="K7" s="20">
        <v>3960</v>
      </c>
    </row>
    <row r="8" spans="1:11" ht="13.5" x14ac:dyDescent="0.25">
      <c r="A8" s="24" t="s">
        <v>23</v>
      </c>
      <c r="B8" s="12" t="s">
        <v>24</v>
      </c>
      <c r="C8" s="19">
        <v>6949</v>
      </c>
      <c r="D8" s="19">
        <v>6949</v>
      </c>
      <c r="E8" s="20">
        <v>6949</v>
      </c>
      <c r="F8" s="21">
        <v>5507</v>
      </c>
      <c r="G8" s="19">
        <v>5507</v>
      </c>
      <c r="H8" s="22">
        <v>5507</v>
      </c>
      <c r="I8" s="23">
        <v>5507</v>
      </c>
      <c r="J8" s="19">
        <v>5507</v>
      </c>
      <c r="K8" s="20">
        <v>5507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30200</v>
      </c>
      <c r="D10" s="26">
        <f t="shared" ref="D10:K10" si="0">SUM(D6:D9)</f>
        <v>30200</v>
      </c>
      <c r="E10" s="27">
        <f t="shared" si="0"/>
        <v>30200</v>
      </c>
      <c r="F10" s="28">
        <f t="shared" si="0"/>
        <v>30936</v>
      </c>
      <c r="G10" s="26">
        <f t="shared" si="0"/>
        <v>30936</v>
      </c>
      <c r="H10" s="29">
        <f t="shared" si="0"/>
        <v>30936</v>
      </c>
      <c r="I10" s="30">
        <f t="shared" si="0"/>
        <v>30936</v>
      </c>
      <c r="J10" s="26">
        <f t="shared" si="0"/>
        <v>30936</v>
      </c>
      <c r="K10" s="27">
        <f t="shared" si="0"/>
        <v>30936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>
        <v>962</v>
      </c>
      <c r="G11" s="19">
        <v>962</v>
      </c>
      <c r="H11" s="22">
        <v>962</v>
      </c>
      <c r="I11" s="23">
        <v>962</v>
      </c>
      <c r="J11" s="19">
        <v>962</v>
      </c>
      <c r="K11" s="20">
        <v>962</v>
      </c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962</v>
      </c>
      <c r="G14" s="31">
        <f t="shared" si="1"/>
        <v>962</v>
      </c>
      <c r="H14" s="34">
        <f t="shared" si="1"/>
        <v>962</v>
      </c>
      <c r="I14" s="35">
        <f t="shared" si="1"/>
        <v>962</v>
      </c>
      <c r="J14" s="31">
        <f t="shared" si="1"/>
        <v>962</v>
      </c>
      <c r="K14" s="32">
        <f t="shared" si="1"/>
        <v>962</v>
      </c>
    </row>
    <row r="15" spans="1:11" ht="13.5" x14ac:dyDescent="0.25">
      <c r="A15" s="36" t="s">
        <v>33</v>
      </c>
      <c r="B15" s="12" t="s">
        <v>34</v>
      </c>
      <c r="C15" s="37">
        <f>+C10+C14</f>
        <v>30200</v>
      </c>
      <c r="D15" s="37">
        <f t="shared" ref="D15:K15" si="2">+D10+D14</f>
        <v>30200</v>
      </c>
      <c r="E15" s="38">
        <f t="shared" si="2"/>
        <v>30200</v>
      </c>
      <c r="F15" s="39">
        <f t="shared" si="2"/>
        <v>31898</v>
      </c>
      <c r="G15" s="37">
        <f t="shared" si="2"/>
        <v>31898</v>
      </c>
      <c r="H15" s="40">
        <f t="shared" si="2"/>
        <v>31898</v>
      </c>
      <c r="I15" s="41">
        <f t="shared" si="2"/>
        <v>31898</v>
      </c>
      <c r="J15" s="37">
        <f t="shared" si="2"/>
        <v>31898</v>
      </c>
      <c r="K15" s="38">
        <f t="shared" si="2"/>
        <v>31898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18555</v>
      </c>
      <c r="D17" s="19">
        <v>18555</v>
      </c>
      <c r="E17" s="20">
        <v>18555</v>
      </c>
      <c r="F17" s="21">
        <v>19239</v>
      </c>
      <c r="G17" s="19">
        <v>19239</v>
      </c>
      <c r="H17" s="22">
        <v>19239</v>
      </c>
      <c r="I17" s="23">
        <v>19239</v>
      </c>
      <c r="J17" s="19">
        <v>19239</v>
      </c>
      <c r="K17" s="20">
        <v>19239</v>
      </c>
    </row>
    <row r="18" spans="1:11" ht="13.5" x14ac:dyDescent="0.25">
      <c r="A18" s="24" t="s">
        <v>37</v>
      </c>
      <c r="B18" s="12" t="s">
        <v>20</v>
      </c>
      <c r="C18" s="19">
        <v>2687</v>
      </c>
      <c r="D18" s="19">
        <v>2687</v>
      </c>
      <c r="E18" s="20">
        <v>2687</v>
      </c>
      <c r="F18" s="21">
        <v>411</v>
      </c>
      <c r="G18" s="19">
        <v>411</v>
      </c>
      <c r="H18" s="22">
        <v>411</v>
      </c>
      <c r="I18" s="23">
        <v>411</v>
      </c>
      <c r="J18" s="19">
        <v>411</v>
      </c>
      <c r="K18" s="20">
        <v>411</v>
      </c>
    </row>
    <row r="19" spans="1:11" ht="13.5" x14ac:dyDescent="0.25">
      <c r="A19" s="24" t="s">
        <v>38</v>
      </c>
      <c r="B19" s="12" t="s">
        <v>20</v>
      </c>
      <c r="C19" s="19">
        <v>4263</v>
      </c>
      <c r="D19" s="19">
        <v>4263</v>
      </c>
      <c r="E19" s="20">
        <v>4263</v>
      </c>
      <c r="F19" s="21">
        <v>1064</v>
      </c>
      <c r="G19" s="19">
        <v>1064</v>
      </c>
      <c r="H19" s="22">
        <v>1064</v>
      </c>
      <c r="I19" s="23">
        <v>1064</v>
      </c>
      <c r="J19" s="19">
        <v>1064</v>
      </c>
      <c r="K19" s="20">
        <v>1064</v>
      </c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25505</v>
      </c>
      <c r="D22" s="26">
        <f t="shared" ref="D22:K22" si="3">SUM(D17:D21)</f>
        <v>25505</v>
      </c>
      <c r="E22" s="27">
        <f t="shared" si="3"/>
        <v>25505</v>
      </c>
      <c r="F22" s="28">
        <f t="shared" si="3"/>
        <v>20714</v>
      </c>
      <c r="G22" s="26">
        <f t="shared" si="3"/>
        <v>20714</v>
      </c>
      <c r="H22" s="29">
        <f t="shared" si="3"/>
        <v>20714</v>
      </c>
      <c r="I22" s="30">
        <f t="shared" si="3"/>
        <v>20714</v>
      </c>
      <c r="J22" s="26">
        <f t="shared" si="3"/>
        <v>20714</v>
      </c>
      <c r="K22" s="27">
        <f t="shared" si="3"/>
        <v>20714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25505</v>
      </c>
      <c r="D27" s="37">
        <f t="shared" ref="D27:K27" si="5">+D22+D26</f>
        <v>25505</v>
      </c>
      <c r="E27" s="38">
        <f t="shared" si="5"/>
        <v>25505</v>
      </c>
      <c r="F27" s="39">
        <f t="shared" si="5"/>
        <v>20714</v>
      </c>
      <c r="G27" s="37">
        <f t="shared" si="5"/>
        <v>20714</v>
      </c>
      <c r="H27" s="40">
        <f t="shared" si="5"/>
        <v>20714</v>
      </c>
      <c r="I27" s="41">
        <f t="shared" si="5"/>
        <v>20714</v>
      </c>
      <c r="J27" s="37">
        <f t="shared" si="5"/>
        <v>20714</v>
      </c>
      <c r="K27" s="38">
        <f t="shared" si="5"/>
        <v>20714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2977</v>
      </c>
      <c r="D29" s="19">
        <v>2977</v>
      </c>
      <c r="E29" s="20">
        <v>2977</v>
      </c>
      <c r="F29" s="21">
        <v>2977</v>
      </c>
      <c r="G29" s="19">
        <v>2977</v>
      </c>
      <c r="H29" s="22">
        <v>2977</v>
      </c>
      <c r="I29" s="23">
        <v>2977</v>
      </c>
      <c r="J29" s="19">
        <v>2977</v>
      </c>
      <c r="K29" s="20">
        <v>2977</v>
      </c>
    </row>
    <row r="30" spans="1:11" ht="13.5" x14ac:dyDescent="0.25">
      <c r="A30" s="24" t="s">
        <v>46</v>
      </c>
      <c r="B30" s="12" t="s">
        <v>20</v>
      </c>
      <c r="C30" s="19">
        <v>21160</v>
      </c>
      <c r="D30" s="19">
        <v>21170</v>
      </c>
      <c r="E30" s="20">
        <v>21170</v>
      </c>
      <c r="F30" s="21">
        <v>21180</v>
      </c>
      <c r="G30" s="19">
        <v>21180</v>
      </c>
      <c r="H30" s="22">
        <v>21180</v>
      </c>
      <c r="I30" s="23">
        <v>21180</v>
      </c>
      <c r="J30" s="19">
        <v>21180</v>
      </c>
      <c r="K30" s="20">
        <v>21180</v>
      </c>
    </row>
    <row r="31" spans="1:11" ht="13.5" x14ac:dyDescent="0.25">
      <c r="A31" s="25" t="s">
        <v>27</v>
      </c>
      <c r="B31" s="12" t="s">
        <v>20</v>
      </c>
      <c r="C31" s="26">
        <f>SUM(C29:C30)</f>
        <v>24137</v>
      </c>
      <c r="D31" s="26">
        <f t="shared" ref="D31:K31" si="6">SUM(D29:D30)</f>
        <v>24147</v>
      </c>
      <c r="E31" s="27">
        <f t="shared" si="6"/>
        <v>24147</v>
      </c>
      <c r="F31" s="28">
        <f t="shared" si="6"/>
        <v>24157</v>
      </c>
      <c r="G31" s="26">
        <f t="shared" si="6"/>
        <v>24157</v>
      </c>
      <c r="H31" s="29">
        <f t="shared" si="6"/>
        <v>24157</v>
      </c>
      <c r="I31" s="30">
        <f t="shared" si="6"/>
        <v>24157</v>
      </c>
      <c r="J31" s="26">
        <f t="shared" si="6"/>
        <v>24157</v>
      </c>
      <c r="K31" s="27">
        <f t="shared" si="6"/>
        <v>24157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24137</v>
      </c>
      <c r="D36" s="37">
        <f t="shared" ref="D36:K36" si="8">+D31+D35</f>
        <v>24147</v>
      </c>
      <c r="E36" s="38">
        <f t="shared" si="8"/>
        <v>24147</v>
      </c>
      <c r="F36" s="39">
        <f t="shared" si="8"/>
        <v>24157</v>
      </c>
      <c r="G36" s="37">
        <f t="shared" si="8"/>
        <v>24157</v>
      </c>
      <c r="H36" s="40">
        <f t="shared" si="8"/>
        <v>24157</v>
      </c>
      <c r="I36" s="41">
        <f t="shared" si="8"/>
        <v>24157</v>
      </c>
      <c r="J36" s="37">
        <f t="shared" si="8"/>
        <v>24157</v>
      </c>
      <c r="K36" s="38">
        <f t="shared" si="8"/>
        <v>24157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48995</v>
      </c>
      <c r="D38" s="42">
        <v>48995</v>
      </c>
      <c r="E38" s="43">
        <v>48995</v>
      </c>
      <c r="F38" s="44">
        <v>48995</v>
      </c>
      <c r="G38" s="42">
        <v>48995</v>
      </c>
      <c r="H38" s="45">
        <v>48995</v>
      </c>
      <c r="I38" s="46">
        <v>48995</v>
      </c>
      <c r="J38" s="42">
        <v>48995</v>
      </c>
      <c r="K38" s="43">
        <v>48995</v>
      </c>
    </row>
    <row r="39" spans="1:11" ht="13.5" x14ac:dyDescent="0.25">
      <c r="A39" s="25" t="s">
        <v>27</v>
      </c>
      <c r="B39" s="12" t="s">
        <v>20</v>
      </c>
      <c r="C39" s="19">
        <f>+C38</f>
        <v>48995</v>
      </c>
      <c r="D39" s="19">
        <f t="shared" ref="D39:K39" si="9">+D38</f>
        <v>48995</v>
      </c>
      <c r="E39" s="20">
        <f t="shared" si="9"/>
        <v>48995</v>
      </c>
      <c r="F39" s="21">
        <f t="shared" si="9"/>
        <v>48995</v>
      </c>
      <c r="G39" s="19">
        <f t="shared" si="9"/>
        <v>48995</v>
      </c>
      <c r="H39" s="22">
        <f t="shared" si="9"/>
        <v>48995</v>
      </c>
      <c r="I39" s="23">
        <f t="shared" si="9"/>
        <v>48995</v>
      </c>
      <c r="J39" s="19">
        <f t="shared" si="9"/>
        <v>48995</v>
      </c>
      <c r="K39" s="20">
        <f t="shared" si="9"/>
        <v>48995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48995</v>
      </c>
      <c r="D46" s="37">
        <f t="shared" ref="D46:K46" si="11">+D39+D45</f>
        <v>48995</v>
      </c>
      <c r="E46" s="38">
        <f t="shared" si="11"/>
        <v>48995</v>
      </c>
      <c r="F46" s="39">
        <f t="shared" si="11"/>
        <v>48995</v>
      </c>
      <c r="G46" s="37">
        <f t="shared" si="11"/>
        <v>48995</v>
      </c>
      <c r="H46" s="40">
        <f t="shared" si="11"/>
        <v>48995</v>
      </c>
      <c r="I46" s="41">
        <f t="shared" si="11"/>
        <v>48995</v>
      </c>
      <c r="J46" s="37">
        <f t="shared" si="11"/>
        <v>48995</v>
      </c>
      <c r="K46" s="38">
        <f t="shared" si="11"/>
        <v>48995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9556</v>
      </c>
      <c r="D49" s="19">
        <v>6500</v>
      </c>
      <c r="E49" s="50">
        <v>6500</v>
      </c>
      <c r="F49" s="23">
        <v>7000</v>
      </c>
      <c r="G49" s="19">
        <v>7000</v>
      </c>
      <c r="H49" s="50">
        <v>7000</v>
      </c>
      <c r="I49" s="23">
        <v>8500</v>
      </c>
      <c r="J49" s="19">
        <v>8500</v>
      </c>
      <c r="K49" s="50">
        <v>8500</v>
      </c>
    </row>
    <row r="50" spans="1:11" ht="13.5" x14ac:dyDescent="0.25">
      <c r="A50" s="24" t="s">
        <v>60</v>
      </c>
      <c r="B50" s="12" t="s">
        <v>20</v>
      </c>
      <c r="C50" s="19">
        <v>9556</v>
      </c>
      <c r="D50" s="19">
        <v>6500</v>
      </c>
      <c r="E50" s="50">
        <v>6500</v>
      </c>
      <c r="F50" s="23">
        <v>7000</v>
      </c>
      <c r="G50" s="19">
        <v>7000</v>
      </c>
      <c r="H50" s="50">
        <v>7000</v>
      </c>
      <c r="I50" s="23">
        <v>8500</v>
      </c>
      <c r="J50" s="19">
        <v>8500</v>
      </c>
      <c r="K50" s="50">
        <v>8500</v>
      </c>
    </row>
    <row r="51" spans="1:11" ht="13.5" x14ac:dyDescent="0.25">
      <c r="A51" s="24" t="s">
        <v>61</v>
      </c>
      <c r="B51" s="12" t="s">
        <v>20</v>
      </c>
      <c r="C51" s="19">
        <v>9556</v>
      </c>
      <c r="D51" s="19">
        <v>6500</v>
      </c>
      <c r="E51" s="50">
        <v>6500</v>
      </c>
      <c r="F51" s="23">
        <v>7000</v>
      </c>
      <c r="G51" s="19">
        <v>7000</v>
      </c>
      <c r="H51" s="50">
        <v>7000</v>
      </c>
      <c r="I51" s="23">
        <v>8500</v>
      </c>
      <c r="J51" s="19">
        <v>8500</v>
      </c>
      <c r="K51" s="50">
        <v>8500</v>
      </c>
    </row>
    <row r="52" spans="1:11" ht="13.5" x14ac:dyDescent="0.25">
      <c r="A52" s="51" t="s">
        <v>62</v>
      </c>
      <c r="B52" s="12" t="s">
        <v>20</v>
      </c>
      <c r="C52" s="19">
        <v>9556</v>
      </c>
      <c r="D52" s="19">
        <v>6500</v>
      </c>
      <c r="E52" s="50">
        <v>6500</v>
      </c>
      <c r="F52" s="23">
        <v>7000</v>
      </c>
      <c r="G52" s="19">
        <v>7000</v>
      </c>
      <c r="H52" s="50">
        <v>7000</v>
      </c>
      <c r="I52" s="23">
        <v>8500</v>
      </c>
      <c r="J52" s="19">
        <v>8500</v>
      </c>
      <c r="K52" s="50">
        <v>8500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>
        <v>20447716</v>
      </c>
      <c r="D56" s="55">
        <v>9548281</v>
      </c>
      <c r="E56" s="56">
        <v>23250877</v>
      </c>
      <c r="F56" s="57">
        <v>27000000</v>
      </c>
      <c r="G56" s="55">
        <v>27000000</v>
      </c>
      <c r="H56" s="58">
        <v>20849002</v>
      </c>
      <c r="I56" s="59">
        <v>26775000</v>
      </c>
      <c r="J56" s="55">
        <v>28113750</v>
      </c>
      <c r="K56" s="56">
        <v>29519437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>
        <v>5640717</v>
      </c>
      <c r="F57" s="57">
        <v>27800000</v>
      </c>
      <c r="G57" s="55">
        <v>27800000</v>
      </c>
      <c r="H57" s="58">
        <v>9725994</v>
      </c>
      <c r="I57" s="59">
        <v>33674000</v>
      </c>
      <c r="J57" s="55">
        <v>38051620</v>
      </c>
      <c r="K57" s="56">
        <v>42998330</v>
      </c>
    </row>
    <row r="58" spans="1:11" ht="13.5" x14ac:dyDescent="0.25">
      <c r="A58" s="24" t="s">
        <v>68</v>
      </c>
      <c r="B58" s="12" t="s">
        <v>20</v>
      </c>
      <c r="C58" s="55">
        <v>12830979</v>
      </c>
      <c r="D58" s="55">
        <v>6072521</v>
      </c>
      <c r="E58" s="56">
        <v>14943011</v>
      </c>
      <c r="F58" s="57">
        <v>16900000</v>
      </c>
      <c r="G58" s="55">
        <v>16900000</v>
      </c>
      <c r="H58" s="58">
        <v>13450364</v>
      </c>
      <c r="I58" s="59">
        <v>17745000</v>
      </c>
      <c r="J58" s="55">
        <v>18632250</v>
      </c>
      <c r="K58" s="56">
        <v>19563862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33278695</v>
      </c>
      <c r="D60" s="67">
        <f t="shared" ref="D60:K60" si="12">SUM(D55:D59)</f>
        <v>15620802</v>
      </c>
      <c r="E60" s="68">
        <f t="shared" si="12"/>
        <v>43834605</v>
      </c>
      <c r="F60" s="69">
        <f t="shared" si="12"/>
        <v>71700000</v>
      </c>
      <c r="G60" s="67">
        <f t="shared" si="12"/>
        <v>71700000</v>
      </c>
      <c r="H60" s="70">
        <f t="shared" si="12"/>
        <v>44025360</v>
      </c>
      <c r="I60" s="71">
        <f t="shared" si="12"/>
        <v>78194000</v>
      </c>
      <c r="J60" s="67">
        <f t="shared" si="12"/>
        <v>84797620</v>
      </c>
      <c r="K60" s="68">
        <f t="shared" si="12"/>
        <v>92081629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150000</v>
      </c>
      <c r="D63" s="19"/>
      <c r="E63" s="20"/>
      <c r="F63" s="78">
        <v>270000</v>
      </c>
      <c r="G63" s="19">
        <v>270000</v>
      </c>
      <c r="H63" s="22">
        <v>270000</v>
      </c>
      <c r="I63" s="23">
        <v>270000</v>
      </c>
      <c r="J63" s="19">
        <v>270000</v>
      </c>
      <c r="K63" s="20">
        <v>270000</v>
      </c>
    </row>
    <row r="64" spans="1:11" ht="13.5" x14ac:dyDescent="0.25">
      <c r="A64" s="24" t="s">
        <v>74</v>
      </c>
      <c r="B64" s="12" t="s">
        <v>20</v>
      </c>
      <c r="C64" s="19">
        <v>10</v>
      </c>
      <c r="D64" s="79"/>
      <c r="E64" s="80"/>
      <c r="F64" s="78">
        <v>10</v>
      </c>
      <c r="G64" s="79">
        <v>10</v>
      </c>
      <c r="H64" s="81">
        <v>10</v>
      </c>
      <c r="I64" s="82">
        <v>10</v>
      </c>
      <c r="J64" s="19">
        <v>10</v>
      </c>
      <c r="K64" s="20">
        <v>10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>
        <v>297</v>
      </c>
      <c r="D66" s="19"/>
      <c r="E66" s="20"/>
      <c r="F66" s="78">
        <v>351</v>
      </c>
      <c r="G66" s="79">
        <v>351</v>
      </c>
      <c r="H66" s="81">
        <v>351</v>
      </c>
      <c r="I66" s="23">
        <v>371</v>
      </c>
      <c r="J66" s="19">
        <v>394</v>
      </c>
      <c r="K66" s="20">
        <v>417</v>
      </c>
    </row>
    <row r="67" spans="1:11" ht="13.5" x14ac:dyDescent="0.25">
      <c r="A67" s="24" t="s">
        <v>77</v>
      </c>
      <c r="B67" s="12" t="s">
        <v>20</v>
      </c>
      <c r="C67" s="19">
        <v>50</v>
      </c>
      <c r="D67" s="79"/>
      <c r="E67" s="80"/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>
        <v>240</v>
      </c>
      <c r="D68" s="42"/>
      <c r="E68" s="43"/>
      <c r="F68" s="83">
        <v>240</v>
      </c>
      <c r="G68" s="84">
        <v>240</v>
      </c>
      <c r="H68" s="85">
        <v>240</v>
      </c>
      <c r="I68" s="46">
        <v>240</v>
      </c>
      <c r="J68" s="42">
        <v>240</v>
      </c>
      <c r="K68" s="43">
        <v>240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12303034</v>
      </c>
      <c r="D70" s="55">
        <v>5769721</v>
      </c>
      <c r="E70" s="56">
        <v>8537944</v>
      </c>
      <c r="F70" s="57">
        <v>9862929</v>
      </c>
      <c r="G70" s="55">
        <v>3891929</v>
      </c>
      <c r="H70" s="58">
        <v>2613741</v>
      </c>
      <c r="I70" s="59">
        <v>4086525</v>
      </c>
      <c r="J70" s="55">
        <v>4290851</v>
      </c>
      <c r="K70" s="56">
        <v>4505394</v>
      </c>
    </row>
    <row r="71" spans="1:11" ht="13.5" x14ac:dyDescent="0.25">
      <c r="A71" s="24" t="s">
        <v>82</v>
      </c>
      <c r="B71" s="12" t="s">
        <v>20</v>
      </c>
      <c r="C71" s="55">
        <v>5504840</v>
      </c>
      <c r="D71" s="55">
        <v>11763525</v>
      </c>
      <c r="E71" s="56">
        <v>13910475</v>
      </c>
      <c r="F71" s="57">
        <v>16416292</v>
      </c>
      <c r="G71" s="55">
        <v>23616292</v>
      </c>
      <c r="H71" s="58">
        <v>22937736</v>
      </c>
      <c r="I71" s="59">
        <v>24797103</v>
      </c>
      <c r="J71" s="55">
        <v>26036959</v>
      </c>
      <c r="K71" s="56">
        <v>27338808</v>
      </c>
    </row>
    <row r="72" spans="1:11" ht="13.5" x14ac:dyDescent="0.25">
      <c r="A72" s="24" t="s">
        <v>83</v>
      </c>
      <c r="B72" s="12" t="s">
        <v>20</v>
      </c>
      <c r="C72" s="55">
        <v>14450449</v>
      </c>
      <c r="D72" s="55">
        <v>7231586</v>
      </c>
      <c r="E72" s="56">
        <v>18997870</v>
      </c>
      <c r="F72" s="57">
        <v>24000000</v>
      </c>
      <c r="G72" s="55">
        <v>24000000</v>
      </c>
      <c r="H72" s="58">
        <v>19356463</v>
      </c>
      <c r="I72" s="59">
        <v>25200000</v>
      </c>
      <c r="J72" s="55">
        <v>26460000</v>
      </c>
      <c r="K72" s="56">
        <v>27783000</v>
      </c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>
        <v>-435</v>
      </c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>
        <v>10412625</v>
      </c>
      <c r="F76" s="57"/>
      <c r="G76" s="55">
        <v>10500000</v>
      </c>
      <c r="H76" s="58">
        <v>10030675</v>
      </c>
      <c r="I76" s="59">
        <v>1000</v>
      </c>
      <c r="J76" s="55">
        <v>1100</v>
      </c>
      <c r="K76" s="56">
        <v>1200</v>
      </c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32257888</v>
      </c>
      <c r="D79" s="88">
        <f t="shared" ref="D79:K79" si="13">SUM(D70:D78)</f>
        <v>24764832</v>
      </c>
      <c r="E79" s="89">
        <f t="shared" si="13"/>
        <v>51858914</v>
      </c>
      <c r="F79" s="90">
        <f t="shared" si="13"/>
        <v>50279221</v>
      </c>
      <c r="G79" s="88">
        <f t="shared" si="13"/>
        <v>62008221</v>
      </c>
      <c r="H79" s="91">
        <f t="shared" si="13"/>
        <v>54938615</v>
      </c>
      <c r="I79" s="92">
        <f t="shared" si="13"/>
        <v>54084628</v>
      </c>
      <c r="J79" s="88">
        <f t="shared" si="13"/>
        <v>56788910</v>
      </c>
      <c r="K79" s="89">
        <f t="shared" si="13"/>
        <v>59628402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329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9180635</v>
      </c>
      <c r="D55" s="55">
        <v>5537866</v>
      </c>
      <c r="E55" s="56">
        <v>7240913</v>
      </c>
      <c r="F55" s="57">
        <v>9372000</v>
      </c>
      <c r="G55" s="55">
        <v>8867523</v>
      </c>
      <c r="H55" s="58">
        <v>9114011</v>
      </c>
      <c r="I55" s="59">
        <v>11336706</v>
      </c>
      <c r="J55" s="55">
        <v>12016909</v>
      </c>
      <c r="K55" s="56">
        <v>12737924</v>
      </c>
    </row>
    <row r="56" spans="1:11" ht="13.5" x14ac:dyDescent="0.25">
      <c r="A56" s="24" t="s">
        <v>66</v>
      </c>
      <c r="B56" s="12" t="s">
        <v>20</v>
      </c>
      <c r="C56" s="55">
        <v>15186041</v>
      </c>
      <c r="D56" s="55">
        <v>10876567</v>
      </c>
      <c r="E56" s="56">
        <v>14534611</v>
      </c>
      <c r="F56" s="57">
        <v>12210192</v>
      </c>
      <c r="G56" s="55">
        <v>10235293</v>
      </c>
      <c r="H56" s="58">
        <v>10452930</v>
      </c>
      <c r="I56" s="59">
        <v>19542601</v>
      </c>
      <c r="J56" s="55">
        <v>20715157</v>
      </c>
      <c r="K56" s="56">
        <v>21958066</v>
      </c>
    </row>
    <row r="57" spans="1:11" ht="13.5" x14ac:dyDescent="0.25">
      <c r="A57" s="24" t="s">
        <v>67</v>
      </c>
      <c r="B57" s="12" t="s">
        <v>20</v>
      </c>
      <c r="C57" s="55">
        <v>5562857</v>
      </c>
      <c r="D57" s="55">
        <v>3587518</v>
      </c>
      <c r="E57" s="56">
        <v>5329077</v>
      </c>
      <c r="F57" s="57">
        <v>6612067</v>
      </c>
      <c r="G57" s="55">
        <v>4883378</v>
      </c>
      <c r="H57" s="58">
        <v>869915</v>
      </c>
      <c r="I57" s="59">
        <v>7361340</v>
      </c>
      <c r="J57" s="55">
        <v>8494987</v>
      </c>
      <c r="K57" s="56">
        <v>9803215</v>
      </c>
    </row>
    <row r="58" spans="1:11" ht="13.5" x14ac:dyDescent="0.25">
      <c r="A58" s="24" t="s">
        <v>68</v>
      </c>
      <c r="B58" s="12" t="s">
        <v>20</v>
      </c>
      <c r="C58" s="55">
        <v>13283505</v>
      </c>
      <c r="D58" s="55">
        <v>9708763</v>
      </c>
      <c r="E58" s="56">
        <v>11693077</v>
      </c>
      <c r="F58" s="57">
        <v>18410798</v>
      </c>
      <c r="G58" s="55">
        <v>14909425</v>
      </c>
      <c r="H58" s="58">
        <v>14797746</v>
      </c>
      <c r="I58" s="59">
        <v>18034800</v>
      </c>
      <c r="J58" s="55">
        <v>19477584</v>
      </c>
      <c r="K58" s="56">
        <v>21035791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43213038</v>
      </c>
      <c r="D60" s="67">
        <f t="shared" ref="D60:K60" si="12">SUM(D55:D59)</f>
        <v>29710714</v>
      </c>
      <c r="E60" s="68">
        <f t="shared" si="12"/>
        <v>38797678</v>
      </c>
      <c r="F60" s="69">
        <f t="shared" si="12"/>
        <v>46605057</v>
      </c>
      <c r="G60" s="67">
        <f t="shared" si="12"/>
        <v>38895619</v>
      </c>
      <c r="H60" s="70">
        <f t="shared" si="12"/>
        <v>35234602</v>
      </c>
      <c r="I60" s="71">
        <f t="shared" si="12"/>
        <v>56275447</v>
      </c>
      <c r="J60" s="67">
        <f t="shared" si="12"/>
        <v>60704637</v>
      </c>
      <c r="K60" s="68">
        <f t="shared" si="12"/>
        <v>65534996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6778025</v>
      </c>
      <c r="D70" s="55">
        <v>7261338</v>
      </c>
      <c r="E70" s="56">
        <v>7885870</v>
      </c>
      <c r="F70" s="57">
        <v>7588672</v>
      </c>
      <c r="G70" s="55">
        <v>8146133</v>
      </c>
      <c r="H70" s="58">
        <v>8334482</v>
      </c>
      <c r="I70" s="59">
        <v>8609705</v>
      </c>
      <c r="J70" s="55">
        <v>9183686</v>
      </c>
      <c r="K70" s="56">
        <v>9757666</v>
      </c>
    </row>
    <row r="71" spans="1:11" ht="13.5" x14ac:dyDescent="0.25">
      <c r="A71" s="24" t="s">
        <v>82</v>
      </c>
      <c r="B71" s="12" t="s">
        <v>20</v>
      </c>
      <c r="C71" s="55">
        <v>4758954</v>
      </c>
      <c r="D71" s="55">
        <v>8928163</v>
      </c>
      <c r="E71" s="56">
        <v>11483617</v>
      </c>
      <c r="F71" s="57">
        <v>1889507</v>
      </c>
      <c r="G71" s="55">
        <v>9790173</v>
      </c>
      <c r="H71" s="58">
        <v>9765881</v>
      </c>
      <c r="I71" s="59">
        <v>1372191</v>
      </c>
      <c r="J71" s="55">
        <v>1436083</v>
      </c>
      <c r="K71" s="56">
        <v>1499974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11536979</v>
      </c>
      <c r="D79" s="88">
        <f t="shared" ref="D79:K79" si="13">SUM(D70:D78)</f>
        <v>16189501</v>
      </c>
      <c r="E79" s="89">
        <f t="shared" si="13"/>
        <v>19369487</v>
      </c>
      <c r="F79" s="90">
        <f t="shared" si="13"/>
        <v>9478179</v>
      </c>
      <c r="G79" s="88">
        <f t="shared" si="13"/>
        <v>17936306</v>
      </c>
      <c r="H79" s="91">
        <f t="shared" si="13"/>
        <v>18100363</v>
      </c>
      <c r="I79" s="92">
        <f t="shared" si="13"/>
        <v>9981896</v>
      </c>
      <c r="J79" s="88">
        <f t="shared" si="13"/>
        <v>10619769</v>
      </c>
      <c r="K79" s="89">
        <f t="shared" si="13"/>
        <v>11257640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330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331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>
        <v>34367</v>
      </c>
      <c r="H6" s="22">
        <v>34367</v>
      </c>
      <c r="I6" s="23"/>
      <c r="J6" s="19"/>
      <c r="K6" s="20">
        <v>43824</v>
      </c>
    </row>
    <row r="7" spans="1:11" ht="13.5" x14ac:dyDescent="0.25">
      <c r="A7" s="24" t="s">
        <v>22</v>
      </c>
      <c r="B7" s="12" t="s">
        <v>20</v>
      </c>
      <c r="C7" s="19">
        <v>6230</v>
      </c>
      <c r="D7" s="19"/>
      <c r="E7" s="20"/>
      <c r="F7" s="21"/>
      <c r="G7" s="19">
        <v>13969</v>
      </c>
      <c r="H7" s="22">
        <v>13969</v>
      </c>
      <c r="I7" s="23"/>
      <c r="J7" s="19"/>
      <c r="K7" s="20">
        <v>15264</v>
      </c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>
        <v>7359</v>
      </c>
      <c r="H8" s="22">
        <v>7359</v>
      </c>
      <c r="I8" s="23"/>
      <c r="J8" s="19"/>
      <c r="K8" s="20">
        <v>9209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6230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55695</v>
      </c>
      <c r="H10" s="29">
        <f t="shared" si="0"/>
        <v>55695</v>
      </c>
      <c r="I10" s="30">
        <f t="shared" si="0"/>
        <v>0</v>
      </c>
      <c r="J10" s="26">
        <f t="shared" si="0"/>
        <v>0</v>
      </c>
      <c r="K10" s="27">
        <f t="shared" si="0"/>
        <v>68297</v>
      </c>
    </row>
    <row r="11" spans="1:11" ht="13.5" x14ac:dyDescent="0.25">
      <c r="A11" s="24" t="s">
        <v>28</v>
      </c>
      <c r="B11" s="12" t="s">
        <v>29</v>
      </c>
      <c r="C11" s="19">
        <v>206</v>
      </c>
      <c r="D11" s="19"/>
      <c r="E11" s="20"/>
      <c r="F11" s="21"/>
      <c r="G11" s="19">
        <v>212</v>
      </c>
      <c r="H11" s="22">
        <v>212</v>
      </c>
      <c r="I11" s="23">
        <v>220</v>
      </c>
      <c r="J11" s="19">
        <v>220</v>
      </c>
      <c r="K11" s="20">
        <v>220</v>
      </c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1143</v>
      </c>
      <c r="D13" s="19"/>
      <c r="E13" s="20"/>
      <c r="F13" s="21"/>
      <c r="G13" s="19">
        <v>2644</v>
      </c>
      <c r="H13" s="22">
        <v>2644</v>
      </c>
      <c r="I13" s="23">
        <v>1900</v>
      </c>
      <c r="J13" s="19">
        <v>1750</v>
      </c>
      <c r="K13" s="20">
        <v>1550</v>
      </c>
    </row>
    <row r="14" spans="1:11" ht="13.5" x14ac:dyDescent="0.25">
      <c r="A14" s="25" t="s">
        <v>32</v>
      </c>
      <c r="B14" s="12" t="s">
        <v>20</v>
      </c>
      <c r="C14" s="31">
        <f>SUM(C11:C13)</f>
        <v>1349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2856</v>
      </c>
      <c r="H14" s="34">
        <f t="shared" si="1"/>
        <v>2856</v>
      </c>
      <c r="I14" s="35">
        <f t="shared" si="1"/>
        <v>2120</v>
      </c>
      <c r="J14" s="31">
        <f t="shared" si="1"/>
        <v>1970</v>
      </c>
      <c r="K14" s="32">
        <f t="shared" si="1"/>
        <v>1770</v>
      </c>
    </row>
    <row r="15" spans="1:11" ht="13.5" x14ac:dyDescent="0.25">
      <c r="A15" s="36" t="s">
        <v>33</v>
      </c>
      <c r="B15" s="12" t="s">
        <v>34</v>
      </c>
      <c r="C15" s="37">
        <f>+C10+C14</f>
        <v>7579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58551</v>
      </c>
      <c r="H15" s="40">
        <f t="shared" si="2"/>
        <v>58551</v>
      </c>
      <c r="I15" s="41">
        <f t="shared" si="2"/>
        <v>2120</v>
      </c>
      <c r="J15" s="37">
        <f t="shared" si="2"/>
        <v>1970</v>
      </c>
      <c r="K15" s="38">
        <f t="shared" si="2"/>
        <v>70067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17641</v>
      </c>
      <c r="D17" s="19">
        <v>18643</v>
      </c>
      <c r="E17" s="20">
        <v>18643</v>
      </c>
      <c r="F17" s="21"/>
      <c r="G17" s="19">
        <v>19202</v>
      </c>
      <c r="H17" s="22">
        <v>19202</v>
      </c>
      <c r="I17" s="23">
        <v>19778</v>
      </c>
      <c r="J17" s="19">
        <v>20371</v>
      </c>
      <c r="K17" s="20">
        <v>20982</v>
      </c>
    </row>
    <row r="18" spans="1:11" ht="13.5" x14ac:dyDescent="0.25">
      <c r="A18" s="24" t="s">
        <v>37</v>
      </c>
      <c r="B18" s="12" t="s">
        <v>20</v>
      </c>
      <c r="C18" s="19">
        <v>14144</v>
      </c>
      <c r="D18" s="19">
        <v>14974</v>
      </c>
      <c r="E18" s="20">
        <v>14974</v>
      </c>
      <c r="F18" s="21"/>
      <c r="G18" s="19">
        <v>15423</v>
      </c>
      <c r="H18" s="22">
        <v>15423</v>
      </c>
      <c r="I18" s="23">
        <v>15500</v>
      </c>
      <c r="J18" s="19">
        <v>15505</v>
      </c>
      <c r="K18" s="20">
        <v>15515</v>
      </c>
    </row>
    <row r="19" spans="1:11" ht="13.5" x14ac:dyDescent="0.25">
      <c r="A19" s="24" t="s">
        <v>38</v>
      </c>
      <c r="B19" s="12" t="s">
        <v>20</v>
      </c>
      <c r="C19" s="19">
        <v>82</v>
      </c>
      <c r="D19" s="19">
        <v>84</v>
      </c>
      <c r="E19" s="20">
        <v>84</v>
      </c>
      <c r="F19" s="21"/>
      <c r="G19" s="19">
        <v>87</v>
      </c>
      <c r="H19" s="22">
        <v>87</v>
      </c>
      <c r="I19" s="23">
        <v>70</v>
      </c>
      <c r="J19" s="19">
        <v>70</v>
      </c>
      <c r="K19" s="20">
        <v>70</v>
      </c>
    </row>
    <row r="20" spans="1:11" ht="13.5" x14ac:dyDescent="0.25">
      <c r="A20" s="24" t="s">
        <v>39</v>
      </c>
      <c r="B20" s="12" t="s">
        <v>20</v>
      </c>
      <c r="C20" s="19">
        <v>140</v>
      </c>
      <c r="D20" s="19">
        <v>144</v>
      </c>
      <c r="E20" s="20">
        <v>144</v>
      </c>
      <c r="F20" s="21"/>
      <c r="G20" s="19">
        <v>148</v>
      </c>
      <c r="H20" s="22">
        <v>148</v>
      </c>
      <c r="I20" s="23">
        <v>130</v>
      </c>
      <c r="J20" s="19">
        <v>130</v>
      </c>
      <c r="K20" s="20">
        <v>130</v>
      </c>
    </row>
    <row r="21" spans="1:11" ht="13.5" x14ac:dyDescent="0.25">
      <c r="A21" s="24" t="s">
        <v>40</v>
      </c>
      <c r="B21" s="12" t="s">
        <v>20</v>
      </c>
      <c r="C21" s="19">
        <v>7368</v>
      </c>
      <c r="D21" s="19">
        <v>7560</v>
      </c>
      <c r="E21" s="20">
        <v>7560</v>
      </c>
      <c r="F21" s="21"/>
      <c r="G21" s="19">
        <v>7787</v>
      </c>
      <c r="H21" s="22">
        <v>7787</v>
      </c>
      <c r="I21" s="23">
        <v>7790</v>
      </c>
      <c r="J21" s="19">
        <v>7790</v>
      </c>
      <c r="K21" s="20">
        <v>7790</v>
      </c>
    </row>
    <row r="22" spans="1:11" ht="13.5" x14ac:dyDescent="0.25">
      <c r="A22" s="25" t="s">
        <v>27</v>
      </c>
      <c r="B22" s="12" t="s">
        <v>20</v>
      </c>
      <c r="C22" s="26">
        <f>SUM(C17:C21)</f>
        <v>39375</v>
      </c>
      <c r="D22" s="26">
        <f t="shared" ref="D22:K22" si="3">SUM(D17:D21)</f>
        <v>41405</v>
      </c>
      <c r="E22" s="27">
        <f t="shared" si="3"/>
        <v>41405</v>
      </c>
      <c r="F22" s="28">
        <f t="shared" si="3"/>
        <v>0</v>
      </c>
      <c r="G22" s="26">
        <f t="shared" si="3"/>
        <v>42647</v>
      </c>
      <c r="H22" s="29">
        <f t="shared" si="3"/>
        <v>42647</v>
      </c>
      <c r="I22" s="30">
        <f t="shared" si="3"/>
        <v>43268</v>
      </c>
      <c r="J22" s="26">
        <f t="shared" si="3"/>
        <v>43866</v>
      </c>
      <c r="K22" s="27">
        <f t="shared" si="3"/>
        <v>44487</v>
      </c>
    </row>
    <row r="23" spans="1:11" ht="13.5" x14ac:dyDescent="0.25">
      <c r="A23" s="24" t="s">
        <v>41</v>
      </c>
      <c r="B23" s="12" t="s">
        <v>20</v>
      </c>
      <c r="C23" s="19">
        <v>70</v>
      </c>
      <c r="D23" s="19">
        <v>65</v>
      </c>
      <c r="E23" s="20">
        <v>65</v>
      </c>
      <c r="F23" s="21">
        <v>65</v>
      </c>
      <c r="G23" s="19">
        <v>60</v>
      </c>
      <c r="H23" s="22">
        <v>60</v>
      </c>
      <c r="I23" s="23">
        <v>30</v>
      </c>
      <c r="J23" s="19">
        <v>30</v>
      </c>
      <c r="K23" s="20">
        <v>30</v>
      </c>
    </row>
    <row r="24" spans="1:11" ht="13.5" x14ac:dyDescent="0.25">
      <c r="A24" s="24" t="s">
        <v>42</v>
      </c>
      <c r="B24" s="12" t="s">
        <v>20</v>
      </c>
      <c r="C24" s="19">
        <v>159</v>
      </c>
      <c r="D24" s="19">
        <v>150</v>
      </c>
      <c r="E24" s="20">
        <v>150</v>
      </c>
      <c r="F24" s="21">
        <v>150</v>
      </c>
      <c r="G24" s="19">
        <v>130</v>
      </c>
      <c r="H24" s="22">
        <v>130</v>
      </c>
      <c r="I24" s="23">
        <v>100</v>
      </c>
      <c r="J24" s="19">
        <v>100</v>
      </c>
      <c r="K24" s="20">
        <v>100</v>
      </c>
    </row>
    <row r="25" spans="1:11" ht="13.5" x14ac:dyDescent="0.25">
      <c r="A25" s="24" t="s">
        <v>43</v>
      </c>
      <c r="B25" s="12" t="s">
        <v>20</v>
      </c>
      <c r="C25" s="19">
        <v>1373</v>
      </c>
      <c r="D25" s="19">
        <v>1373</v>
      </c>
      <c r="E25" s="20">
        <v>1373</v>
      </c>
      <c r="F25" s="21">
        <v>1373</v>
      </c>
      <c r="G25" s="19">
        <v>950</v>
      </c>
      <c r="H25" s="22">
        <v>950</v>
      </c>
      <c r="I25" s="23">
        <v>500</v>
      </c>
      <c r="J25" s="19">
        <v>500</v>
      </c>
      <c r="K25" s="20">
        <v>500</v>
      </c>
    </row>
    <row r="26" spans="1:11" ht="13.5" x14ac:dyDescent="0.25">
      <c r="A26" s="25" t="s">
        <v>32</v>
      </c>
      <c r="B26" s="12" t="s">
        <v>20</v>
      </c>
      <c r="C26" s="31">
        <f>SUM(C23:C25)</f>
        <v>1602</v>
      </c>
      <c r="D26" s="31">
        <f t="shared" ref="D26:K26" si="4">SUM(D23:D25)</f>
        <v>1588</v>
      </c>
      <c r="E26" s="32">
        <f t="shared" si="4"/>
        <v>1588</v>
      </c>
      <c r="F26" s="33">
        <f t="shared" si="4"/>
        <v>1588</v>
      </c>
      <c r="G26" s="31">
        <f t="shared" si="4"/>
        <v>1140</v>
      </c>
      <c r="H26" s="34">
        <f t="shared" si="4"/>
        <v>1140</v>
      </c>
      <c r="I26" s="35">
        <f t="shared" si="4"/>
        <v>630</v>
      </c>
      <c r="J26" s="31">
        <f t="shared" si="4"/>
        <v>630</v>
      </c>
      <c r="K26" s="32">
        <f t="shared" si="4"/>
        <v>630</v>
      </c>
    </row>
    <row r="27" spans="1:11" ht="13.5" x14ac:dyDescent="0.25">
      <c r="A27" s="36" t="s">
        <v>33</v>
      </c>
      <c r="B27" s="12" t="s">
        <v>34</v>
      </c>
      <c r="C27" s="37">
        <f>+C22+C26</f>
        <v>40977</v>
      </c>
      <c r="D27" s="37">
        <f t="shared" ref="D27:K27" si="5">+D22+D26</f>
        <v>42993</v>
      </c>
      <c r="E27" s="38">
        <f t="shared" si="5"/>
        <v>42993</v>
      </c>
      <c r="F27" s="39">
        <f t="shared" si="5"/>
        <v>1588</v>
      </c>
      <c r="G27" s="37">
        <f t="shared" si="5"/>
        <v>43787</v>
      </c>
      <c r="H27" s="40">
        <f t="shared" si="5"/>
        <v>43787</v>
      </c>
      <c r="I27" s="41">
        <f t="shared" si="5"/>
        <v>43898</v>
      </c>
      <c r="J27" s="37">
        <f t="shared" si="5"/>
        <v>44496</v>
      </c>
      <c r="K27" s="38">
        <f t="shared" si="5"/>
        <v>45117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45</v>
      </c>
      <c r="D29" s="19">
        <v>40</v>
      </c>
      <c r="E29" s="20">
        <v>40</v>
      </c>
      <c r="F29" s="21">
        <v>50</v>
      </c>
      <c r="G29" s="19"/>
      <c r="H29" s="22"/>
      <c r="I29" s="23">
        <v>42</v>
      </c>
      <c r="J29" s="19">
        <v>38</v>
      </c>
      <c r="K29" s="20">
        <v>30</v>
      </c>
    </row>
    <row r="30" spans="1:11" ht="13.5" x14ac:dyDescent="0.25">
      <c r="A30" s="24" t="s">
        <v>46</v>
      </c>
      <c r="B30" s="12" t="s">
        <v>20</v>
      </c>
      <c r="C30" s="19">
        <v>7700</v>
      </c>
      <c r="D30" s="19">
        <v>7800</v>
      </c>
      <c r="E30" s="20">
        <v>7800</v>
      </c>
      <c r="F30" s="21">
        <v>7600</v>
      </c>
      <c r="G30" s="19"/>
      <c r="H30" s="22"/>
      <c r="I30" s="23">
        <v>8012</v>
      </c>
      <c r="J30" s="19">
        <v>8050</v>
      </c>
      <c r="K30" s="20">
        <v>9000</v>
      </c>
    </row>
    <row r="31" spans="1:11" ht="13.5" x14ac:dyDescent="0.25">
      <c r="A31" s="25" t="s">
        <v>27</v>
      </c>
      <c r="B31" s="12" t="s">
        <v>20</v>
      </c>
      <c r="C31" s="26">
        <f>SUM(C29:C30)</f>
        <v>7745</v>
      </c>
      <c r="D31" s="26">
        <f t="shared" ref="D31:K31" si="6">SUM(D29:D30)</f>
        <v>7840</v>
      </c>
      <c r="E31" s="27">
        <f t="shared" si="6"/>
        <v>7840</v>
      </c>
      <c r="F31" s="28">
        <f t="shared" si="6"/>
        <v>7650</v>
      </c>
      <c r="G31" s="26">
        <f t="shared" si="6"/>
        <v>0</v>
      </c>
      <c r="H31" s="29">
        <f t="shared" si="6"/>
        <v>0</v>
      </c>
      <c r="I31" s="30">
        <f t="shared" si="6"/>
        <v>8054</v>
      </c>
      <c r="J31" s="26">
        <f t="shared" si="6"/>
        <v>8088</v>
      </c>
      <c r="K31" s="27">
        <f t="shared" si="6"/>
        <v>9030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7745</v>
      </c>
      <c r="D36" s="37">
        <f t="shared" ref="D36:K36" si="8">+D31+D35</f>
        <v>7840</v>
      </c>
      <c r="E36" s="38">
        <f t="shared" si="8"/>
        <v>7840</v>
      </c>
      <c r="F36" s="39">
        <f t="shared" si="8"/>
        <v>7650</v>
      </c>
      <c r="G36" s="37">
        <f t="shared" si="8"/>
        <v>0</v>
      </c>
      <c r="H36" s="40">
        <f t="shared" si="8"/>
        <v>0</v>
      </c>
      <c r="I36" s="41">
        <f t="shared" si="8"/>
        <v>8054</v>
      </c>
      <c r="J36" s="37">
        <f t="shared" si="8"/>
        <v>8088</v>
      </c>
      <c r="K36" s="38">
        <f t="shared" si="8"/>
        <v>9030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40977</v>
      </c>
      <c r="D38" s="42">
        <v>42915</v>
      </c>
      <c r="E38" s="43">
        <v>42915</v>
      </c>
      <c r="F38" s="44">
        <v>43926</v>
      </c>
      <c r="G38" s="42"/>
      <c r="H38" s="45"/>
      <c r="I38" s="46">
        <v>30500</v>
      </c>
      <c r="J38" s="42">
        <v>32111</v>
      </c>
      <c r="K38" s="43">
        <v>32111</v>
      </c>
    </row>
    <row r="39" spans="1:11" ht="13.5" x14ac:dyDescent="0.25">
      <c r="A39" s="25" t="s">
        <v>27</v>
      </c>
      <c r="B39" s="12" t="s">
        <v>20</v>
      </c>
      <c r="C39" s="19">
        <f>+C38</f>
        <v>40977</v>
      </c>
      <c r="D39" s="19">
        <f t="shared" ref="D39:K39" si="9">+D38</f>
        <v>42915</v>
      </c>
      <c r="E39" s="20">
        <f t="shared" si="9"/>
        <v>42915</v>
      </c>
      <c r="F39" s="21">
        <f t="shared" si="9"/>
        <v>43926</v>
      </c>
      <c r="G39" s="19">
        <f t="shared" si="9"/>
        <v>0</v>
      </c>
      <c r="H39" s="22">
        <f t="shared" si="9"/>
        <v>0</v>
      </c>
      <c r="I39" s="23">
        <f t="shared" si="9"/>
        <v>30500</v>
      </c>
      <c r="J39" s="19">
        <f t="shared" si="9"/>
        <v>32111</v>
      </c>
      <c r="K39" s="20">
        <f t="shared" si="9"/>
        <v>32111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>
        <v>1000</v>
      </c>
      <c r="J40" s="19">
        <v>1100</v>
      </c>
      <c r="K40" s="20">
        <v>1201</v>
      </c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>
        <v>510</v>
      </c>
      <c r="J41" s="19">
        <v>550</v>
      </c>
      <c r="K41" s="20">
        <v>600</v>
      </c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>
        <v>148</v>
      </c>
      <c r="J42" s="19">
        <v>148148</v>
      </c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1658</v>
      </c>
      <c r="J45" s="31">
        <f t="shared" si="10"/>
        <v>149798</v>
      </c>
      <c r="K45" s="32">
        <f t="shared" si="10"/>
        <v>1801</v>
      </c>
    </row>
    <row r="46" spans="1:11" ht="13.5" x14ac:dyDescent="0.25">
      <c r="A46" s="36" t="s">
        <v>33</v>
      </c>
      <c r="B46" s="12" t="s">
        <v>34</v>
      </c>
      <c r="C46" s="37">
        <f>+C39+C45</f>
        <v>40977</v>
      </c>
      <c r="D46" s="37">
        <f t="shared" ref="D46:K46" si="11">+D39+D45</f>
        <v>42915</v>
      </c>
      <c r="E46" s="38">
        <f t="shared" si="11"/>
        <v>42915</v>
      </c>
      <c r="F46" s="39">
        <f t="shared" si="11"/>
        <v>43926</v>
      </c>
      <c r="G46" s="37">
        <f t="shared" si="11"/>
        <v>0</v>
      </c>
      <c r="H46" s="40">
        <f t="shared" si="11"/>
        <v>0</v>
      </c>
      <c r="I46" s="41">
        <f t="shared" si="11"/>
        <v>32158</v>
      </c>
      <c r="J46" s="37">
        <f t="shared" si="11"/>
        <v>181909</v>
      </c>
      <c r="K46" s="38">
        <f t="shared" si="11"/>
        <v>33912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13565050</v>
      </c>
      <c r="G55" s="55">
        <v>13613000</v>
      </c>
      <c r="H55" s="58">
        <v>13510345</v>
      </c>
      <c r="I55" s="59">
        <v>14277314</v>
      </c>
      <c r="J55" s="55">
        <v>15133953</v>
      </c>
      <c r="K55" s="56">
        <v>16041990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>
        <v>15190860</v>
      </c>
      <c r="G56" s="55">
        <v>13733000</v>
      </c>
      <c r="H56" s="58">
        <v>13672080</v>
      </c>
      <c r="I56" s="59">
        <v>14488315</v>
      </c>
      <c r="J56" s="55">
        <v>15357614</v>
      </c>
      <c r="K56" s="56">
        <v>16279071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5959878</v>
      </c>
      <c r="G57" s="55">
        <v>6138000</v>
      </c>
      <c r="H57" s="58">
        <v>6132921</v>
      </c>
      <c r="I57" s="59">
        <v>6786173</v>
      </c>
      <c r="J57" s="55">
        <v>7193343</v>
      </c>
      <c r="K57" s="56">
        <v>7624944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17026780</v>
      </c>
      <c r="G58" s="55">
        <v>15464000</v>
      </c>
      <c r="H58" s="58">
        <v>15391983</v>
      </c>
      <c r="I58" s="59">
        <v>16314520</v>
      </c>
      <c r="J58" s="55">
        <v>17293391</v>
      </c>
      <c r="K58" s="56">
        <v>18330994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51742568</v>
      </c>
      <c r="G60" s="67">
        <f t="shared" si="12"/>
        <v>48948000</v>
      </c>
      <c r="H60" s="70">
        <f t="shared" si="12"/>
        <v>48707329</v>
      </c>
      <c r="I60" s="71">
        <f t="shared" si="12"/>
        <v>51866322</v>
      </c>
      <c r="J60" s="67">
        <f t="shared" si="12"/>
        <v>54978301</v>
      </c>
      <c r="K60" s="68">
        <f t="shared" si="12"/>
        <v>58276999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100000</v>
      </c>
      <c r="D63" s="19"/>
      <c r="E63" s="20"/>
      <c r="F63" s="78">
        <v>100000</v>
      </c>
      <c r="G63" s="19">
        <v>100000</v>
      </c>
      <c r="H63" s="22">
        <v>100000</v>
      </c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>
        <v>6</v>
      </c>
      <c r="D64" s="79"/>
      <c r="E64" s="80"/>
      <c r="F64" s="78">
        <v>6</v>
      </c>
      <c r="G64" s="79">
        <v>6</v>
      </c>
      <c r="H64" s="81">
        <v>6</v>
      </c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>
        <v>202</v>
      </c>
      <c r="G66" s="79">
        <v>202</v>
      </c>
      <c r="H66" s="81">
        <v>202</v>
      </c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70</v>
      </c>
      <c r="D67" s="79"/>
      <c r="E67" s="80"/>
      <c r="F67" s="78">
        <v>70</v>
      </c>
      <c r="G67" s="79">
        <v>70</v>
      </c>
      <c r="H67" s="81">
        <v>70</v>
      </c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>
        <v>250</v>
      </c>
      <c r="D68" s="42"/>
      <c r="E68" s="43"/>
      <c r="F68" s="83">
        <v>250</v>
      </c>
      <c r="G68" s="84">
        <v>250</v>
      </c>
      <c r="H68" s="85">
        <v>250</v>
      </c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6827734</v>
      </c>
      <c r="D71" s="55">
        <v>8545563</v>
      </c>
      <c r="E71" s="56">
        <v>-46700931</v>
      </c>
      <c r="F71" s="57">
        <v>-73340654</v>
      </c>
      <c r="G71" s="55">
        <v>9629000</v>
      </c>
      <c r="H71" s="58">
        <v>9748568</v>
      </c>
      <c r="I71" s="59">
        <v>4091598</v>
      </c>
      <c r="J71" s="55">
        <v>4337094</v>
      </c>
      <c r="K71" s="56">
        <v>4597320</v>
      </c>
    </row>
    <row r="72" spans="1:11" ht="13.5" x14ac:dyDescent="0.25">
      <c r="A72" s="24" t="s">
        <v>83</v>
      </c>
      <c r="B72" s="12" t="s">
        <v>20</v>
      </c>
      <c r="C72" s="55">
        <v>8387615</v>
      </c>
      <c r="D72" s="55">
        <v>10359461</v>
      </c>
      <c r="E72" s="56">
        <v>11869360</v>
      </c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>
        <v>11665701</v>
      </c>
      <c r="D73" s="55">
        <v>13204624</v>
      </c>
      <c r="E73" s="56">
        <v>13449601</v>
      </c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>
        <v>4092895</v>
      </c>
      <c r="D74" s="55">
        <v>5054905</v>
      </c>
      <c r="E74" s="56">
        <v>5155713</v>
      </c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13137842</v>
      </c>
      <c r="D75" s="55">
        <v>14824479</v>
      </c>
      <c r="E75" s="56">
        <v>15079234</v>
      </c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44111787</v>
      </c>
      <c r="D79" s="88">
        <f t="shared" ref="D79:K79" si="13">SUM(D70:D78)</f>
        <v>51989032</v>
      </c>
      <c r="E79" s="89">
        <f t="shared" si="13"/>
        <v>-1147023</v>
      </c>
      <c r="F79" s="90">
        <f t="shared" si="13"/>
        <v>-73340654</v>
      </c>
      <c r="G79" s="88">
        <f t="shared" si="13"/>
        <v>9629000</v>
      </c>
      <c r="H79" s="91">
        <f t="shared" si="13"/>
        <v>9748568</v>
      </c>
      <c r="I79" s="92">
        <f t="shared" si="13"/>
        <v>4091598</v>
      </c>
      <c r="J79" s="88">
        <f t="shared" si="13"/>
        <v>4337094</v>
      </c>
      <c r="K79" s="89">
        <f t="shared" si="13"/>
        <v>4597320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332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30111</v>
      </c>
      <c r="D6" s="19">
        <v>31829</v>
      </c>
      <c r="E6" s="20">
        <v>31829</v>
      </c>
      <c r="F6" s="21">
        <v>31324</v>
      </c>
      <c r="G6" s="19">
        <v>31324</v>
      </c>
      <c r="H6" s="22">
        <v>31324</v>
      </c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>
        <v>3775</v>
      </c>
      <c r="D8" s="19">
        <v>3242</v>
      </c>
      <c r="E8" s="20">
        <v>3242</v>
      </c>
      <c r="F8" s="21">
        <v>3242</v>
      </c>
      <c r="G8" s="19">
        <v>3242</v>
      </c>
      <c r="H8" s="22">
        <v>3242</v>
      </c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33886</v>
      </c>
      <c r="D10" s="26">
        <f t="shared" ref="D10:K10" si="0">SUM(D6:D9)</f>
        <v>35071</v>
      </c>
      <c r="E10" s="27">
        <f t="shared" si="0"/>
        <v>35071</v>
      </c>
      <c r="F10" s="28">
        <f t="shared" si="0"/>
        <v>34566</v>
      </c>
      <c r="G10" s="26">
        <f t="shared" si="0"/>
        <v>34566</v>
      </c>
      <c r="H10" s="29">
        <f t="shared" si="0"/>
        <v>34566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33886</v>
      </c>
      <c r="D15" s="37">
        <f t="shared" ref="D15:K15" si="2">+D10+D14</f>
        <v>35071</v>
      </c>
      <c r="E15" s="38">
        <f t="shared" si="2"/>
        <v>35071</v>
      </c>
      <c r="F15" s="39">
        <f t="shared" si="2"/>
        <v>34566</v>
      </c>
      <c r="G15" s="37">
        <f t="shared" si="2"/>
        <v>34566</v>
      </c>
      <c r="H15" s="40">
        <f t="shared" si="2"/>
        <v>34566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30420</v>
      </c>
      <c r="D17" s="19">
        <v>32323</v>
      </c>
      <c r="E17" s="20">
        <v>32323</v>
      </c>
      <c r="F17" s="21">
        <v>31646</v>
      </c>
      <c r="G17" s="19">
        <v>31646</v>
      </c>
      <c r="H17" s="22">
        <v>31646</v>
      </c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30420</v>
      </c>
      <c r="D22" s="26">
        <f t="shared" ref="D22:K22" si="3">SUM(D17:D21)</f>
        <v>32323</v>
      </c>
      <c r="E22" s="27">
        <f t="shared" si="3"/>
        <v>32323</v>
      </c>
      <c r="F22" s="28">
        <f t="shared" si="3"/>
        <v>31646</v>
      </c>
      <c r="G22" s="26">
        <f t="shared" si="3"/>
        <v>31646</v>
      </c>
      <c r="H22" s="29">
        <f t="shared" si="3"/>
        <v>31646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30420</v>
      </c>
      <c r="D27" s="37">
        <f t="shared" ref="D27:K27" si="5">+D22+D26</f>
        <v>32323</v>
      </c>
      <c r="E27" s="38">
        <f t="shared" si="5"/>
        <v>32323</v>
      </c>
      <c r="F27" s="39">
        <f t="shared" si="5"/>
        <v>31646</v>
      </c>
      <c r="G27" s="37">
        <f t="shared" si="5"/>
        <v>31646</v>
      </c>
      <c r="H27" s="40">
        <f t="shared" si="5"/>
        <v>31646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5826</v>
      </c>
      <c r="D29" s="19">
        <v>5502</v>
      </c>
      <c r="E29" s="20">
        <v>5502</v>
      </c>
      <c r="F29" s="21">
        <v>5415</v>
      </c>
      <c r="G29" s="19">
        <v>5415</v>
      </c>
      <c r="H29" s="22">
        <v>5415</v>
      </c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>
        <v>20146</v>
      </c>
      <c r="D30" s="19">
        <v>21854</v>
      </c>
      <c r="E30" s="20">
        <v>21854</v>
      </c>
      <c r="F30" s="21">
        <v>22382</v>
      </c>
      <c r="G30" s="19">
        <v>22382</v>
      </c>
      <c r="H30" s="22">
        <v>22382</v>
      </c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25972</v>
      </c>
      <c r="D31" s="26">
        <f t="shared" ref="D31:K31" si="6">SUM(D29:D30)</f>
        <v>27356</v>
      </c>
      <c r="E31" s="27">
        <f t="shared" si="6"/>
        <v>27356</v>
      </c>
      <c r="F31" s="28">
        <f t="shared" si="6"/>
        <v>27797</v>
      </c>
      <c r="G31" s="26">
        <f t="shared" si="6"/>
        <v>27797</v>
      </c>
      <c r="H31" s="29">
        <f t="shared" si="6"/>
        <v>27797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25972</v>
      </c>
      <c r="D36" s="37">
        <f t="shared" ref="D36:K36" si="8">+D31+D35</f>
        <v>27356</v>
      </c>
      <c r="E36" s="38">
        <f t="shared" si="8"/>
        <v>27356</v>
      </c>
      <c r="F36" s="39">
        <f t="shared" si="8"/>
        <v>27797</v>
      </c>
      <c r="G36" s="37">
        <f t="shared" si="8"/>
        <v>27797</v>
      </c>
      <c r="H36" s="40">
        <f t="shared" si="8"/>
        <v>27797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33895</v>
      </c>
      <c r="D38" s="42">
        <v>35601</v>
      </c>
      <c r="E38" s="43">
        <v>35601</v>
      </c>
      <c r="F38" s="44">
        <v>35261</v>
      </c>
      <c r="G38" s="42">
        <v>35261</v>
      </c>
      <c r="H38" s="45">
        <v>35261</v>
      </c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33895</v>
      </c>
      <c r="D39" s="19">
        <f t="shared" ref="D39:K39" si="9">+D38</f>
        <v>35601</v>
      </c>
      <c r="E39" s="20">
        <f t="shared" si="9"/>
        <v>35601</v>
      </c>
      <c r="F39" s="21">
        <f t="shared" si="9"/>
        <v>35261</v>
      </c>
      <c r="G39" s="19">
        <f t="shared" si="9"/>
        <v>35261</v>
      </c>
      <c r="H39" s="22">
        <f t="shared" si="9"/>
        <v>35261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33895</v>
      </c>
      <c r="D46" s="37">
        <f t="shared" ref="D46:K46" si="11">+D39+D45</f>
        <v>35601</v>
      </c>
      <c r="E46" s="38">
        <f t="shared" si="11"/>
        <v>35601</v>
      </c>
      <c r="F46" s="39">
        <f t="shared" si="11"/>
        <v>35261</v>
      </c>
      <c r="G46" s="37">
        <f t="shared" si="11"/>
        <v>35261</v>
      </c>
      <c r="H46" s="40">
        <f t="shared" si="11"/>
        <v>35261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3062304</v>
      </c>
      <c r="D49" s="19">
        <v>3214472</v>
      </c>
      <c r="E49" s="50">
        <v>3214472</v>
      </c>
      <c r="F49" s="23">
        <v>3214472</v>
      </c>
      <c r="G49" s="19">
        <v>5223960</v>
      </c>
      <c r="H49" s="50">
        <v>3432240</v>
      </c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>
        <v>5244196</v>
      </c>
      <c r="D50" s="19">
        <v>9131799</v>
      </c>
      <c r="E50" s="50">
        <v>9131799</v>
      </c>
      <c r="F50" s="23">
        <v>9131799</v>
      </c>
      <c r="G50" s="19">
        <v>6729408</v>
      </c>
      <c r="H50" s="50">
        <v>9813720</v>
      </c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>
        <v>5415995</v>
      </c>
      <c r="D51" s="19">
        <v>4831650</v>
      </c>
      <c r="E51" s="50">
        <v>4831650</v>
      </c>
      <c r="F51" s="23">
        <v>7509180</v>
      </c>
      <c r="G51" s="19">
        <v>7509180</v>
      </c>
      <c r="H51" s="50">
        <v>7509180</v>
      </c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>
        <v>16905559</v>
      </c>
      <c r="D52" s="19">
        <v>17932640</v>
      </c>
      <c r="E52" s="50">
        <v>17932640</v>
      </c>
      <c r="F52" s="23">
        <v>17932640</v>
      </c>
      <c r="G52" s="19">
        <v>14861414</v>
      </c>
      <c r="H52" s="50">
        <v>19152000</v>
      </c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220000</v>
      </c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10</v>
      </c>
      <c r="G64" s="79">
        <v>10</v>
      </c>
      <c r="H64" s="81">
        <v>10</v>
      </c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>
        <v>4</v>
      </c>
      <c r="D65" s="19">
        <v>4</v>
      </c>
      <c r="E65" s="20">
        <v>4</v>
      </c>
      <c r="F65" s="78">
        <v>7</v>
      </c>
      <c r="G65" s="79">
        <v>7</v>
      </c>
      <c r="H65" s="81">
        <v>7</v>
      </c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>
        <v>127</v>
      </c>
      <c r="D66" s="19">
        <v>138</v>
      </c>
      <c r="E66" s="20">
        <v>138</v>
      </c>
      <c r="F66" s="78">
        <v>148</v>
      </c>
      <c r="G66" s="79">
        <v>148</v>
      </c>
      <c r="H66" s="81">
        <v>148</v>
      </c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>
        <v>210</v>
      </c>
      <c r="D68" s="42">
        <v>210</v>
      </c>
      <c r="E68" s="43">
        <v>210</v>
      </c>
      <c r="F68" s="83">
        <v>210</v>
      </c>
      <c r="G68" s="84">
        <v>210</v>
      </c>
      <c r="H68" s="85">
        <v>210</v>
      </c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333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>
        <v>8658</v>
      </c>
      <c r="G6" s="19">
        <v>8658</v>
      </c>
      <c r="H6" s="22">
        <v>8658</v>
      </c>
      <c r="I6" s="23">
        <v>8658</v>
      </c>
      <c r="J6" s="19">
        <v>8658</v>
      </c>
      <c r="K6" s="20">
        <v>8658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>
        <v>1504</v>
      </c>
      <c r="G7" s="19">
        <v>1504</v>
      </c>
      <c r="H7" s="22">
        <v>1504</v>
      </c>
      <c r="I7" s="23">
        <v>1504</v>
      </c>
      <c r="J7" s="19">
        <v>1504</v>
      </c>
      <c r="K7" s="20">
        <v>1504</v>
      </c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10162</v>
      </c>
      <c r="G10" s="26">
        <f t="shared" si="0"/>
        <v>10162</v>
      </c>
      <c r="H10" s="29">
        <f t="shared" si="0"/>
        <v>10162</v>
      </c>
      <c r="I10" s="30">
        <f t="shared" si="0"/>
        <v>10162</v>
      </c>
      <c r="J10" s="26">
        <f t="shared" si="0"/>
        <v>10162</v>
      </c>
      <c r="K10" s="27">
        <f t="shared" si="0"/>
        <v>10162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10162</v>
      </c>
      <c r="G15" s="37">
        <f t="shared" si="2"/>
        <v>10162</v>
      </c>
      <c r="H15" s="40">
        <f t="shared" si="2"/>
        <v>10162</v>
      </c>
      <c r="I15" s="41">
        <f t="shared" si="2"/>
        <v>10162</v>
      </c>
      <c r="J15" s="37">
        <f t="shared" si="2"/>
        <v>10162</v>
      </c>
      <c r="K15" s="38">
        <f t="shared" si="2"/>
        <v>10162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>
        <v>8658</v>
      </c>
      <c r="G17" s="19">
        <v>8658</v>
      </c>
      <c r="H17" s="22">
        <v>8658</v>
      </c>
      <c r="I17" s="23">
        <v>8658</v>
      </c>
      <c r="J17" s="19">
        <v>8658</v>
      </c>
      <c r="K17" s="20">
        <v>8658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>
        <v>1504</v>
      </c>
      <c r="G18" s="19">
        <v>1504</v>
      </c>
      <c r="H18" s="22">
        <v>1504</v>
      </c>
      <c r="I18" s="23">
        <v>1504</v>
      </c>
      <c r="J18" s="19">
        <v>1504</v>
      </c>
      <c r="K18" s="20">
        <v>1504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10162</v>
      </c>
      <c r="G22" s="26">
        <f t="shared" si="3"/>
        <v>10162</v>
      </c>
      <c r="H22" s="29">
        <f t="shared" si="3"/>
        <v>10162</v>
      </c>
      <c r="I22" s="30">
        <f t="shared" si="3"/>
        <v>10162</v>
      </c>
      <c r="J22" s="26">
        <f t="shared" si="3"/>
        <v>10162</v>
      </c>
      <c r="K22" s="27">
        <f t="shared" si="3"/>
        <v>10162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10162</v>
      </c>
      <c r="G27" s="37">
        <f t="shared" si="5"/>
        <v>10162</v>
      </c>
      <c r="H27" s="40">
        <f t="shared" si="5"/>
        <v>10162</v>
      </c>
      <c r="I27" s="41">
        <f t="shared" si="5"/>
        <v>10162</v>
      </c>
      <c r="J27" s="37">
        <f t="shared" si="5"/>
        <v>10162</v>
      </c>
      <c r="K27" s="38">
        <f t="shared" si="5"/>
        <v>10162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>
        <v>10162</v>
      </c>
      <c r="G29" s="19">
        <v>10162</v>
      </c>
      <c r="H29" s="22">
        <v>10162</v>
      </c>
      <c r="I29" s="23">
        <v>10162</v>
      </c>
      <c r="J29" s="19">
        <v>10162</v>
      </c>
      <c r="K29" s="20">
        <v>10162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10162</v>
      </c>
      <c r="G31" s="26">
        <f t="shared" si="6"/>
        <v>10162</v>
      </c>
      <c r="H31" s="29">
        <f t="shared" si="6"/>
        <v>10162</v>
      </c>
      <c r="I31" s="30">
        <f t="shared" si="6"/>
        <v>10162</v>
      </c>
      <c r="J31" s="26">
        <f t="shared" si="6"/>
        <v>10162</v>
      </c>
      <c r="K31" s="27">
        <f t="shared" si="6"/>
        <v>10162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10162</v>
      </c>
      <c r="G36" s="37">
        <f t="shared" si="8"/>
        <v>10162</v>
      </c>
      <c r="H36" s="40">
        <f t="shared" si="8"/>
        <v>10162</v>
      </c>
      <c r="I36" s="41">
        <f t="shared" si="8"/>
        <v>10162</v>
      </c>
      <c r="J36" s="37">
        <f t="shared" si="8"/>
        <v>10162</v>
      </c>
      <c r="K36" s="38">
        <f t="shared" si="8"/>
        <v>10162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>
        <v>10162</v>
      </c>
      <c r="G38" s="42">
        <v>10162</v>
      </c>
      <c r="H38" s="45">
        <v>10162</v>
      </c>
      <c r="I38" s="46">
        <v>10162</v>
      </c>
      <c r="J38" s="42">
        <v>10162</v>
      </c>
      <c r="K38" s="43">
        <v>10162</v>
      </c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10162</v>
      </c>
      <c r="G39" s="19">
        <f t="shared" si="9"/>
        <v>10162</v>
      </c>
      <c r="H39" s="22">
        <f t="shared" si="9"/>
        <v>10162</v>
      </c>
      <c r="I39" s="23">
        <f t="shared" si="9"/>
        <v>10162</v>
      </c>
      <c r="J39" s="19">
        <f t="shared" si="9"/>
        <v>10162</v>
      </c>
      <c r="K39" s="20">
        <f t="shared" si="9"/>
        <v>10162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10162</v>
      </c>
      <c r="G46" s="37">
        <f t="shared" si="11"/>
        <v>10162</v>
      </c>
      <c r="H46" s="40">
        <f t="shared" si="11"/>
        <v>10162</v>
      </c>
      <c r="I46" s="41">
        <f t="shared" si="11"/>
        <v>10162</v>
      </c>
      <c r="J46" s="37">
        <f t="shared" si="11"/>
        <v>10162</v>
      </c>
      <c r="K46" s="38">
        <f t="shared" si="11"/>
        <v>10162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>
        <v>3422</v>
      </c>
      <c r="I49" s="23">
        <v>3500</v>
      </c>
      <c r="J49" s="19">
        <v>3700</v>
      </c>
      <c r="K49" s="50">
        <v>3900</v>
      </c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>
        <v>3500</v>
      </c>
      <c r="J50" s="19">
        <v>3700</v>
      </c>
      <c r="K50" s="50">
        <v>3900</v>
      </c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>
        <v>3422</v>
      </c>
      <c r="I52" s="23">
        <v>3500</v>
      </c>
      <c r="J52" s="19">
        <v>3700</v>
      </c>
      <c r="K52" s="50">
        <v>3900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>
        <v>9214810</v>
      </c>
      <c r="G53" s="42">
        <v>9214810</v>
      </c>
      <c r="H53" s="45">
        <v>15802870</v>
      </c>
      <c r="I53" s="46">
        <v>17185491</v>
      </c>
      <c r="J53" s="42">
        <v>18692520</v>
      </c>
      <c r="K53" s="53">
        <v>20335512</v>
      </c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10145703</v>
      </c>
      <c r="D55" s="55">
        <v>10992706</v>
      </c>
      <c r="E55" s="56">
        <v>11663465</v>
      </c>
      <c r="F55" s="57"/>
      <c r="G55" s="55">
        <v>8750740</v>
      </c>
      <c r="H55" s="58">
        <v>7752227</v>
      </c>
      <c r="I55" s="59">
        <v>8750740</v>
      </c>
      <c r="J55" s="55">
        <v>9188277</v>
      </c>
      <c r="K55" s="56">
        <v>10130100</v>
      </c>
    </row>
    <row r="56" spans="1:11" ht="13.5" x14ac:dyDescent="0.25">
      <c r="A56" s="24" t="s">
        <v>66</v>
      </c>
      <c r="B56" s="12" t="s">
        <v>20</v>
      </c>
      <c r="C56" s="55">
        <v>5716034</v>
      </c>
      <c r="D56" s="55">
        <v>6126579</v>
      </c>
      <c r="E56" s="56">
        <v>5417681</v>
      </c>
      <c r="F56" s="57">
        <v>6468060</v>
      </c>
      <c r="G56" s="55">
        <v>6588060</v>
      </c>
      <c r="H56" s="58">
        <v>3220909</v>
      </c>
      <c r="I56" s="59">
        <v>7049200</v>
      </c>
      <c r="J56" s="55">
        <v>7542600</v>
      </c>
      <c r="K56" s="56">
        <v>8070600</v>
      </c>
    </row>
    <row r="57" spans="1:11" ht="13.5" x14ac:dyDescent="0.25">
      <c r="A57" s="24" t="s">
        <v>67</v>
      </c>
      <c r="B57" s="12" t="s">
        <v>20</v>
      </c>
      <c r="C57" s="55">
        <v>302932</v>
      </c>
      <c r="D57" s="55">
        <v>123270</v>
      </c>
      <c r="E57" s="56">
        <v>31153</v>
      </c>
      <c r="F57" s="57">
        <v>500000</v>
      </c>
      <c r="G57" s="55">
        <v>500000</v>
      </c>
      <c r="H57" s="58">
        <v>34039</v>
      </c>
      <c r="I57" s="59">
        <v>562400</v>
      </c>
      <c r="J57" s="55">
        <v>632530</v>
      </c>
      <c r="K57" s="56">
        <v>711410</v>
      </c>
    </row>
    <row r="58" spans="1:11" ht="13.5" x14ac:dyDescent="0.25">
      <c r="A58" s="24" t="s">
        <v>68</v>
      </c>
      <c r="B58" s="12" t="s">
        <v>20</v>
      </c>
      <c r="C58" s="55">
        <v>6195385</v>
      </c>
      <c r="D58" s="55">
        <v>8440093</v>
      </c>
      <c r="E58" s="56">
        <v>7698544</v>
      </c>
      <c r="F58" s="57">
        <v>9214810</v>
      </c>
      <c r="G58" s="55">
        <v>9214810</v>
      </c>
      <c r="H58" s="58">
        <v>5250834</v>
      </c>
      <c r="I58" s="59">
        <v>10136291</v>
      </c>
      <c r="J58" s="55">
        <v>11149920</v>
      </c>
      <c r="K58" s="56">
        <v>12264912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22360054</v>
      </c>
      <c r="D60" s="67">
        <f t="shared" ref="D60:K60" si="12">SUM(D55:D59)</f>
        <v>25682648</v>
      </c>
      <c r="E60" s="68">
        <f t="shared" si="12"/>
        <v>24810843</v>
      </c>
      <c r="F60" s="69">
        <f t="shared" si="12"/>
        <v>16182870</v>
      </c>
      <c r="G60" s="67">
        <f t="shared" si="12"/>
        <v>25053610</v>
      </c>
      <c r="H60" s="70">
        <f t="shared" si="12"/>
        <v>16258009</v>
      </c>
      <c r="I60" s="71">
        <f t="shared" si="12"/>
        <v>26498631</v>
      </c>
      <c r="J60" s="67">
        <f t="shared" si="12"/>
        <v>28513327</v>
      </c>
      <c r="K60" s="68">
        <f t="shared" si="12"/>
        <v>31177022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>
        <v>250000</v>
      </c>
      <c r="G63" s="19">
        <v>250000</v>
      </c>
      <c r="H63" s="22">
        <v>250000</v>
      </c>
      <c r="I63" s="23">
        <v>250000</v>
      </c>
      <c r="J63" s="19">
        <v>250000</v>
      </c>
      <c r="K63" s="20">
        <v>250000</v>
      </c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>
        <v>195</v>
      </c>
      <c r="G66" s="79">
        <v>195</v>
      </c>
      <c r="H66" s="81">
        <v>195</v>
      </c>
      <c r="I66" s="23">
        <v>209</v>
      </c>
      <c r="J66" s="19">
        <v>223</v>
      </c>
      <c r="K66" s="20">
        <v>239</v>
      </c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>
        <v>1</v>
      </c>
      <c r="G68" s="84">
        <v>1</v>
      </c>
      <c r="H68" s="85">
        <v>1</v>
      </c>
      <c r="I68" s="46">
        <v>1</v>
      </c>
      <c r="J68" s="42">
        <v>1</v>
      </c>
      <c r="K68" s="43">
        <v>1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662458</v>
      </c>
      <c r="D71" s="55">
        <v>1902632</v>
      </c>
      <c r="E71" s="56">
        <v>827454</v>
      </c>
      <c r="F71" s="57"/>
      <c r="G71" s="55">
        <v>2050000</v>
      </c>
      <c r="H71" s="58">
        <v>3219527</v>
      </c>
      <c r="I71" s="59">
        <v>2373000</v>
      </c>
      <c r="J71" s="55">
        <v>2503380</v>
      </c>
      <c r="K71" s="56">
        <v>2841600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662458</v>
      </c>
      <c r="D79" s="88">
        <f t="shared" ref="D79:K79" si="13">SUM(D70:D78)</f>
        <v>1902632</v>
      </c>
      <c r="E79" s="89">
        <f t="shared" si="13"/>
        <v>827454</v>
      </c>
      <c r="F79" s="90">
        <f t="shared" si="13"/>
        <v>0</v>
      </c>
      <c r="G79" s="88">
        <f t="shared" si="13"/>
        <v>2050000</v>
      </c>
      <c r="H79" s="91">
        <f t="shared" si="13"/>
        <v>3219527</v>
      </c>
      <c r="I79" s="92">
        <f t="shared" si="13"/>
        <v>2373000</v>
      </c>
      <c r="J79" s="88">
        <f t="shared" si="13"/>
        <v>2503380</v>
      </c>
      <c r="K79" s="89">
        <f t="shared" si="13"/>
        <v>2841600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334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6377</v>
      </c>
      <c r="D6" s="19">
        <v>6711</v>
      </c>
      <c r="E6" s="20">
        <v>6711</v>
      </c>
      <c r="F6" s="21">
        <v>6630</v>
      </c>
      <c r="G6" s="19">
        <v>6630</v>
      </c>
      <c r="H6" s="22">
        <v>6630</v>
      </c>
      <c r="I6" s="23">
        <v>6931</v>
      </c>
      <c r="J6" s="19">
        <v>7661</v>
      </c>
      <c r="K6" s="20">
        <v>7661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>
        <v>1389</v>
      </c>
      <c r="D8" s="19">
        <v>1449</v>
      </c>
      <c r="E8" s="20">
        <v>1449</v>
      </c>
      <c r="F8" s="21">
        <v>1486</v>
      </c>
      <c r="G8" s="19">
        <v>1486</v>
      </c>
      <c r="H8" s="22">
        <v>1486</v>
      </c>
      <c r="I8" s="23">
        <v>1525</v>
      </c>
      <c r="J8" s="19">
        <v>1565</v>
      </c>
      <c r="K8" s="20">
        <v>1605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7766</v>
      </c>
      <c r="D10" s="26">
        <f t="shared" ref="D10:K10" si="0">SUM(D6:D9)</f>
        <v>8160</v>
      </c>
      <c r="E10" s="27">
        <f t="shared" si="0"/>
        <v>8160</v>
      </c>
      <c r="F10" s="28">
        <f t="shared" si="0"/>
        <v>8116</v>
      </c>
      <c r="G10" s="26">
        <f t="shared" si="0"/>
        <v>8116</v>
      </c>
      <c r="H10" s="29">
        <f t="shared" si="0"/>
        <v>8116</v>
      </c>
      <c r="I10" s="30">
        <f t="shared" si="0"/>
        <v>8456</v>
      </c>
      <c r="J10" s="26">
        <f t="shared" si="0"/>
        <v>9226</v>
      </c>
      <c r="K10" s="27">
        <f t="shared" si="0"/>
        <v>9266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>
        <v>487</v>
      </c>
      <c r="D12" s="19">
        <v>487</v>
      </c>
      <c r="E12" s="20">
        <v>487</v>
      </c>
      <c r="F12" s="21">
        <v>487</v>
      </c>
      <c r="G12" s="19">
        <v>487</v>
      </c>
      <c r="H12" s="22">
        <v>487</v>
      </c>
      <c r="I12" s="23">
        <v>511</v>
      </c>
      <c r="J12" s="19">
        <v>537</v>
      </c>
      <c r="K12" s="20">
        <v>537</v>
      </c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487</v>
      </c>
      <c r="D14" s="31">
        <f t="shared" ref="D14:K14" si="1">SUM(D11:D13)</f>
        <v>487</v>
      </c>
      <c r="E14" s="32">
        <f t="shared" si="1"/>
        <v>487</v>
      </c>
      <c r="F14" s="33">
        <f t="shared" si="1"/>
        <v>487</v>
      </c>
      <c r="G14" s="31">
        <f t="shared" si="1"/>
        <v>487</v>
      </c>
      <c r="H14" s="34">
        <f t="shared" si="1"/>
        <v>487</v>
      </c>
      <c r="I14" s="35">
        <f t="shared" si="1"/>
        <v>511</v>
      </c>
      <c r="J14" s="31">
        <f t="shared" si="1"/>
        <v>537</v>
      </c>
      <c r="K14" s="32">
        <f t="shared" si="1"/>
        <v>537</v>
      </c>
    </row>
    <row r="15" spans="1:11" ht="13.5" x14ac:dyDescent="0.25">
      <c r="A15" s="36" t="s">
        <v>33</v>
      </c>
      <c r="B15" s="12" t="s">
        <v>34</v>
      </c>
      <c r="C15" s="37">
        <f>+C10+C14</f>
        <v>8253</v>
      </c>
      <c r="D15" s="37">
        <f t="shared" ref="D15:K15" si="2">+D10+D14</f>
        <v>8647</v>
      </c>
      <c r="E15" s="38">
        <f t="shared" si="2"/>
        <v>8647</v>
      </c>
      <c r="F15" s="39">
        <f t="shared" si="2"/>
        <v>8603</v>
      </c>
      <c r="G15" s="37">
        <f t="shared" si="2"/>
        <v>8603</v>
      </c>
      <c r="H15" s="40">
        <f t="shared" si="2"/>
        <v>8603</v>
      </c>
      <c r="I15" s="41">
        <f t="shared" si="2"/>
        <v>8967</v>
      </c>
      <c r="J15" s="37">
        <f t="shared" si="2"/>
        <v>9763</v>
      </c>
      <c r="K15" s="38">
        <f t="shared" si="2"/>
        <v>9803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6232</v>
      </c>
      <c r="D17" s="19">
        <v>6232</v>
      </c>
      <c r="E17" s="20">
        <v>6232</v>
      </c>
      <c r="F17" s="21">
        <v>6232</v>
      </c>
      <c r="G17" s="19">
        <v>6232</v>
      </c>
      <c r="H17" s="22">
        <v>6232</v>
      </c>
      <c r="I17" s="23">
        <v>6555</v>
      </c>
      <c r="J17" s="19">
        <v>7285</v>
      </c>
      <c r="K17" s="20">
        <v>7285</v>
      </c>
    </row>
    <row r="18" spans="1:11" ht="13.5" x14ac:dyDescent="0.25">
      <c r="A18" s="24" t="s">
        <v>37</v>
      </c>
      <c r="B18" s="12" t="s">
        <v>20</v>
      </c>
      <c r="C18" s="19">
        <v>328</v>
      </c>
      <c r="D18" s="19">
        <v>328</v>
      </c>
      <c r="E18" s="20">
        <v>328</v>
      </c>
      <c r="F18" s="21">
        <v>328</v>
      </c>
      <c r="G18" s="19">
        <v>328</v>
      </c>
      <c r="H18" s="22">
        <v>328</v>
      </c>
      <c r="I18" s="23">
        <v>328</v>
      </c>
      <c r="J18" s="19">
        <v>328</v>
      </c>
      <c r="K18" s="20">
        <v>328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6560</v>
      </c>
      <c r="D22" s="26">
        <f t="shared" ref="D22:K22" si="3">SUM(D17:D21)</f>
        <v>6560</v>
      </c>
      <c r="E22" s="27">
        <f t="shared" si="3"/>
        <v>6560</v>
      </c>
      <c r="F22" s="28">
        <f t="shared" si="3"/>
        <v>6560</v>
      </c>
      <c r="G22" s="26">
        <f t="shared" si="3"/>
        <v>6560</v>
      </c>
      <c r="H22" s="29">
        <f t="shared" si="3"/>
        <v>6560</v>
      </c>
      <c r="I22" s="30">
        <f t="shared" si="3"/>
        <v>6883</v>
      </c>
      <c r="J22" s="26">
        <f t="shared" si="3"/>
        <v>7613</v>
      </c>
      <c r="K22" s="27">
        <f t="shared" si="3"/>
        <v>7613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>
        <v>487</v>
      </c>
      <c r="D24" s="19">
        <v>487</v>
      </c>
      <c r="E24" s="20">
        <v>487</v>
      </c>
      <c r="F24" s="21">
        <v>487</v>
      </c>
      <c r="G24" s="19">
        <v>487</v>
      </c>
      <c r="H24" s="22">
        <v>487</v>
      </c>
      <c r="I24" s="23">
        <v>511</v>
      </c>
      <c r="J24" s="19">
        <v>537</v>
      </c>
      <c r="K24" s="20">
        <v>537</v>
      </c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487</v>
      </c>
      <c r="D26" s="31">
        <f t="shared" ref="D26:K26" si="4">SUM(D23:D25)</f>
        <v>487</v>
      </c>
      <c r="E26" s="32">
        <f t="shared" si="4"/>
        <v>487</v>
      </c>
      <c r="F26" s="33">
        <f t="shared" si="4"/>
        <v>487</v>
      </c>
      <c r="G26" s="31">
        <f t="shared" si="4"/>
        <v>487</v>
      </c>
      <c r="H26" s="34">
        <f t="shared" si="4"/>
        <v>487</v>
      </c>
      <c r="I26" s="35">
        <f t="shared" si="4"/>
        <v>511</v>
      </c>
      <c r="J26" s="31">
        <f t="shared" si="4"/>
        <v>537</v>
      </c>
      <c r="K26" s="32">
        <f t="shared" si="4"/>
        <v>537</v>
      </c>
    </row>
    <row r="27" spans="1:11" ht="13.5" x14ac:dyDescent="0.25">
      <c r="A27" s="36" t="s">
        <v>33</v>
      </c>
      <c r="B27" s="12" t="s">
        <v>34</v>
      </c>
      <c r="C27" s="37">
        <f>+C22+C26</f>
        <v>7047</v>
      </c>
      <c r="D27" s="37">
        <f t="shared" ref="D27:K27" si="5">+D22+D26</f>
        <v>7047</v>
      </c>
      <c r="E27" s="38">
        <f t="shared" si="5"/>
        <v>7047</v>
      </c>
      <c r="F27" s="39">
        <f t="shared" si="5"/>
        <v>7047</v>
      </c>
      <c r="G27" s="37">
        <f t="shared" si="5"/>
        <v>7047</v>
      </c>
      <c r="H27" s="40">
        <f t="shared" si="5"/>
        <v>7047</v>
      </c>
      <c r="I27" s="41">
        <f t="shared" si="5"/>
        <v>7394</v>
      </c>
      <c r="J27" s="37">
        <f t="shared" si="5"/>
        <v>8150</v>
      </c>
      <c r="K27" s="38">
        <f t="shared" si="5"/>
        <v>8150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745</v>
      </c>
      <c r="D29" s="19">
        <v>736</v>
      </c>
      <c r="E29" s="20">
        <v>736</v>
      </c>
      <c r="F29" s="21">
        <v>736</v>
      </c>
      <c r="G29" s="19">
        <v>736</v>
      </c>
      <c r="H29" s="22">
        <v>736</v>
      </c>
      <c r="I29" s="23">
        <v>736</v>
      </c>
      <c r="J29" s="19">
        <v>736</v>
      </c>
      <c r="K29" s="20">
        <v>736</v>
      </c>
    </row>
    <row r="30" spans="1:11" ht="13.5" x14ac:dyDescent="0.25">
      <c r="A30" s="24" t="s">
        <v>46</v>
      </c>
      <c r="B30" s="12" t="s">
        <v>20</v>
      </c>
      <c r="C30" s="19">
        <v>6107</v>
      </c>
      <c r="D30" s="19">
        <v>6239</v>
      </c>
      <c r="E30" s="20">
        <v>6239</v>
      </c>
      <c r="F30" s="21">
        <v>6239</v>
      </c>
      <c r="G30" s="19">
        <v>6239</v>
      </c>
      <c r="H30" s="22">
        <v>6239</v>
      </c>
      <c r="I30" s="23">
        <v>6459</v>
      </c>
      <c r="J30" s="19">
        <v>7189</v>
      </c>
      <c r="K30" s="20">
        <v>7189</v>
      </c>
    </row>
    <row r="31" spans="1:11" ht="13.5" x14ac:dyDescent="0.25">
      <c r="A31" s="25" t="s">
        <v>27</v>
      </c>
      <c r="B31" s="12" t="s">
        <v>20</v>
      </c>
      <c r="C31" s="26">
        <f>SUM(C29:C30)</f>
        <v>6852</v>
      </c>
      <c r="D31" s="26">
        <f t="shared" ref="D31:K31" si="6">SUM(D29:D30)</f>
        <v>6975</v>
      </c>
      <c r="E31" s="27">
        <f t="shared" si="6"/>
        <v>6975</v>
      </c>
      <c r="F31" s="28">
        <f t="shared" si="6"/>
        <v>6975</v>
      </c>
      <c r="G31" s="26">
        <f t="shared" si="6"/>
        <v>6975</v>
      </c>
      <c r="H31" s="29">
        <f t="shared" si="6"/>
        <v>6975</v>
      </c>
      <c r="I31" s="30">
        <f t="shared" si="6"/>
        <v>7195</v>
      </c>
      <c r="J31" s="26">
        <f t="shared" si="6"/>
        <v>7925</v>
      </c>
      <c r="K31" s="27">
        <f t="shared" si="6"/>
        <v>7925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6852</v>
      </c>
      <c r="D36" s="37">
        <f t="shared" ref="D36:K36" si="8">+D31+D35</f>
        <v>6975</v>
      </c>
      <c r="E36" s="38">
        <f t="shared" si="8"/>
        <v>6975</v>
      </c>
      <c r="F36" s="39">
        <f t="shared" si="8"/>
        <v>6975</v>
      </c>
      <c r="G36" s="37">
        <f t="shared" si="8"/>
        <v>6975</v>
      </c>
      <c r="H36" s="40">
        <f t="shared" si="8"/>
        <v>6975</v>
      </c>
      <c r="I36" s="41">
        <f t="shared" si="8"/>
        <v>7195</v>
      </c>
      <c r="J36" s="37">
        <f t="shared" si="8"/>
        <v>7925</v>
      </c>
      <c r="K36" s="38">
        <f t="shared" si="8"/>
        <v>7925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6356</v>
      </c>
      <c r="D38" s="42">
        <v>6210</v>
      </c>
      <c r="E38" s="43">
        <v>6210</v>
      </c>
      <c r="F38" s="44">
        <v>6210</v>
      </c>
      <c r="G38" s="42">
        <v>6210</v>
      </c>
      <c r="H38" s="45">
        <v>6210</v>
      </c>
      <c r="I38" s="46">
        <v>6430</v>
      </c>
      <c r="J38" s="42">
        <v>7160</v>
      </c>
      <c r="K38" s="43">
        <v>7160</v>
      </c>
    </row>
    <row r="39" spans="1:11" ht="13.5" x14ac:dyDescent="0.25">
      <c r="A39" s="25" t="s">
        <v>27</v>
      </c>
      <c r="B39" s="12" t="s">
        <v>20</v>
      </c>
      <c r="C39" s="19">
        <f>+C38</f>
        <v>6356</v>
      </c>
      <c r="D39" s="19">
        <f t="shared" ref="D39:K39" si="9">+D38</f>
        <v>6210</v>
      </c>
      <c r="E39" s="20">
        <f t="shared" si="9"/>
        <v>6210</v>
      </c>
      <c r="F39" s="21">
        <f t="shared" si="9"/>
        <v>6210</v>
      </c>
      <c r="G39" s="19">
        <f t="shared" si="9"/>
        <v>6210</v>
      </c>
      <c r="H39" s="22">
        <f t="shared" si="9"/>
        <v>6210</v>
      </c>
      <c r="I39" s="23">
        <f t="shared" si="9"/>
        <v>6430</v>
      </c>
      <c r="J39" s="19">
        <f t="shared" si="9"/>
        <v>7160</v>
      </c>
      <c r="K39" s="20">
        <f t="shared" si="9"/>
        <v>7160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6356</v>
      </c>
      <c r="D46" s="37">
        <f t="shared" ref="D46:K46" si="11">+D39+D45</f>
        <v>6210</v>
      </c>
      <c r="E46" s="38">
        <f t="shared" si="11"/>
        <v>6210</v>
      </c>
      <c r="F46" s="39">
        <f t="shared" si="11"/>
        <v>6210</v>
      </c>
      <c r="G46" s="37">
        <f t="shared" si="11"/>
        <v>6210</v>
      </c>
      <c r="H46" s="40">
        <f t="shared" si="11"/>
        <v>6210</v>
      </c>
      <c r="I46" s="41">
        <f t="shared" si="11"/>
        <v>6430</v>
      </c>
      <c r="J46" s="37">
        <f t="shared" si="11"/>
        <v>7160</v>
      </c>
      <c r="K46" s="38">
        <f t="shared" si="11"/>
        <v>7160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2947433</v>
      </c>
      <c r="D49" s="19">
        <v>3117026</v>
      </c>
      <c r="E49" s="50">
        <v>3117026</v>
      </c>
      <c r="F49" s="23">
        <v>4052180</v>
      </c>
      <c r="G49" s="19">
        <v>3676532</v>
      </c>
      <c r="H49" s="50">
        <v>3676532</v>
      </c>
      <c r="I49" s="23">
        <v>4778663</v>
      </c>
      <c r="J49" s="19">
        <v>5208743</v>
      </c>
      <c r="K49" s="50">
        <v>5677530</v>
      </c>
    </row>
    <row r="50" spans="1:11" ht="13.5" x14ac:dyDescent="0.25">
      <c r="A50" s="24" t="s">
        <v>60</v>
      </c>
      <c r="B50" s="12" t="s">
        <v>20</v>
      </c>
      <c r="C50" s="19">
        <v>5834218</v>
      </c>
      <c r="D50" s="19">
        <v>5583233</v>
      </c>
      <c r="E50" s="50">
        <v>5583233</v>
      </c>
      <c r="F50" s="23">
        <v>7896500</v>
      </c>
      <c r="G50" s="19">
        <v>7128037</v>
      </c>
      <c r="H50" s="50">
        <v>7128037</v>
      </c>
      <c r="I50" s="23">
        <v>8636737</v>
      </c>
      <c r="J50" s="19">
        <v>9241309</v>
      </c>
      <c r="K50" s="50">
        <v>10073027</v>
      </c>
    </row>
    <row r="51" spans="1:11" ht="13.5" x14ac:dyDescent="0.25">
      <c r="A51" s="24" t="s">
        <v>61</v>
      </c>
      <c r="B51" s="12" t="s">
        <v>20</v>
      </c>
      <c r="C51" s="19">
        <v>5041533</v>
      </c>
      <c r="D51" s="19">
        <v>1822908</v>
      </c>
      <c r="E51" s="50">
        <v>1822908</v>
      </c>
      <c r="F51" s="23">
        <v>2312488</v>
      </c>
      <c r="G51" s="19">
        <v>1812248</v>
      </c>
      <c r="H51" s="50">
        <v>1812248</v>
      </c>
      <c r="I51" s="23">
        <v>2227801</v>
      </c>
      <c r="J51" s="19">
        <v>2478874</v>
      </c>
      <c r="K51" s="50">
        <v>2760474</v>
      </c>
    </row>
    <row r="52" spans="1:11" ht="13.5" x14ac:dyDescent="0.25">
      <c r="A52" s="51" t="s">
        <v>62</v>
      </c>
      <c r="B52" s="12" t="s">
        <v>20</v>
      </c>
      <c r="C52" s="19">
        <v>3608294</v>
      </c>
      <c r="D52" s="19">
        <v>4010719</v>
      </c>
      <c r="E52" s="50">
        <v>4010719</v>
      </c>
      <c r="F52" s="23">
        <v>5090437</v>
      </c>
      <c r="G52" s="19">
        <v>5158000</v>
      </c>
      <c r="H52" s="50">
        <v>5158000</v>
      </c>
      <c r="I52" s="23">
        <v>6717362</v>
      </c>
      <c r="J52" s="19">
        <v>7254751</v>
      </c>
      <c r="K52" s="50">
        <v>7835131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2947433</v>
      </c>
      <c r="D55" s="55">
        <v>3347380</v>
      </c>
      <c r="E55" s="56">
        <v>3725072</v>
      </c>
      <c r="F55" s="57">
        <v>4052180</v>
      </c>
      <c r="G55" s="55">
        <v>3676532</v>
      </c>
      <c r="H55" s="58">
        <v>3747690</v>
      </c>
      <c r="I55" s="59">
        <v>4576248</v>
      </c>
      <c r="J55" s="55">
        <v>5208743</v>
      </c>
      <c r="K55" s="56">
        <v>5677530</v>
      </c>
    </row>
    <row r="56" spans="1:11" ht="13.5" x14ac:dyDescent="0.25">
      <c r="A56" s="24" t="s">
        <v>66</v>
      </c>
      <c r="B56" s="12" t="s">
        <v>20</v>
      </c>
      <c r="C56" s="55">
        <v>5834218</v>
      </c>
      <c r="D56" s="55">
        <v>6465721</v>
      </c>
      <c r="E56" s="56">
        <v>6695628</v>
      </c>
      <c r="F56" s="57">
        <v>7896500</v>
      </c>
      <c r="G56" s="55">
        <v>7128037</v>
      </c>
      <c r="H56" s="58">
        <v>7203346</v>
      </c>
      <c r="I56" s="59">
        <v>8636737</v>
      </c>
      <c r="J56" s="55">
        <v>9241309</v>
      </c>
      <c r="K56" s="56">
        <v>10073027</v>
      </c>
    </row>
    <row r="57" spans="1:11" ht="13.5" x14ac:dyDescent="0.25">
      <c r="A57" s="24" t="s">
        <v>67</v>
      </c>
      <c r="B57" s="12" t="s">
        <v>20</v>
      </c>
      <c r="C57" s="55">
        <v>5041533</v>
      </c>
      <c r="D57" s="55">
        <v>5831678</v>
      </c>
      <c r="E57" s="56">
        <v>1836201</v>
      </c>
      <c r="F57" s="57">
        <v>2312488</v>
      </c>
      <c r="G57" s="55">
        <v>1812248</v>
      </c>
      <c r="H57" s="58">
        <v>1656099</v>
      </c>
      <c r="I57" s="59">
        <v>2227801</v>
      </c>
      <c r="J57" s="55">
        <v>2478874</v>
      </c>
      <c r="K57" s="56">
        <v>2760474</v>
      </c>
    </row>
    <row r="58" spans="1:11" ht="13.5" x14ac:dyDescent="0.25">
      <c r="A58" s="24" t="s">
        <v>68</v>
      </c>
      <c r="B58" s="12" t="s">
        <v>20</v>
      </c>
      <c r="C58" s="55">
        <v>3608294</v>
      </c>
      <c r="D58" s="55">
        <v>4162539</v>
      </c>
      <c r="E58" s="56">
        <v>4522953</v>
      </c>
      <c r="F58" s="57">
        <v>5090437</v>
      </c>
      <c r="G58" s="55">
        <v>5158000</v>
      </c>
      <c r="H58" s="58">
        <v>5207706</v>
      </c>
      <c r="I58" s="59">
        <v>6717362</v>
      </c>
      <c r="J58" s="55">
        <v>7254751</v>
      </c>
      <c r="K58" s="56">
        <v>7835131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17431478</v>
      </c>
      <c r="D60" s="67">
        <f t="shared" ref="D60:K60" si="12">SUM(D55:D59)</f>
        <v>19807318</v>
      </c>
      <c r="E60" s="68">
        <f t="shared" si="12"/>
        <v>16779854</v>
      </c>
      <c r="F60" s="69">
        <f t="shared" si="12"/>
        <v>19351605</v>
      </c>
      <c r="G60" s="67">
        <f t="shared" si="12"/>
        <v>17774817</v>
      </c>
      <c r="H60" s="70">
        <f t="shared" si="12"/>
        <v>17814841</v>
      </c>
      <c r="I60" s="71">
        <f t="shared" si="12"/>
        <v>22158148</v>
      </c>
      <c r="J60" s="67">
        <f t="shared" si="12"/>
        <v>24183677</v>
      </c>
      <c r="K60" s="68">
        <f t="shared" si="12"/>
        <v>26346162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3338092</v>
      </c>
      <c r="D70" s="55"/>
      <c r="E70" s="56">
        <v>977461</v>
      </c>
      <c r="F70" s="57">
        <v>768496</v>
      </c>
      <c r="G70" s="55">
        <v>767600</v>
      </c>
      <c r="H70" s="58">
        <v>772952</v>
      </c>
      <c r="I70" s="59">
        <v>840765</v>
      </c>
      <c r="J70" s="55">
        <v>908026</v>
      </c>
      <c r="K70" s="56">
        <v>980668</v>
      </c>
    </row>
    <row r="71" spans="1:11" ht="13.5" x14ac:dyDescent="0.25">
      <c r="A71" s="24" t="s">
        <v>82</v>
      </c>
      <c r="B71" s="12" t="s">
        <v>20</v>
      </c>
      <c r="C71" s="55">
        <v>775792</v>
      </c>
      <c r="D71" s="55">
        <v>4276494</v>
      </c>
      <c r="E71" s="56">
        <v>4583181</v>
      </c>
      <c r="F71" s="57">
        <v>3885361</v>
      </c>
      <c r="G71" s="55">
        <v>5290600</v>
      </c>
      <c r="H71" s="58">
        <v>5448046</v>
      </c>
      <c r="I71" s="59">
        <v>5221208</v>
      </c>
      <c r="J71" s="55">
        <v>5691118</v>
      </c>
      <c r="K71" s="56">
        <v>6203318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4113884</v>
      </c>
      <c r="D79" s="88">
        <f t="shared" ref="D79:K79" si="13">SUM(D70:D78)</f>
        <v>4276494</v>
      </c>
      <c r="E79" s="89">
        <f t="shared" si="13"/>
        <v>5560642</v>
      </c>
      <c r="F79" s="90">
        <f t="shared" si="13"/>
        <v>4653857</v>
      </c>
      <c r="G79" s="88">
        <f t="shared" si="13"/>
        <v>6058200</v>
      </c>
      <c r="H79" s="91">
        <f t="shared" si="13"/>
        <v>6220998</v>
      </c>
      <c r="I79" s="92">
        <f t="shared" si="13"/>
        <v>6061973</v>
      </c>
      <c r="J79" s="88">
        <f t="shared" si="13"/>
        <v>6599144</v>
      </c>
      <c r="K79" s="89">
        <f t="shared" si="13"/>
        <v>7183986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335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336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3772126</v>
      </c>
      <c r="D49" s="19">
        <v>2985827</v>
      </c>
      <c r="E49" s="50">
        <v>2985827</v>
      </c>
      <c r="F49" s="23">
        <v>3735300</v>
      </c>
      <c r="G49" s="19">
        <v>3735300</v>
      </c>
      <c r="H49" s="50">
        <v>3735300</v>
      </c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>
        <v>2217035</v>
      </c>
      <c r="D50" s="19">
        <v>4781522</v>
      </c>
      <c r="E50" s="50">
        <v>4781522</v>
      </c>
      <c r="F50" s="23">
        <v>6073200</v>
      </c>
      <c r="G50" s="19">
        <v>6073200</v>
      </c>
      <c r="H50" s="50">
        <v>6073200</v>
      </c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>
        <v>-2390543</v>
      </c>
      <c r="D51" s="19">
        <v>17014</v>
      </c>
      <c r="E51" s="50">
        <v>17014</v>
      </c>
      <c r="F51" s="23">
        <v>2750000</v>
      </c>
      <c r="G51" s="19">
        <v>2750000</v>
      </c>
      <c r="H51" s="50">
        <v>2750000</v>
      </c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>
        <v>6920424</v>
      </c>
      <c r="D52" s="19">
        <v>5447749</v>
      </c>
      <c r="E52" s="50">
        <v>5447749</v>
      </c>
      <c r="F52" s="23">
        <v>6902200</v>
      </c>
      <c r="G52" s="19">
        <v>6902200</v>
      </c>
      <c r="H52" s="50">
        <v>6902200</v>
      </c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3772126</v>
      </c>
      <c r="D55" s="55">
        <v>3358080</v>
      </c>
      <c r="E55" s="56">
        <v>3603718</v>
      </c>
      <c r="F55" s="57">
        <v>3735300</v>
      </c>
      <c r="G55" s="55">
        <v>3735300</v>
      </c>
      <c r="H55" s="58">
        <v>3736937</v>
      </c>
      <c r="I55" s="59">
        <v>4225500</v>
      </c>
      <c r="J55" s="55">
        <v>4432550</v>
      </c>
      <c r="K55" s="56">
        <v>4640880</v>
      </c>
    </row>
    <row r="56" spans="1:11" ht="13.5" x14ac:dyDescent="0.25">
      <c r="A56" s="24" t="s">
        <v>66</v>
      </c>
      <c r="B56" s="12" t="s">
        <v>20</v>
      </c>
      <c r="C56" s="55">
        <v>2217035</v>
      </c>
      <c r="D56" s="55">
        <v>2064556</v>
      </c>
      <c r="E56" s="56">
        <v>5769398</v>
      </c>
      <c r="F56" s="57">
        <v>6073200</v>
      </c>
      <c r="G56" s="55">
        <v>6073200</v>
      </c>
      <c r="H56" s="58">
        <v>5916001</v>
      </c>
      <c r="I56" s="59">
        <v>6686790</v>
      </c>
      <c r="J56" s="55">
        <v>7014440</v>
      </c>
      <c r="K56" s="56">
        <v>7344120</v>
      </c>
    </row>
    <row r="57" spans="1:11" ht="13.5" x14ac:dyDescent="0.25">
      <c r="A57" s="24" t="s">
        <v>67</v>
      </c>
      <c r="B57" s="12" t="s">
        <v>20</v>
      </c>
      <c r="C57" s="55">
        <v>-2390543</v>
      </c>
      <c r="D57" s="55">
        <v>-2744282</v>
      </c>
      <c r="E57" s="56">
        <v>20543</v>
      </c>
      <c r="F57" s="57">
        <v>2750000</v>
      </c>
      <c r="G57" s="55">
        <v>2750000</v>
      </c>
      <c r="H57" s="58">
        <v>29042</v>
      </c>
      <c r="I57" s="59">
        <v>3100630</v>
      </c>
      <c r="J57" s="55">
        <v>3495960</v>
      </c>
      <c r="K57" s="56">
        <v>3941690</v>
      </c>
    </row>
    <row r="58" spans="1:11" ht="13.5" x14ac:dyDescent="0.25">
      <c r="A58" s="24" t="s">
        <v>68</v>
      </c>
      <c r="B58" s="12" t="s">
        <v>20</v>
      </c>
      <c r="C58" s="55">
        <v>6920424</v>
      </c>
      <c r="D58" s="55">
        <v>6007114</v>
      </c>
      <c r="E58" s="56">
        <v>6578395</v>
      </c>
      <c r="F58" s="57">
        <v>6902200</v>
      </c>
      <c r="G58" s="55">
        <v>6902200</v>
      </c>
      <c r="H58" s="58">
        <v>6702490</v>
      </c>
      <c r="I58" s="59">
        <v>7573170</v>
      </c>
      <c r="J58" s="55">
        <v>8709150</v>
      </c>
      <c r="K58" s="56">
        <v>10015520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10519042</v>
      </c>
      <c r="D60" s="67">
        <f t="shared" ref="D60:K60" si="12">SUM(D55:D59)</f>
        <v>8685468</v>
      </c>
      <c r="E60" s="68">
        <f t="shared" si="12"/>
        <v>15972054</v>
      </c>
      <c r="F60" s="69">
        <f t="shared" si="12"/>
        <v>19460700</v>
      </c>
      <c r="G60" s="67">
        <f t="shared" si="12"/>
        <v>19460700</v>
      </c>
      <c r="H60" s="70">
        <f t="shared" si="12"/>
        <v>16384470</v>
      </c>
      <c r="I60" s="71">
        <f t="shared" si="12"/>
        <v>21586090</v>
      </c>
      <c r="J60" s="67">
        <f t="shared" si="12"/>
        <v>23652100</v>
      </c>
      <c r="K60" s="68">
        <f t="shared" si="12"/>
        <v>25942210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452200</v>
      </c>
      <c r="D70" s="55">
        <v>992915</v>
      </c>
      <c r="E70" s="56">
        <v>1251574</v>
      </c>
      <c r="F70" s="57">
        <v>-163450</v>
      </c>
      <c r="G70" s="55">
        <v>-163450</v>
      </c>
      <c r="H70" s="58">
        <v>1023412</v>
      </c>
      <c r="I70" s="59">
        <v>795320</v>
      </c>
      <c r="J70" s="55">
        <v>831900</v>
      </c>
      <c r="K70" s="56">
        <v>869330</v>
      </c>
    </row>
    <row r="71" spans="1:11" ht="13.5" x14ac:dyDescent="0.25">
      <c r="A71" s="24" t="s">
        <v>82</v>
      </c>
      <c r="B71" s="12" t="s">
        <v>20</v>
      </c>
      <c r="C71" s="55">
        <v>869439</v>
      </c>
      <c r="D71" s="55">
        <v>2677704</v>
      </c>
      <c r="E71" s="56">
        <v>3901838</v>
      </c>
      <c r="F71" s="57">
        <v>4846540</v>
      </c>
      <c r="G71" s="55">
        <v>4846540</v>
      </c>
      <c r="H71" s="58">
        <v>3967607</v>
      </c>
      <c r="I71" s="59">
        <v>5208270</v>
      </c>
      <c r="J71" s="55">
        <v>5447850</v>
      </c>
      <c r="K71" s="56">
        <v>5693010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>
        <v>3673025</v>
      </c>
      <c r="D73" s="55">
        <v>3207667</v>
      </c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4994664</v>
      </c>
      <c r="D79" s="88">
        <f t="shared" ref="D79:K79" si="13">SUM(D70:D78)</f>
        <v>6878286</v>
      </c>
      <c r="E79" s="89">
        <f t="shared" si="13"/>
        <v>5153412</v>
      </c>
      <c r="F79" s="90">
        <f t="shared" si="13"/>
        <v>4683090</v>
      </c>
      <c r="G79" s="88">
        <f t="shared" si="13"/>
        <v>4683090</v>
      </c>
      <c r="H79" s="91">
        <f t="shared" si="13"/>
        <v>4991019</v>
      </c>
      <c r="I79" s="92">
        <f t="shared" si="13"/>
        <v>6003590</v>
      </c>
      <c r="J79" s="88">
        <f t="shared" si="13"/>
        <v>6279750</v>
      </c>
      <c r="K79" s="89">
        <f t="shared" si="13"/>
        <v>6562340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337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14972</v>
      </c>
      <c r="D6" s="19"/>
      <c r="E6" s="20"/>
      <c r="F6" s="21">
        <v>14972</v>
      </c>
      <c r="G6" s="19">
        <v>14972</v>
      </c>
      <c r="H6" s="22">
        <v>14972</v>
      </c>
      <c r="I6" s="23">
        <v>14972</v>
      </c>
      <c r="J6" s="19">
        <v>14972</v>
      </c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>
        <v>497</v>
      </c>
      <c r="D8" s="19"/>
      <c r="E8" s="20"/>
      <c r="F8" s="21">
        <v>497</v>
      </c>
      <c r="G8" s="19">
        <v>497</v>
      </c>
      <c r="H8" s="22">
        <v>497</v>
      </c>
      <c r="I8" s="23">
        <v>497</v>
      </c>
      <c r="J8" s="19">
        <v>497</v>
      </c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15469</v>
      </c>
      <c r="D10" s="26">
        <f t="shared" ref="D10:K10" si="0">SUM(D6:D9)</f>
        <v>0</v>
      </c>
      <c r="E10" s="27">
        <f t="shared" si="0"/>
        <v>0</v>
      </c>
      <c r="F10" s="28">
        <f t="shared" si="0"/>
        <v>15469</v>
      </c>
      <c r="G10" s="26">
        <f t="shared" si="0"/>
        <v>15469</v>
      </c>
      <c r="H10" s="29">
        <f t="shared" si="0"/>
        <v>15469</v>
      </c>
      <c r="I10" s="30">
        <f t="shared" si="0"/>
        <v>15469</v>
      </c>
      <c r="J10" s="26">
        <f t="shared" si="0"/>
        <v>15469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15469</v>
      </c>
      <c r="D15" s="37">
        <f t="shared" ref="D15:K15" si="2">+D10+D14</f>
        <v>0</v>
      </c>
      <c r="E15" s="38">
        <f t="shared" si="2"/>
        <v>0</v>
      </c>
      <c r="F15" s="39">
        <f t="shared" si="2"/>
        <v>15469</v>
      </c>
      <c r="G15" s="37">
        <f t="shared" si="2"/>
        <v>15469</v>
      </c>
      <c r="H15" s="40">
        <f t="shared" si="2"/>
        <v>15469</v>
      </c>
      <c r="I15" s="41">
        <f t="shared" si="2"/>
        <v>15469</v>
      </c>
      <c r="J15" s="37">
        <f t="shared" si="2"/>
        <v>15469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13287</v>
      </c>
      <c r="D17" s="19"/>
      <c r="E17" s="20"/>
      <c r="F17" s="21">
        <v>13287</v>
      </c>
      <c r="G17" s="19">
        <v>13287</v>
      </c>
      <c r="H17" s="22">
        <v>13287</v>
      </c>
      <c r="I17" s="23">
        <v>13287</v>
      </c>
      <c r="J17" s="19">
        <v>13287</v>
      </c>
      <c r="K17" s="20"/>
    </row>
    <row r="18" spans="1:11" ht="13.5" x14ac:dyDescent="0.25">
      <c r="A18" s="24" t="s">
        <v>37</v>
      </c>
      <c r="B18" s="12" t="s">
        <v>20</v>
      </c>
      <c r="C18" s="19">
        <v>1824</v>
      </c>
      <c r="D18" s="19"/>
      <c r="E18" s="20"/>
      <c r="F18" s="21">
        <v>1824</v>
      </c>
      <c r="G18" s="19">
        <v>1824</v>
      </c>
      <c r="H18" s="22">
        <v>1824</v>
      </c>
      <c r="I18" s="23">
        <v>1824</v>
      </c>
      <c r="J18" s="19">
        <v>1824</v>
      </c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15111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15111</v>
      </c>
      <c r="G22" s="26">
        <f t="shared" si="3"/>
        <v>15111</v>
      </c>
      <c r="H22" s="29">
        <f t="shared" si="3"/>
        <v>15111</v>
      </c>
      <c r="I22" s="30">
        <f t="shared" si="3"/>
        <v>15111</v>
      </c>
      <c r="J22" s="26">
        <f t="shared" si="3"/>
        <v>15111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15111</v>
      </c>
      <c r="D27" s="37">
        <f t="shared" ref="D27:K27" si="5">+D22+D26</f>
        <v>0</v>
      </c>
      <c r="E27" s="38">
        <f t="shared" si="5"/>
        <v>0</v>
      </c>
      <c r="F27" s="39">
        <f t="shared" si="5"/>
        <v>15111</v>
      </c>
      <c r="G27" s="37">
        <f t="shared" si="5"/>
        <v>15111</v>
      </c>
      <c r="H27" s="40">
        <f t="shared" si="5"/>
        <v>15111</v>
      </c>
      <c r="I27" s="41">
        <f t="shared" si="5"/>
        <v>15111</v>
      </c>
      <c r="J27" s="37">
        <f t="shared" si="5"/>
        <v>15111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3015</v>
      </c>
      <c r="D29" s="19"/>
      <c r="E29" s="20"/>
      <c r="F29" s="21">
        <v>3015</v>
      </c>
      <c r="G29" s="19">
        <v>3015</v>
      </c>
      <c r="H29" s="22">
        <v>3015</v>
      </c>
      <c r="I29" s="23">
        <v>3015</v>
      </c>
      <c r="J29" s="19">
        <v>3015</v>
      </c>
      <c r="K29" s="20"/>
    </row>
    <row r="30" spans="1:11" ht="13.5" x14ac:dyDescent="0.25">
      <c r="A30" s="24" t="s">
        <v>46</v>
      </c>
      <c r="B30" s="12" t="s">
        <v>20</v>
      </c>
      <c r="C30" s="19">
        <v>10852</v>
      </c>
      <c r="D30" s="19"/>
      <c r="E30" s="20"/>
      <c r="F30" s="21">
        <v>10852</v>
      </c>
      <c r="G30" s="19">
        <v>10852</v>
      </c>
      <c r="H30" s="22">
        <v>10852</v>
      </c>
      <c r="I30" s="23">
        <v>10852</v>
      </c>
      <c r="J30" s="19">
        <v>10852</v>
      </c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13867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13867</v>
      </c>
      <c r="G31" s="26">
        <f t="shared" si="6"/>
        <v>13867</v>
      </c>
      <c r="H31" s="29">
        <f t="shared" si="6"/>
        <v>13867</v>
      </c>
      <c r="I31" s="30">
        <f t="shared" si="6"/>
        <v>13867</v>
      </c>
      <c r="J31" s="26">
        <f t="shared" si="6"/>
        <v>13867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13867</v>
      </c>
      <c r="D36" s="37">
        <f t="shared" ref="D36:K36" si="8">+D31+D35</f>
        <v>0</v>
      </c>
      <c r="E36" s="38">
        <f t="shared" si="8"/>
        <v>0</v>
      </c>
      <c r="F36" s="39">
        <f t="shared" si="8"/>
        <v>13867</v>
      </c>
      <c r="G36" s="37">
        <f t="shared" si="8"/>
        <v>13867</v>
      </c>
      <c r="H36" s="40">
        <f t="shared" si="8"/>
        <v>13867</v>
      </c>
      <c r="I36" s="41">
        <f t="shared" si="8"/>
        <v>13867</v>
      </c>
      <c r="J36" s="37">
        <f t="shared" si="8"/>
        <v>13867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16408</v>
      </c>
      <c r="D38" s="42"/>
      <c r="E38" s="43"/>
      <c r="F38" s="44">
        <v>16408</v>
      </c>
      <c r="G38" s="42">
        <v>16408</v>
      </c>
      <c r="H38" s="45">
        <v>16408</v>
      </c>
      <c r="I38" s="46">
        <v>16408</v>
      </c>
      <c r="J38" s="42">
        <v>16408</v>
      </c>
      <c r="K38" s="43"/>
    </row>
    <row r="39" spans="1:11" ht="13.5" x14ac:dyDescent="0.25">
      <c r="A39" s="25" t="s">
        <v>27</v>
      </c>
      <c r="B39" s="12" t="s">
        <v>20</v>
      </c>
      <c r="C39" s="19">
        <f>+C38</f>
        <v>16408</v>
      </c>
      <c r="D39" s="19">
        <f t="shared" ref="D39:K39" si="9">+D38</f>
        <v>0</v>
      </c>
      <c r="E39" s="20">
        <f t="shared" si="9"/>
        <v>0</v>
      </c>
      <c r="F39" s="21">
        <f t="shared" si="9"/>
        <v>16408</v>
      </c>
      <c r="G39" s="19">
        <f t="shared" si="9"/>
        <v>16408</v>
      </c>
      <c r="H39" s="22">
        <f t="shared" si="9"/>
        <v>16408</v>
      </c>
      <c r="I39" s="23">
        <f t="shared" si="9"/>
        <v>16408</v>
      </c>
      <c r="J39" s="19">
        <f t="shared" si="9"/>
        <v>16408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16408</v>
      </c>
      <c r="D46" s="37">
        <f t="shared" ref="D46:K46" si="11">+D39+D45</f>
        <v>0</v>
      </c>
      <c r="E46" s="38">
        <f t="shared" si="11"/>
        <v>0</v>
      </c>
      <c r="F46" s="39">
        <f t="shared" si="11"/>
        <v>16408</v>
      </c>
      <c r="G46" s="37">
        <f t="shared" si="11"/>
        <v>16408</v>
      </c>
      <c r="H46" s="40">
        <f t="shared" si="11"/>
        <v>16408</v>
      </c>
      <c r="I46" s="41">
        <f t="shared" si="11"/>
        <v>16408</v>
      </c>
      <c r="J46" s="37">
        <f t="shared" si="11"/>
        <v>16408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>
        <v>5575</v>
      </c>
      <c r="E49" s="50">
        <v>5575</v>
      </c>
      <c r="F49" s="23">
        <v>6021</v>
      </c>
      <c r="G49" s="19">
        <v>6021</v>
      </c>
      <c r="H49" s="50">
        <v>6021</v>
      </c>
      <c r="I49" s="23">
        <v>6503</v>
      </c>
      <c r="J49" s="19">
        <v>6503</v>
      </c>
      <c r="K49" s="50">
        <v>6503</v>
      </c>
    </row>
    <row r="50" spans="1:11" ht="13.5" x14ac:dyDescent="0.25">
      <c r="A50" s="24" t="s">
        <v>60</v>
      </c>
      <c r="B50" s="12" t="s">
        <v>20</v>
      </c>
      <c r="C50" s="19"/>
      <c r="D50" s="19">
        <v>5387</v>
      </c>
      <c r="E50" s="50">
        <v>5387</v>
      </c>
      <c r="F50" s="23">
        <v>5818</v>
      </c>
      <c r="G50" s="19">
        <v>5818</v>
      </c>
      <c r="H50" s="50">
        <v>5818</v>
      </c>
      <c r="I50" s="23">
        <v>6283</v>
      </c>
      <c r="J50" s="19">
        <v>6283</v>
      </c>
      <c r="K50" s="50">
        <v>6583</v>
      </c>
    </row>
    <row r="51" spans="1:11" ht="13.5" x14ac:dyDescent="0.25">
      <c r="A51" s="24" t="s">
        <v>61</v>
      </c>
      <c r="B51" s="12" t="s">
        <v>20</v>
      </c>
      <c r="C51" s="19"/>
      <c r="D51" s="19">
        <v>5932</v>
      </c>
      <c r="E51" s="50">
        <v>5932</v>
      </c>
      <c r="F51" s="23">
        <v>6407</v>
      </c>
      <c r="G51" s="19">
        <v>6407</v>
      </c>
      <c r="H51" s="50">
        <v>6407</v>
      </c>
      <c r="I51" s="23">
        <v>6920</v>
      </c>
      <c r="J51" s="19">
        <v>6920</v>
      </c>
      <c r="K51" s="50">
        <v>6920</v>
      </c>
    </row>
    <row r="52" spans="1:11" ht="13.5" x14ac:dyDescent="0.25">
      <c r="A52" s="51" t="s">
        <v>62</v>
      </c>
      <c r="B52" s="12" t="s">
        <v>20</v>
      </c>
      <c r="C52" s="19"/>
      <c r="D52" s="19">
        <v>5726</v>
      </c>
      <c r="E52" s="50">
        <v>5726</v>
      </c>
      <c r="F52" s="23">
        <v>6184</v>
      </c>
      <c r="G52" s="19">
        <v>6184</v>
      </c>
      <c r="H52" s="50">
        <v>6184</v>
      </c>
      <c r="I52" s="23">
        <v>6679</v>
      </c>
      <c r="J52" s="19">
        <v>6679</v>
      </c>
      <c r="K52" s="50">
        <v>6679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2688017</v>
      </c>
      <c r="D55" s="55">
        <v>2489822</v>
      </c>
      <c r="E55" s="56">
        <v>2746883</v>
      </c>
      <c r="F55" s="57">
        <v>3123898</v>
      </c>
      <c r="G55" s="55">
        <v>3123898</v>
      </c>
      <c r="H55" s="58">
        <v>2895266</v>
      </c>
      <c r="I55" s="59">
        <v>3326951</v>
      </c>
      <c r="J55" s="55">
        <v>3556511</v>
      </c>
      <c r="K55" s="56">
        <v>3801910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>
        <v>3674347</v>
      </c>
      <c r="D57" s="55">
        <v>4123462</v>
      </c>
      <c r="E57" s="56">
        <v>4355624</v>
      </c>
      <c r="F57" s="57">
        <v>4633122</v>
      </c>
      <c r="G57" s="55">
        <v>4633122</v>
      </c>
      <c r="H57" s="58">
        <v>4760651</v>
      </c>
      <c r="I57" s="59">
        <v>5141375</v>
      </c>
      <c r="J57" s="55">
        <v>5948571</v>
      </c>
      <c r="K57" s="56">
        <v>6882497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6362364</v>
      </c>
      <c r="D60" s="67">
        <f t="shared" ref="D60:K60" si="12">SUM(D55:D59)</f>
        <v>6613284</v>
      </c>
      <c r="E60" s="68">
        <f t="shared" si="12"/>
        <v>7102507</v>
      </c>
      <c r="F60" s="69">
        <f t="shared" si="12"/>
        <v>7757020</v>
      </c>
      <c r="G60" s="67">
        <f t="shared" si="12"/>
        <v>7757020</v>
      </c>
      <c r="H60" s="70">
        <f t="shared" si="12"/>
        <v>7655917</v>
      </c>
      <c r="I60" s="71">
        <f t="shared" si="12"/>
        <v>8468326</v>
      </c>
      <c r="J60" s="67">
        <f t="shared" si="12"/>
        <v>9505082</v>
      </c>
      <c r="K60" s="68">
        <f t="shared" si="12"/>
        <v>10684407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50000</v>
      </c>
      <c r="D63" s="19">
        <v>50000</v>
      </c>
      <c r="E63" s="20">
        <v>50000</v>
      </c>
      <c r="F63" s="78">
        <v>50000</v>
      </c>
      <c r="G63" s="19">
        <v>50000</v>
      </c>
      <c r="H63" s="22">
        <v>50000</v>
      </c>
      <c r="I63" s="23">
        <v>50000</v>
      </c>
      <c r="J63" s="19">
        <v>50000</v>
      </c>
      <c r="K63" s="20">
        <v>50000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7478745</v>
      </c>
      <c r="D70" s="55">
        <v>5752930</v>
      </c>
      <c r="E70" s="56">
        <v>6114876</v>
      </c>
      <c r="F70" s="57">
        <v>6521325</v>
      </c>
      <c r="G70" s="55">
        <v>6521325</v>
      </c>
      <c r="H70" s="58">
        <v>6594069</v>
      </c>
      <c r="I70" s="59">
        <v>6975661</v>
      </c>
      <c r="J70" s="55">
        <v>7456982</v>
      </c>
      <c r="K70" s="56">
        <v>7971514</v>
      </c>
    </row>
    <row r="71" spans="1:11" ht="13.5" x14ac:dyDescent="0.25">
      <c r="A71" s="24" t="s">
        <v>82</v>
      </c>
      <c r="B71" s="12" t="s">
        <v>20</v>
      </c>
      <c r="C71" s="55">
        <v>1834391</v>
      </c>
      <c r="D71" s="55">
        <v>2326948</v>
      </c>
      <c r="E71" s="56">
        <v>2402248</v>
      </c>
      <c r="F71" s="57">
        <v>2600257</v>
      </c>
      <c r="G71" s="55">
        <v>2600257</v>
      </c>
      <c r="H71" s="58">
        <v>2594969</v>
      </c>
      <c r="I71" s="59">
        <v>2753672</v>
      </c>
      <c r="J71" s="55">
        <v>2943676</v>
      </c>
      <c r="K71" s="56">
        <v>3146789</v>
      </c>
    </row>
    <row r="72" spans="1:11" ht="13.5" x14ac:dyDescent="0.25">
      <c r="A72" s="24" t="s">
        <v>83</v>
      </c>
      <c r="B72" s="12" t="s">
        <v>20</v>
      </c>
      <c r="C72" s="55">
        <v>8886609</v>
      </c>
      <c r="D72" s="55">
        <v>8752397</v>
      </c>
      <c r="E72" s="56">
        <v>9778294</v>
      </c>
      <c r="F72" s="57">
        <v>9834193</v>
      </c>
      <c r="G72" s="55">
        <v>9834193</v>
      </c>
      <c r="H72" s="58">
        <v>10538201</v>
      </c>
      <c r="I72" s="59">
        <v>10473416</v>
      </c>
      <c r="J72" s="55">
        <v>11196082</v>
      </c>
      <c r="K72" s="56">
        <v>11968612</v>
      </c>
    </row>
    <row r="73" spans="1:11" ht="13.5" x14ac:dyDescent="0.25">
      <c r="A73" s="24" t="s">
        <v>84</v>
      </c>
      <c r="B73" s="12" t="s">
        <v>20</v>
      </c>
      <c r="C73" s="55">
        <v>9883597</v>
      </c>
      <c r="D73" s="55">
        <v>9743307</v>
      </c>
      <c r="E73" s="56">
        <v>10969165</v>
      </c>
      <c r="F73" s="57">
        <v>11490175</v>
      </c>
      <c r="G73" s="55">
        <v>12134872</v>
      </c>
      <c r="H73" s="58">
        <v>11813890</v>
      </c>
      <c r="I73" s="59">
        <v>12923638</v>
      </c>
      <c r="J73" s="55">
        <v>13815368</v>
      </c>
      <c r="K73" s="56">
        <v>14768629</v>
      </c>
    </row>
    <row r="74" spans="1:11" ht="13.5" x14ac:dyDescent="0.25">
      <c r="A74" s="24" t="s">
        <v>85</v>
      </c>
      <c r="B74" s="12" t="s">
        <v>20</v>
      </c>
      <c r="C74" s="55">
        <v>266217</v>
      </c>
      <c r="D74" s="55">
        <v>272217</v>
      </c>
      <c r="E74" s="56">
        <v>253043</v>
      </c>
      <c r="F74" s="57">
        <v>305863</v>
      </c>
      <c r="G74" s="55">
        <v>305863</v>
      </c>
      <c r="H74" s="58">
        <v>237783</v>
      </c>
      <c r="I74" s="59">
        <v>339416</v>
      </c>
      <c r="J74" s="55">
        <v>392704</v>
      </c>
      <c r="K74" s="56">
        <v>454359</v>
      </c>
    </row>
    <row r="75" spans="1:11" ht="13.5" x14ac:dyDescent="0.25">
      <c r="A75" s="24" t="s">
        <v>86</v>
      </c>
      <c r="B75" s="12" t="s">
        <v>20</v>
      </c>
      <c r="C75" s="55">
        <v>10138821</v>
      </c>
      <c r="D75" s="55">
        <v>10848623</v>
      </c>
      <c r="E75" s="56">
        <v>12103638</v>
      </c>
      <c r="F75" s="57">
        <v>13300695</v>
      </c>
      <c r="G75" s="55">
        <v>13300695</v>
      </c>
      <c r="H75" s="58">
        <v>13059634</v>
      </c>
      <c r="I75" s="59">
        <v>14165240</v>
      </c>
      <c r="J75" s="55">
        <v>15142642</v>
      </c>
      <c r="K75" s="56">
        <v>15187484</v>
      </c>
    </row>
    <row r="76" spans="1:11" ht="13.5" x14ac:dyDescent="0.25">
      <c r="A76" s="24" t="s">
        <v>87</v>
      </c>
      <c r="B76" s="12" t="s">
        <v>20</v>
      </c>
      <c r="C76" s="55">
        <v>116600</v>
      </c>
      <c r="D76" s="55">
        <v>140503</v>
      </c>
      <c r="E76" s="56">
        <v>159710</v>
      </c>
      <c r="F76" s="57">
        <v>157869</v>
      </c>
      <c r="G76" s="55">
        <v>157869</v>
      </c>
      <c r="H76" s="58">
        <v>169780</v>
      </c>
      <c r="I76" s="59">
        <v>167341</v>
      </c>
      <c r="J76" s="55">
        <v>175712</v>
      </c>
      <c r="K76" s="56">
        <v>185376</v>
      </c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38604980</v>
      </c>
      <c r="D79" s="88">
        <f t="shared" ref="D79:K79" si="13">SUM(D70:D78)</f>
        <v>37836925</v>
      </c>
      <c r="E79" s="89">
        <f t="shared" si="13"/>
        <v>41780974</v>
      </c>
      <c r="F79" s="90">
        <f t="shared" si="13"/>
        <v>44210377</v>
      </c>
      <c r="G79" s="88">
        <f t="shared" si="13"/>
        <v>44855074</v>
      </c>
      <c r="H79" s="91">
        <f t="shared" si="13"/>
        <v>45008326</v>
      </c>
      <c r="I79" s="92">
        <f t="shared" si="13"/>
        <v>47798384</v>
      </c>
      <c r="J79" s="88">
        <f t="shared" si="13"/>
        <v>51123166</v>
      </c>
      <c r="K79" s="89">
        <f t="shared" si="13"/>
        <v>53682763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338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35750</v>
      </c>
      <c r="D6" s="19">
        <v>41024</v>
      </c>
      <c r="E6" s="20">
        <v>41024</v>
      </c>
      <c r="F6" s="21">
        <v>39558</v>
      </c>
      <c r="G6" s="19">
        <v>41766</v>
      </c>
      <c r="H6" s="22">
        <v>41766</v>
      </c>
      <c r="I6" s="23">
        <v>42980</v>
      </c>
      <c r="J6" s="19">
        <v>44144</v>
      </c>
      <c r="K6" s="20">
        <v>45308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>
        <v>4200</v>
      </c>
      <c r="D8" s="19">
        <v>6200</v>
      </c>
      <c r="E8" s="20">
        <v>6200</v>
      </c>
      <c r="F8" s="21">
        <v>7200</v>
      </c>
      <c r="G8" s="19">
        <v>7200</v>
      </c>
      <c r="H8" s="22">
        <v>7200</v>
      </c>
      <c r="I8" s="23">
        <v>7200</v>
      </c>
      <c r="J8" s="19">
        <v>7400</v>
      </c>
      <c r="K8" s="20">
        <v>7780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39950</v>
      </c>
      <c r="D10" s="26">
        <f t="shared" ref="D10:K10" si="0">SUM(D6:D9)</f>
        <v>47224</v>
      </c>
      <c r="E10" s="27">
        <f t="shared" si="0"/>
        <v>47224</v>
      </c>
      <c r="F10" s="28">
        <f t="shared" si="0"/>
        <v>46758</v>
      </c>
      <c r="G10" s="26">
        <f t="shared" si="0"/>
        <v>48966</v>
      </c>
      <c r="H10" s="29">
        <f t="shared" si="0"/>
        <v>48966</v>
      </c>
      <c r="I10" s="30">
        <f t="shared" si="0"/>
        <v>50180</v>
      </c>
      <c r="J10" s="26">
        <f t="shared" si="0"/>
        <v>51544</v>
      </c>
      <c r="K10" s="27">
        <f t="shared" si="0"/>
        <v>53088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39950</v>
      </c>
      <c r="D15" s="37">
        <f t="shared" ref="D15:K15" si="2">+D10+D14</f>
        <v>47224</v>
      </c>
      <c r="E15" s="38">
        <f t="shared" si="2"/>
        <v>47224</v>
      </c>
      <c r="F15" s="39">
        <f t="shared" si="2"/>
        <v>46758</v>
      </c>
      <c r="G15" s="37">
        <f t="shared" si="2"/>
        <v>48966</v>
      </c>
      <c r="H15" s="40">
        <f t="shared" si="2"/>
        <v>48966</v>
      </c>
      <c r="I15" s="41">
        <f t="shared" si="2"/>
        <v>50180</v>
      </c>
      <c r="J15" s="37">
        <f t="shared" si="2"/>
        <v>51544</v>
      </c>
      <c r="K15" s="38">
        <f t="shared" si="2"/>
        <v>53088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29691</v>
      </c>
      <c r="D17" s="19">
        <v>31700</v>
      </c>
      <c r="E17" s="20">
        <v>31700</v>
      </c>
      <c r="F17" s="21">
        <v>33006</v>
      </c>
      <c r="G17" s="19">
        <v>32482</v>
      </c>
      <c r="H17" s="22">
        <v>32482</v>
      </c>
      <c r="I17" s="23">
        <v>33466</v>
      </c>
      <c r="J17" s="19">
        <v>34450</v>
      </c>
      <c r="K17" s="20">
        <v>35434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29691</v>
      </c>
      <c r="D22" s="26">
        <f t="shared" ref="D22:K22" si="3">SUM(D17:D21)</f>
        <v>31700</v>
      </c>
      <c r="E22" s="27">
        <f t="shared" si="3"/>
        <v>31700</v>
      </c>
      <c r="F22" s="28">
        <f t="shared" si="3"/>
        <v>33006</v>
      </c>
      <c r="G22" s="26">
        <f t="shared" si="3"/>
        <v>32482</v>
      </c>
      <c r="H22" s="29">
        <f t="shared" si="3"/>
        <v>32482</v>
      </c>
      <c r="I22" s="30">
        <f t="shared" si="3"/>
        <v>33466</v>
      </c>
      <c r="J22" s="26">
        <f t="shared" si="3"/>
        <v>34450</v>
      </c>
      <c r="K22" s="27">
        <f t="shared" si="3"/>
        <v>35434</v>
      </c>
    </row>
    <row r="23" spans="1:11" ht="13.5" x14ac:dyDescent="0.25">
      <c r="A23" s="24" t="s">
        <v>41</v>
      </c>
      <c r="B23" s="12" t="s">
        <v>20</v>
      </c>
      <c r="C23" s="19">
        <v>120</v>
      </c>
      <c r="D23" s="19">
        <v>150</v>
      </c>
      <c r="E23" s="20">
        <v>150</v>
      </c>
      <c r="F23" s="21">
        <v>155</v>
      </c>
      <c r="G23" s="19">
        <v>155</v>
      </c>
      <c r="H23" s="22">
        <v>155</v>
      </c>
      <c r="I23" s="23">
        <v>155</v>
      </c>
      <c r="J23" s="19">
        <v>155</v>
      </c>
      <c r="K23" s="20">
        <v>155</v>
      </c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120</v>
      </c>
      <c r="D26" s="31">
        <f t="shared" ref="D26:K26" si="4">SUM(D23:D25)</f>
        <v>150</v>
      </c>
      <c r="E26" s="32">
        <f t="shared" si="4"/>
        <v>150</v>
      </c>
      <c r="F26" s="33">
        <f t="shared" si="4"/>
        <v>155</v>
      </c>
      <c r="G26" s="31">
        <f t="shared" si="4"/>
        <v>155</v>
      </c>
      <c r="H26" s="34">
        <f t="shared" si="4"/>
        <v>155</v>
      </c>
      <c r="I26" s="35">
        <f t="shared" si="4"/>
        <v>155</v>
      </c>
      <c r="J26" s="31">
        <f t="shared" si="4"/>
        <v>155</v>
      </c>
      <c r="K26" s="32">
        <f t="shared" si="4"/>
        <v>155</v>
      </c>
    </row>
    <row r="27" spans="1:11" ht="13.5" x14ac:dyDescent="0.25">
      <c r="A27" s="36" t="s">
        <v>33</v>
      </c>
      <c r="B27" s="12" t="s">
        <v>34</v>
      </c>
      <c r="C27" s="37">
        <f>+C22+C26</f>
        <v>29811</v>
      </c>
      <c r="D27" s="37">
        <f t="shared" ref="D27:K27" si="5">+D22+D26</f>
        <v>31850</v>
      </c>
      <c r="E27" s="38">
        <f t="shared" si="5"/>
        <v>31850</v>
      </c>
      <c r="F27" s="39">
        <f t="shared" si="5"/>
        <v>33161</v>
      </c>
      <c r="G27" s="37">
        <f t="shared" si="5"/>
        <v>32637</v>
      </c>
      <c r="H27" s="40">
        <f t="shared" si="5"/>
        <v>32637</v>
      </c>
      <c r="I27" s="41">
        <f t="shared" si="5"/>
        <v>33621</v>
      </c>
      <c r="J27" s="37">
        <f t="shared" si="5"/>
        <v>34605</v>
      </c>
      <c r="K27" s="38">
        <f t="shared" si="5"/>
        <v>35589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5199</v>
      </c>
      <c r="D29" s="19">
        <v>5493</v>
      </c>
      <c r="E29" s="20">
        <v>5493</v>
      </c>
      <c r="F29" s="21">
        <v>5499</v>
      </c>
      <c r="G29" s="19">
        <v>5740</v>
      </c>
      <c r="H29" s="22">
        <v>5740</v>
      </c>
      <c r="I29" s="23">
        <v>6016</v>
      </c>
      <c r="J29" s="19">
        <v>6292</v>
      </c>
      <c r="K29" s="20">
        <v>6568</v>
      </c>
    </row>
    <row r="30" spans="1:11" ht="13.5" x14ac:dyDescent="0.25">
      <c r="A30" s="24" t="s">
        <v>46</v>
      </c>
      <c r="B30" s="12" t="s">
        <v>20</v>
      </c>
      <c r="C30" s="19">
        <v>33628</v>
      </c>
      <c r="D30" s="19">
        <v>36550</v>
      </c>
      <c r="E30" s="20">
        <v>36550</v>
      </c>
      <c r="F30" s="21">
        <v>39484</v>
      </c>
      <c r="G30" s="19">
        <v>37255</v>
      </c>
      <c r="H30" s="22">
        <v>37255</v>
      </c>
      <c r="I30" s="23">
        <v>38389</v>
      </c>
      <c r="J30" s="19">
        <v>39529</v>
      </c>
      <c r="K30" s="20">
        <v>40669</v>
      </c>
    </row>
    <row r="31" spans="1:11" ht="13.5" x14ac:dyDescent="0.25">
      <c r="A31" s="25" t="s">
        <v>27</v>
      </c>
      <c r="B31" s="12" t="s">
        <v>20</v>
      </c>
      <c r="C31" s="26">
        <f>SUM(C29:C30)</f>
        <v>38827</v>
      </c>
      <c r="D31" s="26">
        <f t="shared" ref="D31:K31" si="6">SUM(D29:D30)</f>
        <v>42043</v>
      </c>
      <c r="E31" s="27">
        <f t="shared" si="6"/>
        <v>42043</v>
      </c>
      <c r="F31" s="28">
        <f t="shared" si="6"/>
        <v>44983</v>
      </c>
      <c r="G31" s="26">
        <f t="shared" si="6"/>
        <v>42995</v>
      </c>
      <c r="H31" s="29">
        <f t="shared" si="6"/>
        <v>42995</v>
      </c>
      <c r="I31" s="30">
        <f t="shared" si="6"/>
        <v>44405</v>
      </c>
      <c r="J31" s="26">
        <f t="shared" si="6"/>
        <v>45821</v>
      </c>
      <c r="K31" s="27">
        <f t="shared" si="6"/>
        <v>47237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38827</v>
      </c>
      <c r="D36" s="37">
        <f t="shared" ref="D36:K36" si="8">+D31+D35</f>
        <v>42043</v>
      </c>
      <c r="E36" s="38">
        <f t="shared" si="8"/>
        <v>42043</v>
      </c>
      <c r="F36" s="39">
        <f t="shared" si="8"/>
        <v>44983</v>
      </c>
      <c r="G36" s="37">
        <f t="shared" si="8"/>
        <v>42995</v>
      </c>
      <c r="H36" s="40">
        <f t="shared" si="8"/>
        <v>42995</v>
      </c>
      <c r="I36" s="41">
        <f t="shared" si="8"/>
        <v>44405</v>
      </c>
      <c r="J36" s="37">
        <f t="shared" si="8"/>
        <v>45821</v>
      </c>
      <c r="K36" s="38">
        <f t="shared" si="8"/>
        <v>47237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35862</v>
      </c>
      <c r="D38" s="42">
        <v>37885</v>
      </c>
      <c r="E38" s="43">
        <v>37885</v>
      </c>
      <c r="F38" s="44">
        <v>39034</v>
      </c>
      <c r="G38" s="42">
        <v>38714</v>
      </c>
      <c r="H38" s="45">
        <v>38714</v>
      </c>
      <c r="I38" s="46">
        <v>40046</v>
      </c>
      <c r="J38" s="42">
        <v>41378</v>
      </c>
      <c r="K38" s="43">
        <v>42710</v>
      </c>
    </row>
    <row r="39" spans="1:11" ht="13.5" x14ac:dyDescent="0.25">
      <c r="A39" s="25" t="s">
        <v>27</v>
      </c>
      <c r="B39" s="12" t="s">
        <v>20</v>
      </c>
      <c r="C39" s="19">
        <f>+C38</f>
        <v>35862</v>
      </c>
      <c r="D39" s="19">
        <f t="shared" ref="D39:K39" si="9">+D38</f>
        <v>37885</v>
      </c>
      <c r="E39" s="20">
        <f t="shared" si="9"/>
        <v>37885</v>
      </c>
      <c r="F39" s="21">
        <f t="shared" si="9"/>
        <v>39034</v>
      </c>
      <c r="G39" s="19">
        <f t="shared" si="9"/>
        <v>38714</v>
      </c>
      <c r="H39" s="22">
        <f t="shared" si="9"/>
        <v>38714</v>
      </c>
      <c r="I39" s="23">
        <f t="shared" si="9"/>
        <v>40046</v>
      </c>
      <c r="J39" s="19">
        <f t="shared" si="9"/>
        <v>41378</v>
      </c>
      <c r="K39" s="20">
        <f t="shared" si="9"/>
        <v>42710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35862</v>
      </c>
      <c r="D46" s="37">
        <f t="shared" ref="D46:K46" si="11">+D39+D45</f>
        <v>37885</v>
      </c>
      <c r="E46" s="38">
        <f t="shared" si="11"/>
        <v>37885</v>
      </c>
      <c r="F46" s="39">
        <f t="shared" si="11"/>
        <v>39034</v>
      </c>
      <c r="G46" s="37">
        <f t="shared" si="11"/>
        <v>38714</v>
      </c>
      <c r="H46" s="40">
        <f t="shared" si="11"/>
        <v>38714</v>
      </c>
      <c r="I46" s="41">
        <f t="shared" si="11"/>
        <v>40046</v>
      </c>
      <c r="J46" s="37">
        <f t="shared" si="11"/>
        <v>41378</v>
      </c>
      <c r="K46" s="38">
        <f t="shared" si="11"/>
        <v>42710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7735</v>
      </c>
      <c r="D49" s="19">
        <v>10266</v>
      </c>
      <c r="E49" s="50">
        <v>10266</v>
      </c>
      <c r="F49" s="23">
        <v>11174</v>
      </c>
      <c r="G49" s="19">
        <v>10453</v>
      </c>
      <c r="H49" s="50">
        <v>10453</v>
      </c>
      <c r="I49" s="23">
        <v>10285</v>
      </c>
      <c r="J49" s="19">
        <v>10417</v>
      </c>
      <c r="K49" s="50">
        <v>10549</v>
      </c>
    </row>
    <row r="50" spans="1:11" ht="13.5" x14ac:dyDescent="0.25">
      <c r="A50" s="24" t="s">
        <v>60</v>
      </c>
      <c r="B50" s="12" t="s">
        <v>20</v>
      </c>
      <c r="C50" s="19">
        <v>7168</v>
      </c>
      <c r="D50" s="19">
        <v>9949</v>
      </c>
      <c r="E50" s="50">
        <v>9949</v>
      </c>
      <c r="F50" s="23">
        <v>10761</v>
      </c>
      <c r="G50" s="19">
        <v>10084</v>
      </c>
      <c r="H50" s="50">
        <v>10084</v>
      </c>
      <c r="I50" s="23">
        <v>9904</v>
      </c>
      <c r="J50" s="19">
        <v>10024</v>
      </c>
      <c r="K50" s="50">
        <v>10144</v>
      </c>
    </row>
    <row r="51" spans="1:11" ht="13.5" x14ac:dyDescent="0.25">
      <c r="A51" s="24" t="s">
        <v>61</v>
      </c>
      <c r="B51" s="12" t="s">
        <v>20</v>
      </c>
      <c r="C51" s="19">
        <v>9748</v>
      </c>
      <c r="D51" s="19">
        <v>13345</v>
      </c>
      <c r="E51" s="50">
        <v>13345</v>
      </c>
      <c r="F51" s="23">
        <v>15252</v>
      </c>
      <c r="G51" s="19">
        <v>13639</v>
      </c>
      <c r="H51" s="50">
        <v>13639</v>
      </c>
      <c r="I51" s="23">
        <v>13717</v>
      </c>
      <c r="J51" s="19">
        <v>13945</v>
      </c>
      <c r="K51" s="50">
        <v>14173</v>
      </c>
    </row>
    <row r="52" spans="1:11" ht="13.5" x14ac:dyDescent="0.25">
      <c r="A52" s="51" t="s">
        <v>62</v>
      </c>
      <c r="B52" s="12" t="s">
        <v>20</v>
      </c>
      <c r="C52" s="19">
        <v>7771</v>
      </c>
      <c r="D52" s="19">
        <v>10360</v>
      </c>
      <c r="E52" s="50">
        <v>10360</v>
      </c>
      <c r="F52" s="23">
        <v>10761</v>
      </c>
      <c r="G52" s="19">
        <v>10522</v>
      </c>
      <c r="H52" s="50">
        <v>10522</v>
      </c>
      <c r="I52" s="23">
        <v>10330</v>
      </c>
      <c r="J52" s="19">
        <v>10438</v>
      </c>
      <c r="K52" s="50">
        <v>10546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19015117</v>
      </c>
      <c r="D55" s="55">
        <v>18609587</v>
      </c>
      <c r="E55" s="56">
        <v>27699374</v>
      </c>
      <c r="F55" s="57">
        <v>27333726</v>
      </c>
      <c r="G55" s="55">
        <v>27226525</v>
      </c>
      <c r="H55" s="58">
        <v>28076910</v>
      </c>
      <c r="I55" s="59">
        <v>29307333</v>
      </c>
      <c r="J55" s="55">
        <v>30714848</v>
      </c>
      <c r="K55" s="56">
        <v>32072251</v>
      </c>
    </row>
    <row r="56" spans="1:11" ht="13.5" x14ac:dyDescent="0.25">
      <c r="A56" s="24" t="s">
        <v>66</v>
      </c>
      <c r="B56" s="12" t="s">
        <v>20</v>
      </c>
      <c r="C56" s="55">
        <v>18358618</v>
      </c>
      <c r="D56" s="55">
        <v>21507918</v>
      </c>
      <c r="E56" s="56">
        <v>31253760</v>
      </c>
      <c r="F56" s="57">
        <v>33619069</v>
      </c>
      <c r="G56" s="55">
        <v>30882009</v>
      </c>
      <c r="H56" s="58">
        <v>31198086</v>
      </c>
      <c r="I56" s="59">
        <v>31897856</v>
      </c>
      <c r="J56" s="55">
        <v>33534781</v>
      </c>
      <c r="K56" s="56">
        <v>34289115</v>
      </c>
    </row>
    <row r="57" spans="1:11" ht="13.5" x14ac:dyDescent="0.25">
      <c r="A57" s="24" t="s">
        <v>67</v>
      </c>
      <c r="B57" s="12" t="s">
        <v>20</v>
      </c>
      <c r="C57" s="55">
        <v>4015382</v>
      </c>
      <c r="D57" s="55">
        <v>7087543</v>
      </c>
      <c r="E57" s="56">
        <v>28993935</v>
      </c>
      <c r="F57" s="57">
        <v>33278815</v>
      </c>
      <c r="G57" s="55">
        <v>32834071</v>
      </c>
      <c r="H57" s="58">
        <v>33115800</v>
      </c>
      <c r="I57" s="59">
        <v>38243589</v>
      </c>
      <c r="J57" s="55">
        <v>44385016</v>
      </c>
      <c r="K57" s="56">
        <v>49121109</v>
      </c>
    </row>
    <row r="58" spans="1:11" ht="13.5" x14ac:dyDescent="0.25">
      <c r="A58" s="24" t="s">
        <v>68</v>
      </c>
      <c r="B58" s="12" t="s">
        <v>20</v>
      </c>
      <c r="C58" s="55">
        <v>17740716</v>
      </c>
      <c r="D58" s="55">
        <v>19347900</v>
      </c>
      <c r="E58" s="56">
        <v>26715715</v>
      </c>
      <c r="F58" s="57">
        <v>30516751</v>
      </c>
      <c r="G58" s="55">
        <v>28541762</v>
      </c>
      <c r="H58" s="58">
        <v>28528288</v>
      </c>
      <c r="I58" s="59">
        <v>30518503</v>
      </c>
      <c r="J58" s="55">
        <v>28504867</v>
      </c>
      <c r="K58" s="56">
        <v>27120797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59129833</v>
      </c>
      <c r="D60" s="67">
        <f t="shared" ref="D60:K60" si="12">SUM(D55:D59)</f>
        <v>66552948</v>
      </c>
      <c r="E60" s="68">
        <f t="shared" si="12"/>
        <v>114662784</v>
      </c>
      <c r="F60" s="69">
        <f t="shared" si="12"/>
        <v>124748361</v>
      </c>
      <c r="G60" s="67">
        <f t="shared" si="12"/>
        <v>119484367</v>
      </c>
      <c r="H60" s="70">
        <f t="shared" si="12"/>
        <v>120919084</v>
      </c>
      <c r="I60" s="71">
        <f t="shared" si="12"/>
        <v>129967281</v>
      </c>
      <c r="J60" s="67">
        <f t="shared" si="12"/>
        <v>137139512</v>
      </c>
      <c r="K60" s="68">
        <f t="shared" si="12"/>
        <v>142603272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50000</v>
      </c>
      <c r="D63" s="19">
        <v>110000</v>
      </c>
      <c r="E63" s="20">
        <v>110000</v>
      </c>
      <c r="F63" s="78">
        <v>110000</v>
      </c>
      <c r="G63" s="19">
        <v>110000</v>
      </c>
      <c r="H63" s="22">
        <v>110000</v>
      </c>
      <c r="I63" s="23">
        <v>110000</v>
      </c>
      <c r="J63" s="19">
        <v>110000</v>
      </c>
      <c r="K63" s="20">
        <v>110000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>
        <v>222</v>
      </c>
      <c r="D66" s="19">
        <v>299</v>
      </c>
      <c r="E66" s="20">
        <v>299</v>
      </c>
      <c r="F66" s="78">
        <v>303</v>
      </c>
      <c r="G66" s="79">
        <v>303</v>
      </c>
      <c r="H66" s="81">
        <v>303</v>
      </c>
      <c r="I66" s="23">
        <v>318</v>
      </c>
      <c r="J66" s="19">
        <v>330</v>
      </c>
      <c r="K66" s="20">
        <v>334</v>
      </c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>
        <v>1</v>
      </c>
      <c r="D68" s="42">
        <v>1</v>
      </c>
      <c r="E68" s="43">
        <v>1</v>
      </c>
      <c r="F68" s="83">
        <v>1</v>
      </c>
      <c r="G68" s="84">
        <v>1</v>
      </c>
      <c r="H68" s="85">
        <v>1</v>
      </c>
      <c r="I68" s="46">
        <v>1</v>
      </c>
      <c r="J68" s="42">
        <v>1</v>
      </c>
      <c r="K68" s="43">
        <v>1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5391739</v>
      </c>
      <c r="D70" s="55">
        <v>5775281</v>
      </c>
      <c r="E70" s="56">
        <v>13592705</v>
      </c>
      <c r="F70" s="57">
        <v>16562603</v>
      </c>
      <c r="G70" s="55">
        <v>16506678</v>
      </c>
      <c r="H70" s="58">
        <v>17081459</v>
      </c>
      <c r="I70" s="59">
        <v>19334434</v>
      </c>
      <c r="J70" s="55">
        <v>22938956</v>
      </c>
      <c r="K70" s="56">
        <v>25361215</v>
      </c>
    </row>
    <row r="71" spans="1:11" ht="13.5" x14ac:dyDescent="0.25">
      <c r="A71" s="24" t="s">
        <v>82</v>
      </c>
      <c r="B71" s="12" t="s">
        <v>20</v>
      </c>
      <c r="C71" s="55">
        <v>3442946</v>
      </c>
      <c r="D71" s="55">
        <v>3885473</v>
      </c>
      <c r="E71" s="56">
        <v>2933456</v>
      </c>
      <c r="F71" s="57">
        <v>4748242</v>
      </c>
      <c r="G71" s="55">
        <v>4911655</v>
      </c>
      <c r="H71" s="58">
        <v>3752123</v>
      </c>
      <c r="I71" s="59">
        <v>5870260</v>
      </c>
      <c r="J71" s="55">
        <v>7348828</v>
      </c>
      <c r="K71" s="56">
        <v>8423672</v>
      </c>
    </row>
    <row r="72" spans="1:11" ht="13.5" x14ac:dyDescent="0.25">
      <c r="A72" s="24" t="s">
        <v>83</v>
      </c>
      <c r="B72" s="12" t="s">
        <v>20</v>
      </c>
      <c r="C72" s="55">
        <v>10919625</v>
      </c>
      <c r="D72" s="55">
        <v>11303565</v>
      </c>
      <c r="E72" s="56">
        <v>10789241</v>
      </c>
      <c r="F72" s="57">
        <v>16110653</v>
      </c>
      <c r="G72" s="55">
        <v>11242525</v>
      </c>
      <c r="H72" s="58">
        <v>11211094</v>
      </c>
      <c r="I72" s="59">
        <v>11827426</v>
      </c>
      <c r="J72" s="55">
        <v>11703553</v>
      </c>
      <c r="K72" s="56">
        <v>12077053</v>
      </c>
    </row>
    <row r="73" spans="1:11" ht="13.5" x14ac:dyDescent="0.25">
      <c r="A73" s="24" t="s">
        <v>84</v>
      </c>
      <c r="B73" s="12" t="s">
        <v>20</v>
      </c>
      <c r="C73" s="55">
        <v>2598755</v>
      </c>
      <c r="D73" s="55">
        <v>2722855</v>
      </c>
      <c r="E73" s="56">
        <v>2522648</v>
      </c>
      <c r="F73" s="57">
        <v>1847057</v>
      </c>
      <c r="G73" s="55">
        <v>925393</v>
      </c>
      <c r="H73" s="58">
        <v>2785682</v>
      </c>
      <c r="I73" s="59">
        <v>2145067</v>
      </c>
      <c r="J73" s="55">
        <v>2445101</v>
      </c>
      <c r="K73" s="56">
        <v>2918539</v>
      </c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>
        <v>2794134</v>
      </c>
      <c r="G74" s="55">
        <v>2818601</v>
      </c>
      <c r="H74" s="58">
        <v>2771946</v>
      </c>
      <c r="I74" s="59">
        <v>3139996</v>
      </c>
      <c r="J74" s="55">
        <v>3875052</v>
      </c>
      <c r="K74" s="56">
        <v>4748322</v>
      </c>
    </row>
    <row r="75" spans="1:11" ht="13.5" x14ac:dyDescent="0.25">
      <c r="A75" s="24" t="s">
        <v>86</v>
      </c>
      <c r="B75" s="12" t="s">
        <v>20</v>
      </c>
      <c r="C75" s="55">
        <v>106385</v>
      </c>
      <c r="D75" s="55">
        <v>104406</v>
      </c>
      <c r="E75" s="56">
        <v>112416</v>
      </c>
      <c r="F75" s="57"/>
      <c r="G75" s="55"/>
      <c r="H75" s="58">
        <v>114084</v>
      </c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22459450</v>
      </c>
      <c r="D79" s="88">
        <f t="shared" ref="D79:K79" si="13">SUM(D70:D78)</f>
        <v>23791580</v>
      </c>
      <c r="E79" s="89">
        <f t="shared" si="13"/>
        <v>29950466</v>
      </c>
      <c r="F79" s="90">
        <f t="shared" si="13"/>
        <v>42062689</v>
      </c>
      <c r="G79" s="88">
        <f t="shared" si="13"/>
        <v>36404852</v>
      </c>
      <c r="H79" s="91">
        <f t="shared" si="13"/>
        <v>37716388</v>
      </c>
      <c r="I79" s="92">
        <f t="shared" si="13"/>
        <v>42317183</v>
      </c>
      <c r="J79" s="88">
        <f t="shared" si="13"/>
        <v>48311490</v>
      </c>
      <c r="K79" s="89">
        <f t="shared" si="13"/>
        <v>53528801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339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39826</v>
      </c>
      <c r="D6" s="19">
        <v>41556</v>
      </c>
      <c r="E6" s="20">
        <v>41556</v>
      </c>
      <c r="F6" s="21">
        <v>47828</v>
      </c>
      <c r="G6" s="19">
        <v>47828</v>
      </c>
      <c r="H6" s="22">
        <v>47828</v>
      </c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>
        <v>18671</v>
      </c>
      <c r="D7" s="19">
        <v>20365</v>
      </c>
      <c r="E7" s="20">
        <v>20365</v>
      </c>
      <c r="F7" s="21">
        <v>21638</v>
      </c>
      <c r="G7" s="19">
        <v>21638</v>
      </c>
      <c r="H7" s="22">
        <v>21638</v>
      </c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>
        <v>6640</v>
      </c>
      <c r="D8" s="19">
        <v>8395</v>
      </c>
      <c r="E8" s="20">
        <v>8395</v>
      </c>
      <c r="F8" s="21">
        <v>4015</v>
      </c>
      <c r="G8" s="19">
        <v>4015</v>
      </c>
      <c r="H8" s="22">
        <v>4015</v>
      </c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65137</v>
      </c>
      <c r="D10" s="26">
        <f t="shared" ref="D10:K10" si="0">SUM(D6:D9)</f>
        <v>70316</v>
      </c>
      <c r="E10" s="27">
        <f t="shared" si="0"/>
        <v>70316</v>
      </c>
      <c r="F10" s="28">
        <f t="shared" si="0"/>
        <v>73481</v>
      </c>
      <c r="G10" s="26">
        <f t="shared" si="0"/>
        <v>73481</v>
      </c>
      <c r="H10" s="29">
        <f t="shared" si="0"/>
        <v>73481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>
        <v>74</v>
      </c>
      <c r="D11" s="19">
        <v>74</v>
      </c>
      <c r="E11" s="20">
        <v>74</v>
      </c>
      <c r="F11" s="21">
        <v>227</v>
      </c>
      <c r="G11" s="19">
        <v>227</v>
      </c>
      <c r="H11" s="22">
        <v>227</v>
      </c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>
        <v>46</v>
      </c>
      <c r="D12" s="19">
        <v>46</v>
      </c>
      <c r="E12" s="20">
        <v>46</v>
      </c>
      <c r="F12" s="21">
        <v>390</v>
      </c>
      <c r="G12" s="19">
        <v>390</v>
      </c>
      <c r="H12" s="22">
        <v>390</v>
      </c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2783</v>
      </c>
      <c r="D13" s="19">
        <v>1330</v>
      </c>
      <c r="E13" s="20">
        <v>1330</v>
      </c>
      <c r="F13" s="21">
        <v>953</v>
      </c>
      <c r="G13" s="19">
        <v>953</v>
      </c>
      <c r="H13" s="22">
        <v>953</v>
      </c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2903</v>
      </c>
      <c r="D14" s="31">
        <f t="shared" ref="D14:K14" si="1">SUM(D11:D13)</f>
        <v>1450</v>
      </c>
      <c r="E14" s="32">
        <f t="shared" si="1"/>
        <v>1450</v>
      </c>
      <c r="F14" s="33">
        <f t="shared" si="1"/>
        <v>1570</v>
      </c>
      <c r="G14" s="31">
        <f t="shared" si="1"/>
        <v>1570</v>
      </c>
      <c r="H14" s="34">
        <f t="shared" si="1"/>
        <v>1570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68040</v>
      </c>
      <c r="D15" s="37">
        <f t="shared" ref="D15:K15" si="2">+D10+D14</f>
        <v>71766</v>
      </c>
      <c r="E15" s="38">
        <f t="shared" si="2"/>
        <v>71766</v>
      </c>
      <c r="F15" s="39">
        <f t="shared" si="2"/>
        <v>75051</v>
      </c>
      <c r="G15" s="37">
        <f t="shared" si="2"/>
        <v>75051</v>
      </c>
      <c r="H15" s="40">
        <f t="shared" si="2"/>
        <v>75051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51525</v>
      </c>
      <c r="D17" s="19">
        <v>54688</v>
      </c>
      <c r="E17" s="20">
        <v>54688</v>
      </c>
      <c r="F17" s="21">
        <v>66818</v>
      </c>
      <c r="G17" s="19">
        <v>66818</v>
      </c>
      <c r="H17" s="22">
        <v>66818</v>
      </c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>
        <v>5840</v>
      </c>
      <c r="D18" s="19">
        <v>6101</v>
      </c>
      <c r="E18" s="20">
        <v>6101</v>
      </c>
      <c r="F18" s="21">
        <v>6857</v>
      </c>
      <c r="G18" s="19">
        <v>6857</v>
      </c>
      <c r="H18" s="22">
        <v>6857</v>
      </c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>
        <v>18</v>
      </c>
      <c r="D19" s="19">
        <v>18</v>
      </c>
      <c r="E19" s="20">
        <v>18</v>
      </c>
      <c r="F19" s="21">
        <v>1513</v>
      </c>
      <c r="G19" s="19">
        <v>1513</v>
      </c>
      <c r="H19" s="22">
        <v>1513</v>
      </c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811</v>
      </c>
      <c r="D20" s="19">
        <v>811</v>
      </c>
      <c r="E20" s="20">
        <v>811</v>
      </c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>
        <v>8430</v>
      </c>
      <c r="D21" s="19">
        <v>8284</v>
      </c>
      <c r="E21" s="20">
        <v>8284</v>
      </c>
      <c r="F21" s="21">
        <v>5906</v>
      </c>
      <c r="G21" s="19">
        <v>5906</v>
      </c>
      <c r="H21" s="22">
        <v>5906</v>
      </c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66624</v>
      </c>
      <c r="D22" s="26">
        <f t="shared" ref="D22:K22" si="3">SUM(D17:D21)</f>
        <v>69902</v>
      </c>
      <c r="E22" s="27">
        <f t="shared" si="3"/>
        <v>69902</v>
      </c>
      <c r="F22" s="28">
        <f t="shared" si="3"/>
        <v>81094</v>
      </c>
      <c r="G22" s="26">
        <f t="shared" si="3"/>
        <v>81094</v>
      </c>
      <c r="H22" s="29">
        <f t="shared" si="3"/>
        <v>81094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>
        <v>155</v>
      </c>
      <c r="D23" s="19">
        <v>155</v>
      </c>
      <c r="E23" s="20">
        <v>155</v>
      </c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>
        <v>633</v>
      </c>
      <c r="D24" s="19">
        <v>812</v>
      </c>
      <c r="E24" s="20">
        <v>812</v>
      </c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>
        <v>449</v>
      </c>
      <c r="D25" s="19">
        <v>897</v>
      </c>
      <c r="E25" s="20">
        <v>897</v>
      </c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1237</v>
      </c>
      <c r="D26" s="31">
        <f t="shared" ref="D26:K26" si="4">SUM(D23:D25)</f>
        <v>1864</v>
      </c>
      <c r="E26" s="32">
        <f t="shared" si="4"/>
        <v>1864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67861</v>
      </c>
      <c r="D27" s="37">
        <f t="shared" ref="D27:K27" si="5">+D22+D26</f>
        <v>71766</v>
      </c>
      <c r="E27" s="38">
        <f t="shared" si="5"/>
        <v>71766</v>
      </c>
      <c r="F27" s="39">
        <f t="shared" si="5"/>
        <v>81094</v>
      </c>
      <c r="G27" s="37">
        <f t="shared" si="5"/>
        <v>81094</v>
      </c>
      <c r="H27" s="40">
        <f t="shared" si="5"/>
        <v>81094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1572</v>
      </c>
      <c r="D29" s="19">
        <v>3974</v>
      </c>
      <c r="E29" s="20">
        <v>3974</v>
      </c>
      <c r="F29" s="21">
        <v>1459</v>
      </c>
      <c r="G29" s="19">
        <v>1459</v>
      </c>
      <c r="H29" s="22">
        <v>1459</v>
      </c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>
        <v>47263</v>
      </c>
      <c r="D30" s="19">
        <v>49893</v>
      </c>
      <c r="E30" s="20">
        <v>49893</v>
      </c>
      <c r="F30" s="21">
        <v>53379</v>
      </c>
      <c r="G30" s="19">
        <v>53379</v>
      </c>
      <c r="H30" s="22">
        <v>53379</v>
      </c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48835</v>
      </c>
      <c r="D31" s="26">
        <f t="shared" ref="D31:K31" si="6">SUM(D29:D30)</f>
        <v>53867</v>
      </c>
      <c r="E31" s="27">
        <f t="shared" si="6"/>
        <v>53867</v>
      </c>
      <c r="F31" s="28">
        <f t="shared" si="6"/>
        <v>54838</v>
      </c>
      <c r="G31" s="26">
        <f t="shared" si="6"/>
        <v>54838</v>
      </c>
      <c r="H31" s="29">
        <f t="shared" si="6"/>
        <v>54838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>
        <v>10131</v>
      </c>
      <c r="D33" s="19">
        <v>3926</v>
      </c>
      <c r="E33" s="20">
        <v>3926</v>
      </c>
      <c r="F33" s="21">
        <v>4835</v>
      </c>
      <c r="G33" s="19">
        <v>4835</v>
      </c>
      <c r="H33" s="22">
        <v>4835</v>
      </c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10131</v>
      </c>
      <c r="D35" s="31">
        <f t="shared" ref="D35:K35" si="7">SUM(D32:D34)</f>
        <v>3926</v>
      </c>
      <c r="E35" s="32">
        <f t="shared" si="7"/>
        <v>3926</v>
      </c>
      <c r="F35" s="33">
        <f t="shared" si="7"/>
        <v>4835</v>
      </c>
      <c r="G35" s="31">
        <f t="shared" si="7"/>
        <v>4835</v>
      </c>
      <c r="H35" s="34">
        <f t="shared" si="7"/>
        <v>4835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58966</v>
      </c>
      <c r="D36" s="37">
        <f t="shared" ref="D36:K36" si="8">+D31+D35</f>
        <v>57793</v>
      </c>
      <c r="E36" s="38">
        <f t="shared" si="8"/>
        <v>57793</v>
      </c>
      <c r="F36" s="39">
        <f t="shared" si="8"/>
        <v>59673</v>
      </c>
      <c r="G36" s="37">
        <f t="shared" si="8"/>
        <v>59673</v>
      </c>
      <c r="H36" s="40">
        <f t="shared" si="8"/>
        <v>59673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53049</v>
      </c>
      <c r="D38" s="42">
        <v>60323</v>
      </c>
      <c r="E38" s="43">
        <v>60323</v>
      </c>
      <c r="F38" s="44">
        <v>74928</v>
      </c>
      <c r="G38" s="42">
        <v>74928</v>
      </c>
      <c r="H38" s="45">
        <v>74928</v>
      </c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53049</v>
      </c>
      <c r="D39" s="19">
        <f t="shared" ref="D39:K39" si="9">+D38</f>
        <v>60323</v>
      </c>
      <c r="E39" s="20">
        <f t="shared" si="9"/>
        <v>60323</v>
      </c>
      <c r="F39" s="21">
        <f t="shared" si="9"/>
        <v>74928</v>
      </c>
      <c r="G39" s="19">
        <f t="shared" si="9"/>
        <v>74928</v>
      </c>
      <c r="H39" s="22">
        <f t="shared" si="9"/>
        <v>74928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>
        <v>9673</v>
      </c>
      <c r="D40" s="19">
        <v>3245</v>
      </c>
      <c r="E40" s="20">
        <v>3245</v>
      </c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9673</v>
      </c>
      <c r="D45" s="31">
        <f t="shared" ref="D45:K45" si="10">SUM(D40:D44)</f>
        <v>3245</v>
      </c>
      <c r="E45" s="32">
        <f t="shared" si="10"/>
        <v>3245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62722</v>
      </c>
      <c r="D46" s="37">
        <f t="shared" ref="D46:K46" si="11">+D39+D45</f>
        <v>63568</v>
      </c>
      <c r="E46" s="38">
        <f t="shared" si="11"/>
        <v>63568</v>
      </c>
      <c r="F46" s="39">
        <f t="shared" si="11"/>
        <v>74928</v>
      </c>
      <c r="G46" s="37">
        <f t="shared" si="11"/>
        <v>74928</v>
      </c>
      <c r="H46" s="40">
        <f t="shared" si="11"/>
        <v>74928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>
        <v>30338565</v>
      </c>
      <c r="E49" s="50">
        <v>30338565</v>
      </c>
      <c r="F49" s="23">
        <v>43725120</v>
      </c>
      <c r="G49" s="19">
        <v>43725120</v>
      </c>
      <c r="H49" s="50">
        <v>43725120</v>
      </c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>
        <v>37214755</v>
      </c>
      <c r="E50" s="50">
        <v>37214755</v>
      </c>
      <c r="F50" s="23">
        <v>52173940</v>
      </c>
      <c r="G50" s="19">
        <v>52173940</v>
      </c>
      <c r="H50" s="50">
        <v>52173940</v>
      </c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>
        <v>23111922</v>
      </c>
      <c r="D51" s="19">
        <v>16805059</v>
      </c>
      <c r="E51" s="50">
        <v>16805059</v>
      </c>
      <c r="F51" s="23">
        <v>30632940</v>
      </c>
      <c r="G51" s="19">
        <v>30632940</v>
      </c>
      <c r="H51" s="50">
        <v>30632940</v>
      </c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>
        <v>32719251</v>
      </c>
      <c r="E52" s="50">
        <v>32719251</v>
      </c>
      <c r="F52" s="23">
        <v>48881880</v>
      </c>
      <c r="G52" s="19">
        <v>48881880</v>
      </c>
      <c r="H52" s="50">
        <v>48881880</v>
      </c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>
        <v>17724503</v>
      </c>
      <c r="E55" s="56">
        <v>27864990</v>
      </c>
      <c r="F55" s="57">
        <v>43725120</v>
      </c>
      <c r="G55" s="55">
        <v>43725120</v>
      </c>
      <c r="H55" s="58">
        <v>-17225034</v>
      </c>
      <c r="I55" s="59">
        <v>46348620</v>
      </c>
      <c r="J55" s="55">
        <v>49129530</v>
      </c>
      <c r="K55" s="56">
        <v>52077300</v>
      </c>
    </row>
    <row r="56" spans="1:11" ht="13.5" x14ac:dyDescent="0.25">
      <c r="A56" s="24" t="s">
        <v>66</v>
      </c>
      <c r="B56" s="12" t="s">
        <v>20</v>
      </c>
      <c r="C56" s="55"/>
      <c r="D56" s="55">
        <v>40182210</v>
      </c>
      <c r="E56" s="56">
        <v>37056659</v>
      </c>
      <c r="F56" s="57">
        <v>52173940</v>
      </c>
      <c r="G56" s="55">
        <v>52173940</v>
      </c>
      <c r="H56" s="58">
        <v>9847689</v>
      </c>
      <c r="I56" s="59">
        <v>55304380</v>
      </c>
      <c r="J56" s="55">
        <v>58622640</v>
      </c>
      <c r="K56" s="56">
        <v>62140000</v>
      </c>
    </row>
    <row r="57" spans="1:11" ht="13.5" x14ac:dyDescent="0.25">
      <c r="A57" s="24" t="s">
        <v>67</v>
      </c>
      <c r="B57" s="12" t="s">
        <v>20</v>
      </c>
      <c r="C57" s="55">
        <v>23111922</v>
      </c>
      <c r="D57" s="55">
        <v>25542722</v>
      </c>
      <c r="E57" s="56">
        <v>16805059</v>
      </c>
      <c r="F57" s="57">
        <v>30632940</v>
      </c>
      <c r="G57" s="55">
        <v>30632940</v>
      </c>
      <c r="H57" s="58">
        <v>19688508</v>
      </c>
      <c r="I57" s="59">
        <v>39690166</v>
      </c>
      <c r="J57" s="55">
        <v>44729222</v>
      </c>
      <c r="K57" s="56">
        <v>50367291</v>
      </c>
    </row>
    <row r="58" spans="1:11" ht="13.5" x14ac:dyDescent="0.25">
      <c r="A58" s="24" t="s">
        <v>68</v>
      </c>
      <c r="B58" s="12" t="s">
        <v>20</v>
      </c>
      <c r="C58" s="55"/>
      <c r="D58" s="55">
        <v>37566208</v>
      </c>
      <c r="E58" s="56">
        <v>38749078</v>
      </c>
      <c r="F58" s="57">
        <v>48881880</v>
      </c>
      <c r="G58" s="55">
        <v>48881880</v>
      </c>
      <c r="H58" s="58">
        <v>39871018</v>
      </c>
      <c r="I58" s="59">
        <v>51814790</v>
      </c>
      <c r="J58" s="55">
        <v>54923680</v>
      </c>
      <c r="K58" s="56">
        <v>58219100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23111922</v>
      </c>
      <c r="D60" s="67">
        <f t="shared" ref="D60:K60" si="12">SUM(D55:D59)</f>
        <v>121015643</v>
      </c>
      <c r="E60" s="68">
        <f t="shared" si="12"/>
        <v>120475786</v>
      </c>
      <c r="F60" s="69">
        <f t="shared" si="12"/>
        <v>175413880</v>
      </c>
      <c r="G60" s="67">
        <f t="shared" si="12"/>
        <v>175413880</v>
      </c>
      <c r="H60" s="70">
        <f t="shared" si="12"/>
        <v>52182181</v>
      </c>
      <c r="I60" s="71">
        <f t="shared" si="12"/>
        <v>193157956</v>
      </c>
      <c r="J60" s="67">
        <f t="shared" si="12"/>
        <v>207405072</v>
      </c>
      <c r="K60" s="68">
        <f t="shared" si="12"/>
        <v>222803691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150000</v>
      </c>
      <c r="D63" s="19">
        <v>150000</v>
      </c>
      <c r="E63" s="20">
        <v>150000</v>
      </c>
      <c r="F63" s="78">
        <v>230000</v>
      </c>
      <c r="G63" s="19">
        <v>230000</v>
      </c>
      <c r="H63" s="22">
        <v>230000</v>
      </c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>
        <v>240</v>
      </c>
      <c r="D66" s="19">
        <v>272</v>
      </c>
      <c r="E66" s="20">
        <v>272</v>
      </c>
      <c r="F66" s="78">
        <v>341</v>
      </c>
      <c r="G66" s="79">
        <v>341</v>
      </c>
      <c r="H66" s="81">
        <v>341</v>
      </c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70</v>
      </c>
      <c r="D67" s="79">
        <v>70</v>
      </c>
      <c r="E67" s="80">
        <v>70</v>
      </c>
      <c r="F67" s="78">
        <v>70</v>
      </c>
      <c r="G67" s="79">
        <v>70</v>
      </c>
      <c r="H67" s="81">
        <v>70</v>
      </c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>
        <v>240</v>
      </c>
      <c r="D68" s="42">
        <v>240</v>
      </c>
      <c r="E68" s="43">
        <v>240</v>
      </c>
      <c r="F68" s="83">
        <v>340</v>
      </c>
      <c r="G68" s="84">
        <v>340</v>
      </c>
      <c r="H68" s="85">
        <v>340</v>
      </c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21899092</v>
      </c>
      <c r="D70" s="55">
        <v>24342449</v>
      </c>
      <c r="E70" s="56">
        <v>27217904</v>
      </c>
      <c r="F70" s="57">
        <v>31237062</v>
      </c>
      <c r="G70" s="55">
        <v>33988110</v>
      </c>
      <c r="H70" s="58">
        <v>34034936</v>
      </c>
      <c r="I70" s="59">
        <v>36027400</v>
      </c>
      <c r="J70" s="55">
        <v>38189040</v>
      </c>
      <c r="K70" s="56">
        <v>40480380</v>
      </c>
    </row>
    <row r="71" spans="1:11" ht="13.5" x14ac:dyDescent="0.25">
      <c r="A71" s="24" t="s">
        <v>82</v>
      </c>
      <c r="B71" s="12" t="s">
        <v>20</v>
      </c>
      <c r="C71" s="55">
        <v>16953249</v>
      </c>
      <c r="D71" s="55">
        <v>18102540</v>
      </c>
      <c r="E71" s="56">
        <v>20075543</v>
      </c>
      <c r="F71" s="57">
        <v>23365111</v>
      </c>
      <c r="G71" s="55">
        <v>13756060</v>
      </c>
      <c r="H71" s="58">
        <v>15050594</v>
      </c>
      <c r="I71" s="59">
        <v>2465070</v>
      </c>
      <c r="J71" s="55">
        <v>2612970</v>
      </c>
      <c r="K71" s="56">
        <v>2769750</v>
      </c>
    </row>
    <row r="72" spans="1:11" ht="13.5" x14ac:dyDescent="0.25">
      <c r="A72" s="24" t="s">
        <v>83</v>
      </c>
      <c r="B72" s="12" t="s">
        <v>20</v>
      </c>
      <c r="C72" s="55">
        <v>17305959</v>
      </c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>
        <v>38558872</v>
      </c>
      <c r="D73" s="55"/>
      <c r="E73" s="56"/>
      <c r="F73" s="57"/>
      <c r="G73" s="55"/>
      <c r="H73" s="58">
        <v>69466</v>
      </c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36638051</v>
      </c>
      <c r="D75" s="55"/>
      <c r="E75" s="56"/>
      <c r="F75" s="57"/>
      <c r="G75" s="55"/>
      <c r="H75" s="58">
        <v>155064</v>
      </c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131355223</v>
      </c>
      <c r="D79" s="88">
        <f t="shared" ref="D79:K79" si="13">SUM(D70:D78)</f>
        <v>42444989</v>
      </c>
      <c r="E79" s="89">
        <f t="shared" si="13"/>
        <v>47293447</v>
      </c>
      <c r="F79" s="90">
        <f t="shared" si="13"/>
        <v>54602173</v>
      </c>
      <c r="G79" s="88">
        <f t="shared" si="13"/>
        <v>47744170</v>
      </c>
      <c r="H79" s="91">
        <f t="shared" si="13"/>
        <v>49310060</v>
      </c>
      <c r="I79" s="92">
        <f t="shared" si="13"/>
        <v>38492470</v>
      </c>
      <c r="J79" s="88">
        <f t="shared" si="13"/>
        <v>40802010</v>
      </c>
      <c r="K79" s="89">
        <f t="shared" si="13"/>
        <v>43250130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340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>
        <v>16635</v>
      </c>
      <c r="D4" s="13"/>
      <c r="E4" s="14"/>
      <c r="F4" s="15">
        <v>16635</v>
      </c>
      <c r="G4" s="13">
        <v>16635</v>
      </c>
      <c r="H4" s="16">
        <v>16635</v>
      </c>
      <c r="I4" s="17">
        <v>16635</v>
      </c>
      <c r="J4" s="13">
        <v>16635</v>
      </c>
      <c r="K4" s="14">
        <v>16635</v>
      </c>
    </row>
    <row r="5" spans="1:11" ht="13.5" x14ac:dyDescent="0.25">
      <c r="A5" s="18" t="s">
        <v>19</v>
      </c>
      <c r="B5" s="12" t="s">
        <v>20</v>
      </c>
      <c r="C5" s="19">
        <v>45</v>
      </c>
      <c r="D5" s="19"/>
      <c r="E5" s="20"/>
      <c r="F5" s="21">
        <v>45</v>
      </c>
      <c r="G5" s="19">
        <v>45</v>
      </c>
      <c r="H5" s="22">
        <v>45</v>
      </c>
      <c r="I5" s="23">
        <v>45</v>
      </c>
      <c r="J5" s="19">
        <v>45</v>
      </c>
      <c r="K5" s="20">
        <v>45</v>
      </c>
    </row>
    <row r="6" spans="1:11" ht="13.5" x14ac:dyDescent="0.25">
      <c r="A6" s="24" t="s">
        <v>21</v>
      </c>
      <c r="B6" s="12" t="s">
        <v>20</v>
      </c>
      <c r="C6" s="19">
        <v>1367</v>
      </c>
      <c r="D6" s="19"/>
      <c r="E6" s="20"/>
      <c r="F6" s="21">
        <v>1367</v>
      </c>
      <c r="G6" s="19">
        <v>1367</v>
      </c>
      <c r="H6" s="22">
        <v>1367</v>
      </c>
      <c r="I6" s="23">
        <v>1367</v>
      </c>
      <c r="J6" s="19">
        <v>1367</v>
      </c>
      <c r="K6" s="20">
        <v>1367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>
        <v>18047</v>
      </c>
      <c r="D8" s="19"/>
      <c r="E8" s="20"/>
      <c r="F8" s="21">
        <v>18047</v>
      </c>
      <c r="G8" s="19">
        <v>18047</v>
      </c>
      <c r="H8" s="22">
        <v>18047</v>
      </c>
      <c r="I8" s="23">
        <v>18047</v>
      </c>
      <c r="J8" s="19">
        <v>18047</v>
      </c>
      <c r="K8" s="20">
        <v>18047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19414</v>
      </c>
      <c r="D10" s="26">
        <f t="shared" ref="D10:K10" si="0">SUM(D6:D9)</f>
        <v>0</v>
      </c>
      <c r="E10" s="27">
        <f t="shared" si="0"/>
        <v>0</v>
      </c>
      <c r="F10" s="28">
        <f t="shared" si="0"/>
        <v>19414</v>
      </c>
      <c r="G10" s="26">
        <f t="shared" si="0"/>
        <v>19414</v>
      </c>
      <c r="H10" s="29">
        <f t="shared" si="0"/>
        <v>19414</v>
      </c>
      <c r="I10" s="30">
        <f t="shared" si="0"/>
        <v>19414</v>
      </c>
      <c r="J10" s="26">
        <f t="shared" si="0"/>
        <v>19414</v>
      </c>
      <c r="K10" s="27">
        <f t="shared" si="0"/>
        <v>19414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18047</v>
      </c>
      <c r="D13" s="19"/>
      <c r="E13" s="20"/>
      <c r="F13" s="21">
        <v>18047</v>
      </c>
      <c r="G13" s="19">
        <v>18047</v>
      </c>
      <c r="H13" s="22">
        <v>18047</v>
      </c>
      <c r="I13" s="23">
        <v>18047</v>
      </c>
      <c r="J13" s="19">
        <v>18047</v>
      </c>
      <c r="K13" s="20">
        <v>18047</v>
      </c>
    </row>
    <row r="14" spans="1:11" ht="13.5" x14ac:dyDescent="0.25">
      <c r="A14" s="25" t="s">
        <v>32</v>
      </c>
      <c r="B14" s="12" t="s">
        <v>20</v>
      </c>
      <c r="C14" s="31">
        <f>SUM(C11:C13)</f>
        <v>18047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18047</v>
      </c>
      <c r="G14" s="31">
        <f t="shared" si="1"/>
        <v>18047</v>
      </c>
      <c r="H14" s="34">
        <f t="shared" si="1"/>
        <v>18047</v>
      </c>
      <c r="I14" s="35">
        <f t="shared" si="1"/>
        <v>18047</v>
      </c>
      <c r="J14" s="31">
        <f t="shared" si="1"/>
        <v>18047</v>
      </c>
      <c r="K14" s="32">
        <f t="shared" si="1"/>
        <v>18047</v>
      </c>
    </row>
    <row r="15" spans="1:11" ht="13.5" x14ac:dyDescent="0.25">
      <c r="A15" s="36" t="s">
        <v>33</v>
      </c>
      <c r="B15" s="12" t="s">
        <v>34</v>
      </c>
      <c r="C15" s="37">
        <f>+C10+C14</f>
        <v>37461</v>
      </c>
      <c r="D15" s="37">
        <f t="shared" ref="D15:K15" si="2">+D10+D14</f>
        <v>0</v>
      </c>
      <c r="E15" s="38">
        <f t="shared" si="2"/>
        <v>0</v>
      </c>
      <c r="F15" s="39">
        <f t="shared" si="2"/>
        <v>37461</v>
      </c>
      <c r="G15" s="37">
        <f t="shared" si="2"/>
        <v>37461</v>
      </c>
      <c r="H15" s="40">
        <f t="shared" si="2"/>
        <v>37461</v>
      </c>
      <c r="I15" s="41">
        <f t="shared" si="2"/>
        <v>37461</v>
      </c>
      <c r="J15" s="37">
        <f t="shared" si="2"/>
        <v>37461</v>
      </c>
      <c r="K15" s="38">
        <f t="shared" si="2"/>
        <v>37461</v>
      </c>
    </row>
    <row r="16" spans="1:11" ht="13.5" x14ac:dyDescent="0.25">
      <c r="A16" s="18" t="s">
        <v>35</v>
      </c>
      <c r="B16" s="12" t="s">
        <v>20</v>
      </c>
      <c r="C16" s="19">
        <v>35</v>
      </c>
      <c r="D16" s="19">
        <v>35</v>
      </c>
      <c r="E16" s="20">
        <v>35</v>
      </c>
      <c r="F16" s="21">
        <v>35</v>
      </c>
      <c r="G16" s="19">
        <v>35</v>
      </c>
      <c r="H16" s="22">
        <v>35</v>
      </c>
      <c r="I16" s="23">
        <v>35</v>
      </c>
      <c r="J16" s="19">
        <v>35</v>
      </c>
      <c r="K16" s="20">
        <v>35</v>
      </c>
    </row>
    <row r="17" spans="1:11" ht="13.5" x14ac:dyDescent="0.25">
      <c r="A17" s="24" t="s">
        <v>36</v>
      </c>
      <c r="B17" s="12" t="s">
        <v>20</v>
      </c>
      <c r="C17" s="19">
        <v>1367</v>
      </c>
      <c r="D17" s="19">
        <v>1367</v>
      </c>
      <c r="E17" s="20">
        <v>1367</v>
      </c>
      <c r="F17" s="21">
        <v>1367</v>
      </c>
      <c r="G17" s="19">
        <v>1367</v>
      </c>
      <c r="H17" s="22">
        <v>1367</v>
      </c>
      <c r="I17" s="23">
        <v>1367</v>
      </c>
      <c r="J17" s="19">
        <v>1367</v>
      </c>
      <c r="K17" s="20">
        <v>1367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25414</v>
      </c>
      <c r="D20" s="19">
        <v>25414</v>
      </c>
      <c r="E20" s="20">
        <v>25414</v>
      </c>
      <c r="F20" s="21">
        <v>25414</v>
      </c>
      <c r="G20" s="19">
        <v>25414</v>
      </c>
      <c r="H20" s="22">
        <v>25414</v>
      </c>
      <c r="I20" s="23">
        <v>25414</v>
      </c>
      <c r="J20" s="19">
        <v>25414</v>
      </c>
      <c r="K20" s="20">
        <v>25414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26781</v>
      </c>
      <c r="D22" s="26">
        <f t="shared" ref="D22:K22" si="3">SUM(D17:D21)</f>
        <v>26781</v>
      </c>
      <c r="E22" s="27">
        <f t="shared" si="3"/>
        <v>26781</v>
      </c>
      <c r="F22" s="28">
        <f t="shared" si="3"/>
        <v>26781</v>
      </c>
      <c r="G22" s="26">
        <f t="shared" si="3"/>
        <v>26781</v>
      </c>
      <c r="H22" s="29">
        <f t="shared" si="3"/>
        <v>26781</v>
      </c>
      <c r="I22" s="30">
        <f t="shared" si="3"/>
        <v>26781</v>
      </c>
      <c r="J22" s="26">
        <f t="shared" si="3"/>
        <v>26781</v>
      </c>
      <c r="K22" s="27">
        <f t="shared" si="3"/>
        <v>26781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>
        <v>25414</v>
      </c>
      <c r="D25" s="19">
        <v>25414</v>
      </c>
      <c r="E25" s="20">
        <v>25414</v>
      </c>
      <c r="F25" s="21">
        <v>25414</v>
      </c>
      <c r="G25" s="19">
        <v>25414</v>
      </c>
      <c r="H25" s="22">
        <v>25414</v>
      </c>
      <c r="I25" s="23">
        <v>25414</v>
      </c>
      <c r="J25" s="19">
        <v>25414</v>
      </c>
      <c r="K25" s="20">
        <v>25414</v>
      </c>
    </row>
    <row r="26" spans="1:11" ht="13.5" x14ac:dyDescent="0.25">
      <c r="A26" s="25" t="s">
        <v>32</v>
      </c>
      <c r="B26" s="12" t="s">
        <v>20</v>
      </c>
      <c r="C26" s="31">
        <f>SUM(C23:C25)</f>
        <v>25414</v>
      </c>
      <c r="D26" s="31">
        <f t="shared" ref="D26:K26" si="4">SUM(D23:D25)</f>
        <v>25414</v>
      </c>
      <c r="E26" s="32">
        <f t="shared" si="4"/>
        <v>25414</v>
      </c>
      <c r="F26" s="33">
        <f t="shared" si="4"/>
        <v>25414</v>
      </c>
      <c r="G26" s="31">
        <f t="shared" si="4"/>
        <v>25414</v>
      </c>
      <c r="H26" s="34">
        <f t="shared" si="4"/>
        <v>25414</v>
      </c>
      <c r="I26" s="35">
        <f t="shared" si="4"/>
        <v>25414</v>
      </c>
      <c r="J26" s="31">
        <f t="shared" si="4"/>
        <v>25414</v>
      </c>
      <c r="K26" s="32">
        <f t="shared" si="4"/>
        <v>25414</v>
      </c>
    </row>
    <row r="27" spans="1:11" ht="13.5" x14ac:dyDescent="0.25">
      <c r="A27" s="36" t="s">
        <v>33</v>
      </c>
      <c r="B27" s="12" t="s">
        <v>34</v>
      </c>
      <c r="C27" s="37">
        <f>+C22+C26</f>
        <v>52195</v>
      </c>
      <c r="D27" s="37">
        <f t="shared" ref="D27:K27" si="5">+D22+D26</f>
        <v>52195</v>
      </c>
      <c r="E27" s="38">
        <f t="shared" si="5"/>
        <v>52195</v>
      </c>
      <c r="F27" s="39">
        <f t="shared" si="5"/>
        <v>52195</v>
      </c>
      <c r="G27" s="37">
        <f t="shared" si="5"/>
        <v>52195</v>
      </c>
      <c r="H27" s="40">
        <f t="shared" si="5"/>
        <v>52195</v>
      </c>
      <c r="I27" s="41">
        <f t="shared" si="5"/>
        <v>52195</v>
      </c>
      <c r="J27" s="37">
        <f t="shared" si="5"/>
        <v>52195</v>
      </c>
      <c r="K27" s="38">
        <f t="shared" si="5"/>
        <v>52195</v>
      </c>
    </row>
    <row r="28" spans="1:11" ht="13.5" x14ac:dyDescent="0.25">
      <c r="A28" s="18" t="s">
        <v>44</v>
      </c>
      <c r="B28" s="12" t="s">
        <v>20</v>
      </c>
      <c r="C28" s="19">
        <v>18789</v>
      </c>
      <c r="D28" s="19">
        <v>18789</v>
      </c>
      <c r="E28" s="20">
        <v>18789</v>
      </c>
      <c r="F28" s="21">
        <v>18789</v>
      </c>
      <c r="G28" s="19">
        <v>18789</v>
      </c>
      <c r="H28" s="22">
        <v>18789</v>
      </c>
      <c r="I28" s="23">
        <v>18789</v>
      </c>
      <c r="J28" s="19">
        <v>18789</v>
      </c>
      <c r="K28" s="20">
        <v>18789</v>
      </c>
    </row>
    <row r="29" spans="1:11" ht="13.5" x14ac:dyDescent="0.25">
      <c r="A29" s="24" t="s">
        <v>45</v>
      </c>
      <c r="B29" s="12" t="s">
        <v>20</v>
      </c>
      <c r="C29" s="19">
        <v>18789</v>
      </c>
      <c r="D29" s="19">
        <v>18789</v>
      </c>
      <c r="E29" s="20">
        <v>18789</v>
      </c>
      <c r="F29" s="21">
        <v>18789</v>
      </c>
      <c r="G29" s="19">
        <v>18789</v>
      </c>
      <c r="H29" s="22">
        <v>18789</v>
      </c>
      <c r="I29" s="23">
        <v>18789</v>
      </c>
      <c r="J29" s="19">
        <v>18789</v>
      </c>
      <c r="K29" s="20">
        <v>18789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18789</v>
      </c>
      <c r="D31" s="26">
        <f t="shared" ref="D31:K31" si="6">SUM(D29:D30)</f>
        <v>18789</v>
      </c>
      <c r="E31" s="27">
        <f t="shared" si="6"/>
        <v>18789</v>
      </c>
      <c r="F31" s="28">
        <f t="shared" si="6"/>
        <v>18789</v>
      </c>
      <c r="G31" s="26">
        <f t="shared" si="6"/>
        <v>18789</v>
      </c>
      <c r="H31" s="29">
        <f t="shared" si="6"/>
        <v>18789</v>
      </c>
      <c r="I31" s="30">
        <f t="shared" si="6"/>
        <v>18789</v>
      </c>
      <c r="J31" s="26">
        <f t="shared" si="6"/>
        <v>18789</v>
      </c>
      <c r="K31" s="27">
        <f t="shared" si="6"/>
        <v>18789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>
        <v>18789</v>
      </c>
      <c r="D34" s="19">
        <v>18789</v>
      </c>
      <c r="E34" s="20">
        <v>18789</v>
      </c>
      <c r="F34" s="21">
        <v>18789</v>
      </c>
      <c r="G34" s="19">
        <v>18789</v>
      </c>
      <c r="H34" s="22">
        <v>18789</v>
      </c>
      <c r="I34" s="23">
        <v>18789</v>
      </c>
      <c r="J34" s="19">
        <v>18789</v>
      </c>
      <c r="K34" s="20">
        <v>18789</v>
      </c>
    </row>
    <row r="35" spans="1:11" ht="13.5" x14ac:dyDescent="0.25">
      <c r="A35" s="25" t="s">
        <v>32</v>
      </c>
      <c r="B35" s="12" t="s">
        <v>20</v>
      </c>
      <c r="C35" s="31">
        <f>SUM(C32:C34)</f>
        <v>18789</v>
      </c>
      <c r="D35" s="31">
        <f t="shared" ref="D35:K35" si="7">SUM(D32:D34)</f>
        <v>18789</v>
      </c>
      <c r="E35" s="32">
        <f t="shared" si="7"/>
        <v>18789</v>
      </c>
      <c r="F35" s="33">
        <f t="shared" si="7"/>
        <v>18789</v>
      </c>
      <c r="G35" s="31">
        <f t="shared" si="7"/>
        <v>18789</v>
      </c>
      <c r="H35" s="34">
        <f t="shared" si="7"/>
        <v>18789</v>
      </c>
      <c r="I35" s="35">
        <f t="shared" si="7"/>
        <v>18789</v>
      </c>
      <c r="J35" s="31">
        <f t="shared" si="7"/>
        <v>18789</v>
      </c>
      <c r="K35" s="32">
        <f t="shared" si="7"/>
        <v>18789</v>
      </c>
    </row>
    <row r="36" spans="1:11" ht="13.5" x14ac:dyDescent="0.25">
      <c r="A36" s="36" t="s">
        <v>33</v>
      </c>
      <c r="B36" s="12" t="s">
        <v>34</v>
      </c>
      <c r="C36" s="37">
        <f>+C31+C35</f>
        <v>37578</v>
      </c>
      <c r="D36" s="37">
        <f t="shared" ref="D36:K36" si="8">+D31+D35</f>
        <v>37578</v>
      </c>
      <c r="E36" s="38">
        <f t="shared" si="8"/>
        <v>37578</v>
      </c>
      <c r="F36" s="39">
        <f t="shared" si="8"/>
        <v>37578</v>
      </c>
      <c r="G36" s="37">
        <f t="shared" si="8"/>
        <v>37578</v>
      </c>
      <c r="H36" s="40">
        <f t="shared" si="8"/>
        <v>37578</v>
      </c>
      <c r="I36" s="41">
        <f t="shared" si="8"/>
        <v>37578</v>
      </c>
      <c r="J36" s="37">
        <f t="shared" si="8"/>
        <v>37578</v>
      </c>
      <c r="K36" s="38">
        <f t="shared" si="8"/>
        <v>37578</v>
      </c>
    </row>
    <row r="37" spans="1:11" ht="13.5" x14ac:dyDescent="0.25">
      <c r="A37" s="18" t="s">
        <v>50</v>
      </c>
      <c r="B37" s="12" t="s">
        <v>20</v>
      </c>
      <c r="C37" s="19">
        <v>24012</v>
      </c>
      <c r="D37" s="19">
        <v>24012</v>
      </c>
      <c r="E37" s="20">
        <v>24012</v>
      </c>
      <c r="F37" s="21">
        <v>24012</v>
      </c>
      <c r="G37" s="19">
        <v>24012</v>
      </c>
      <c r="H37" s="22">
        <v>24012</v>
      </c>
      <c r="I37" s="23">
        <v>24012</v>
      </c>
      <c r="J37" s="19">
        <v>24012</v>
      </c>
      <c r="K37" s="20">
        <v>24012</v>
      </c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>
        <v>24012</v>
      </c>
      <c r="D44" s="19">
        <v>24012</v>
      </c>
      <c r="E44" s="20">
        <v>24012</v>
      </c>
      <c r="F44" s="21">
        <v>24012</v>
      </c>
      <c r="G44" s="19">
        <v>24012</v>
      </c>
      <c r="H44" s="22">
        <v>24012</v>
      </c>
      <c r="I44" s="23">
        <v>24012</v>
      </c>
      <c r="J44" s="19">
        <v>24012</v>
      </c>
      <c r="K44" s="20">
        <v>24012</v>
      </c>
    </row>
    <row r="45" spans="1:11" ht="13.5" x14ac:dyDescent="0.25">
      <c r="A45" s="25" t="s">
        <v>32</v>
      </c>
      <c r="B45" s="12" t="s">
        <v>20</v>
      </c>
      <c r="C45" s="31">
        <f>SUM(C40:C44)</f>
        <v>24012</v>
      </c>
      <c r="D45" s="31">
        <f t="shared" ref="D45:K45" si="10">SUM(D40:D44)</f>
        <v>24012</v>
      </c>
      <c r="E45" s="32">
        <f t="shared" si="10"/>
        <v>24012</v>
      </c>
      <c r="F45" s="33">
        <f t="shared" si="10"/>
        <v>24012</v>
      </c>
      <c r="G45" s="31">
        <f t="shared" si="10"/>
        <v>24012</v>
      </c>
      <c r="H45" s="34">
        <f t="shared" si="10"/>
        <v>24012</v>
      </c>
      <c r="I45" s="35">
        <f t="shared" si="10"/>
        <v>24012</v>
      </c>
      <c r="J45" s="31">
        <f t="shared" si="10"/>
        <v>24012</v>
      </c>
      <c r="K45" s="32">
        <f t="shared" si="10"/>
        <v>24012</v>
      </c>
    </row>
    <row r="46" spans="1:11" ht="13.5" x14ac:dyDescent="0.25">
      <c r="A46" s="36" t="s">
        <v>33</v>
      </c>
      <c r="B46" s="12" t="s">
        <v>34</v>
      </c>
      <c r="C46" s="37">
        <f>+C39+C45</f>
        <v>24012</v>
      </c>
      <c r="D46" s="37">
        <f t="shared" ref="D46:K46" si="11">+D39+D45</f>
        <v>24012</v>
      </c>
      <c r="E46" s="38">
        <f t="shared" si="11"/>
        <v>24012</v>
      </c>
      <c r="F46" s="39">
        <f t="shared" si="11"/>
        <v>24012</v>
      </c>
      <c r="G46" s="37">
        <f t="shared" si="11"/>
        <v>24012</v>
      </c>
      <c r="H46" s="40">
        <f t="shared" si="11"/>
        <v>24012</v>
      </c>
      <c r="I46" s="41">
        <f t="shared" si="11"/>
        <v>24012</v>
      </c>
      <c r="J46" s="37">
        <f t="shared" si="11"/>
        <v>24012</v>
      </c>
      <c r="K46" s="38">
        <f t="shared" si="11"/>
        <v>24012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>
        <v>7900</v>
      </c>
      <c r="D48" s="19">
        <v>7900</v>
      </c>
      <c r="E48" s="49">
        <v>7900</v>
      </c>
      <c r="F48" s="30">
        <v>7900</v>
      </c>
      <c r="G48" s="19">
        <v>7900</v>
      </c>
      <c r="H48" s="22">
        <v>7900</v>
      </c>
      <c r="I48" s="23">
        <v>7900</v>
      </c>
      <c r="J48" s="19">
        <v>7900</v>
      </c>
      <c r="K48" s="20">
        <v>7900</v>
      </c>
    </row>
    <row r="49" spans="1:11" ht="13.5" x14ac:dyDescent="0.25">
      <c r="A49" s="24" t="s">
        <v>59</v>
      </c>
      <c r="B49" s="12" t="s">
        <v>20</v>
      </c>
      <c r="C49" s="19">
        <v>7900</v>
      </c>
      <c r="D49" s="19">
        <v>7900</v>
      </c>
      <c r="E49" s="50">
        <v>7900</v>
      </c>
      <c r="F49" s="23">
        <v>7900</v>
      </c>
      <c r="G49" s="19">
        <v>7900</v>
      </c>
      <c r="H49" s="50">
        <v>7900</v>
      </c>
      <c r="I49" s="23">
        <v>7900</v>
      </c>
      <c r="J49" s="19">
        <v>7900</v>
      </c>
      <c r="K49" s="50">
        <v>7900</v>
      </c>
    </row>
    <row r="50" spans="1:11" ht="13.5" x14ac:dyDescent="0.25">
      <c r="A50" s="24" t="s">
        <v>60</v>
      </c>
      <c r="B50" s="12" t="s">
        <v>20</v>
      </c>
      <c r="C50" s="19">
        <v>7900</v>
      </c>
      <c r="D50" s="19">
        <v>7900</v>
      </c>
      <c r="E50" s="50">
        <v>7900</v>
      </c>
      <c r="F50" s="23">
        <v>7900</v>
      </c>
      <c r="G50" s="19">
        <v>7900</v>
      </c>
      <c r="H50" s="50">
        <v>7900</v>
      </c>
      <c r="I50" s="23">
        <v>7900</v>
      </c>
      <c r="J50" s="19">
        <v>7900</v>
      </c>
      <c r="K50" s="50">
        <v>7900</v>
      </c>
    </row>
    <row r="51" spans="1:11" ht="13.5" x14ac:dyDescent="0.25">
      <c r="A51" s="24" t="s">
        <v>61</v>
      </c>
      <c r="B51" s="12" t="s">
        <v>20</v>
      </c>
      <c r="C51" s="19">
        <v>7900</v>
      </c>
      <c r="D51" s="19">
        <v>7900</v>
      </c>
      <c r="E51" s="50">
        <v>7900</v>
      </c>
      <c r="F51" s="23">
        <v>7900</v>
      </c>
      <c r="G51" s="19">
        <v>7900</v>
      </c>
      <c r="H51" s="50">
        <v>7900</v>
      </c>
      <c r="I51" s="23">
        <v>7900</v>
      </c>
      <c r="J51" s="19">
        <v>7900</v>
      </c>
      <c r="K51" s="50">
        <v>7900</v>
      </c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>
        <v>15182186</v>
      </c>
      <c r="D54" s="55">
        <v>15095355</v>
      </c>
      <c r="E54" s="56">
        <v>15095355</v>
      </c>
      <c r="F54" s="57">
        <v>16833300</v>
      </c>
      <c r="G54" s="55">
        <v>18336000</v>
      </c>
      <c r="H54" s="58">
        <v>18336000</v>
      </c>
      <c r="I54" s="59">
        <v>20602300</v>
      </c>
      <c r="J54" s="55">
        <v>23148800</v>
      </c>
      <c r="K54" s="56">
        <v>26010000</v>
      </c>
    </row>
    <row r="55" spans="1:11" ht="13.5" x14ac:dyDescent="0.25">
      <c r="A55" s="24" t="s">
        <v>65</v>
      </c>
      <c r="B55" s="12" t="s">
        <v>20</v>
      </c>
      <c r="C55" s="55">
        <v>15182186</v>
      </c>
      <c r="D55" s="55">
        <v>15956426</v>
      </c>
      <c r="E55" s="56">
        <v>15095355</v>
      </c>
      <c r="F55" s="57">
        <v>16833300</v>
      </c>
      <c r="G55" s="55">
        <v>18336000</v>
      </c>
      <c r="H55" s="58">
        <v>18513004</v>
      </c>
      <c r="I55" s="59">
        <v>20602300</v>
      </c>
      <c r="J55" s="55">
        <v>23148800</v>
      </c>
      <c r="K55" s="56">
        <v>26010000</v>
      </c>
    </row>
    <row r="56" spans="1:11" ht="13.5" x14ac:dyDescent="0.25">
      <c r="A56" s="24" t="s">
        <v>66</v>
      </c>
      <c r="B56" s="12" t="s">
        <v>20</v>
      </c>
      <c r="C56" s="55">
        <v>11018082</v>
      </c>
      <c r="D56" s="55">
        <v>11886576</v>
      </c>
      <c r="E56" s="56">
        <v>16757369</v>
      </c>
      <c r="F56" s="57">
        <v>22511700</v>
      </c>
      <c r="G56" s="55">
        <v>24810200</v>
      </c>
      <c r="H56" s="58">
        <v>24990305</v>
      </c>
      <c r="I56" s="59">
        <v>27876700</v>
      </c>
      <c r="J56" s="55">
        <v>31322300</v>
      </c>
      <c r="K56" s="56">
        <v>35193700</v>
      </c>
    </row>
    <row r="57" spans="1:11" ht="13.5" x14ac:dyDescent="0.25">
      <c r="A57" s="24" t="s">
        <v>67</v>
      </c>
      <c r="B57" s="12" t="s">
        <v>20</v>
      </c>
      <c r="C57" s="55">
        <v>8423848</v>
      </c>
      <c r="D57" s="55">
        <v>9465615</v>
      </c>
      <c r="E57" s="56">
        <v>9217002</v>
      </c>
      <c r="F57" s="57">
        <v>10811900</v>
      </c>
      <c r="G57" s="55">
        <v>12186300</v>
      </c>
      <c r="H57" s="58">
        <v>12252645</v>
      </c>
      <c r="I57" s="59">
        <v>14338400</v>
      </c>
      <c r="J57" s="55">
        <v>16718600</v>
      </c>
      <c r="K57" s="56">
        <v>19493900</v>
      </c>
    </row>
    <row r="58" spans="1:11" ht="13.5" x14ac:dyDescent="0.25">
      <c r="A58" s="24" t="s">
        <v>68</v>
      </c>
      <c r="B58" s="12" t="s">
        <v>20</v>
      </c>
      <c r="C58" s="55">
        <v>11864452</v>
      </c>
      <c r="D58" s="55">
        <v>12931070</v>
      </c>
      <c r="E58" s="56">
        <v>12906846</v>
      </c>
      <c r="F58" s="57">
        <v>17701600</v>
      </c>
      <c r="G58" s="55">
        <v>24186500</v>
      </c>
      <c r="H58" s="58">
        <v>24365936</v>
      </c>
      <c r="I58" s="59">
        <v>27176000</v>
      </c>
      <c r="J58" s="55">
        <v>30437100</v>
      </c>
      <c r="K58" s="56">
        <v>34089500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46488568</v>
      </c>
      <c r="D60" s="67">
        <f t="shared" ref="D60:K60" si="12">SUM(D55:D59)</f>
        <v>50239687</v>
      </c>
      <c r="E60" s="68">
        <f t="shared" si="12"/>
        <v>53976572</v>
      </c>
      <c r="F60" s="69">
        <f t="shared" si="12"/>
        <v>67858500</v>
      </c>
      <c r="G60" s="67">
        <f t="shared" si="12"/>
        <v>79519000</v>
      </c>
      <c r="H60" s="70">
        <f t="shared" si="12"/>
        <v>80121890</v>
      </c>
      <c r="I60" s="71">
        <f t="shared" si="12"/>
        <v>89993400</v>
      </c>
      <c r="J60" s="67">
        <f t="shared" si="12"/>
        <v>101626800</v>
      </c>
      <c r="K60" s="68">
        <f t="shared" si="12"/>
        <v>114787100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70000</v>
      </c>
      <c r="D63" s="19">
        <v>70000</v>
      </c>
      <c r="E63" s="20">
        <v>70000</v>
      </c>
      <c r="F63" s="78">
        <v>70000</v>
      </c>
      <c r="G63" s="19">
        <v>70000</v>
      </c>
      <c r="H63" s="22">
        <v>70000</v>
      </c>
      <c r="I63" s="23">
        <v>70000</v>
      </c>
      <c r="J63" s="19">
        <v>70000</v>
      </c>
      <c r="K63" s="20">
        <v>70000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>
        <v>1</v>
      </c>
      <c r="D68" s="42">
        <v>1</v>
      </c>
      <c r="E68" s="43">
        <v>1</v>
      </c>
      <c r="F68" s="83">
        <v>1</v>
      </c>
      <c r="G68" s="84">
        <v>1</v>
      </c>
      <c r="H68" s="85">
        <v>1</v>
      </c>
      <c r="I68" s="46">
        <v>1</v>
      </c>
      <c r="J68" s="42">
        <v>1</v>
      </c>
      <c r="K68" s="43">
        <v>1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6668781</v>
      </c>
      <c r="D71" s="55">
        <v>7025222</v>
      </c>
      <c r="E71" s="56">
        <v>5702980</v>
      </c>
      <c r="F71" s="57">
        <v>8829500</v>
      </c>
      <c r="G71" s="55">
        <v>8829500</v>
      </c>
      <c r="H71" s="58">
        <v>8440154</v>
      </c>
      <c r="I71" s="59">
        <v>11575100</v>
      </c>
      <c r="J71" s="55">
        <v>12732600</v>
      </c>
      <c r="K71" s="56">
        <v>14005800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6668781</v>
      </c>
      <c r="D79" s="88">
        <f t="shared" ref="D79:K79" si="13">SUM(D70:D78)</f>
        <v>7025222</v>
      </c>
      <c r="E79" s="89">
        <f t="shared" si="13"/>
        <v>5702980</v>
      </c>
      <c r="F79" s="90">
        <f t="shared" si="13"/>
        <v>8829500</v>
      </c>
      <c r="G79" s="88">
        <f t="shared" si="13"/>
        <v>8829500</v>
      </c>
      <c r="H79" s="91">
        <f t="shared" si="13"/>
        <v>8440154</v>
      </c>
      <c r="I79" s="92">
        <f t="shared" si="13"/>
        <v>11575100</v>
      </c>
      <c r="J79" s="88">
        <f t="shared" si="13"/>
        <v>12732600</v>
      </c>
      <c r="K79" s="89">
        <f t="shared" si="13"/>
        <v>14005800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341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>
        <v>14252504</v>
      </c>
      <c r="J49" s="19">
        <v>14717160</v>
      </c>
      <c r="K49" s="50">
        <v>15820947</v>
      </c>
    </row>
    <row r="50" spans="1:11" ht="13.5" x14ac:dyDescent="0.25">
      <c r="A50" s="24" t="s">
        <v>60</v>
      </c>
      <c r="B50" s="12" t="s">
        <v>20</v>
      </c>
      <c r="C50" s="19"/>
      <c r="D50" s="19">
        <v>6423181</v>
      </c>
      <c r="E50" s="50">
        <v>6423181</v>
      </c>
      <c r="F50" s="23">
        <v>11145400</v>
      </c>
      <c r="G50" s="19">
        <v>11145400</v>
      </c>
      <c r="H50" s="50">
        <v>11145400</v>
      </c>
      <c r="I50" s="23">
        <v>33928203</v>
      </c>
      <c r="J50" s="19">
        <v>30726000</v>
      </c>
      <c r="K50" s="50">
        <v>32876820</v>
      </c>
    </row>
    <row r="51" spans="1:11" ht="13.5" x14ac:dyDescent="0.25">
      <c r="A51" s="24" t="s">
        <v>61</v>
      </c>
      <c r="B51" s="12" t="s">
        <v>20</v>
      </c>
      <c r="C51" s="19"/>
      <c r="D51" s="19">
        <v>4590146</v>
      </c>
      <c r="E51" s="50">
        <v>4590146</v>
      </c>
      <c r="F51" s="23">
        <v>4581361</v>
      </c>
      <c r="G51" s="19">
        <v>4581361</v>
      </c>
      <c r="H51" s="50">
        <v>4581361</v>
      </c>
      <c r="I51" s="23">
        <v>5734034</v>
      </c>
      <c r="J51" s="19">
        <v>6360191</v>
      </c>
      <c r="K51" s="50">
        <v>7053451</v>
      </c>
    </row>
    <row r="52" spans="1:11" ht="13.5" x14ac:dyDescent="0.25">
      <c r="A52" s="51" t="s">
        <v>62</v>
      </c>
      <c r="B52" s="12" t="s">
        <v>20</v>
      </c>
      <c r="C52" s="19"/>
      <c r="D52" s="19">
        <v>20357134</v>
      </c>
      <c r="E52" s="50">
        <v>20357134</v>
      </c>
      <c r="F52" s="23">
        <v>12488806</v>
      </c>
      <c r="G52" s="19">
        <v>12488806</v>
      </c>
      <c r="H52" s="50">
        <v>12488806</v>
      </c>
      <c r="I52" s="23">
        <v>24265402</v>
      </c>
      <c r="J52" s="19">
        <v>22356495</v>
      </c>
      <c r="K52" s="50">
        <v>23921450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10572618</v>
      </c>
      <c r="G55" s="55">
        <v>14252504</v>
      </c>
      <c r="H55" s="58">
        <v>14366801</v>
      </c>
      <c r="I55" s="59">
        <v>14717160</v>
      </c>
      <c r="J55" s="55">
        <v>15820947</v>
      </c>
      <c r="K55" s="56">
        <v>17007518</v>
      </c>
    </row>
    <row r="56" spans="1:11" ht="13.5" x14ac:dyDescent="0.25">
      <c r="A56" s="24" t="s">
        <v>66</v>
      </c>
      <c r="B56" s="12" t="s">
        <v>20</v>
      </c>
      <c r="C56" s="55">
        <v>9923985</v>
      </c>
      <c r="D56" s="55">
        <v>6423181</v>
      </c>
      <c r="E56" s="56">
        <v>21851326</v>
      </c>
      <c r="F56" s="57">
        <v>22377782</v>
      </c>
      <c r="G56" s="55">
        <v>33928203</v>
      </c>
      <c r="H56" s="58">
        <v>35378201</v>
      </c>
      <c r="I56" s="59">
        <v>30726000</v>
      </c>
      <c r="J56" s="55">
        <v>32876820</v>
      </c>
      <c r="K56" s="56">
        <v>35178197</v>
      </c>
    </row>
    <row r="57" spans="1:11" ht="13.5" x14ac:dyDescent="0.25">
      <c r="A57" s="24" t="s">
        <v>67</v>
      </c>
      <c r="B57" s="12" t="s">
        <v>20</v>
      </c>
      <c r="C57" s="55">
        <v>3818662</v>
      </c>
      <c r="D57" s="55">
        <v>4590146</v>
      </c>
      <c r="E57" s="56">
        <v>5025461</v>
      </c>
      <c r="F57" s="57">
        <v>5734034</v>
      </c>
      <c r="G57" s="55">
        <v>5734034</v>
      </c>
      <c r="H57" s="58">
        <v>5890369</v>
      </c>
      <c r="I57" s="59">
        <v>6360191</v>
      </c>
      <c r="J57" s="55">
        <v>7053451</v>
      </c>
      <c r="K57" s="56">
        <v>7822277</v>
      </c>
    </row>
    <row r="58" spans="1:11" ht="13.5" x14ac:dyDescent="0.25">
      <c r="A58" s="24" t="s">
        <v>68</v>
      </c>
      <c r="B58" s="12" t="s">
        <v>20</v>
      </c>
      <c r="C58" s="55">
        <v>7569357</v>
      </c>
      <c r="D58" s="55">
        <v>20357134</v>
      </c>
      <c r="E58" s="56">
        <v>15218210</v>
      </c>
      <c r="F58" s="57">
        <v>15307314</v>
      </c>
      <c r="G58" s="55">
        <v>24265402</v>
      </c>
      <c r="H58" s="58">
        <v>24917005</v>
      </c>
      <c r="I58" s="59">
        <v>22356495</v>
      </c>
      <c r="J58" s="55">
        <v>23921450</v>
      </c>
      <c r="K58" s="56">
        <v>25595951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21312004</v>
      </c>
      <c r="D60" s="67">
        <f t="shared" ref="D60:K60" si="12">SUM(D55:D59)</f>
        <v>31370461</v>
      </c>
      <c r="E60" s="68">
        <f t="shared" si="12"/>
        <v>42094997</v>
      </c>
      <c r="F60" s="69">
        <f t="shared" si="12"/>
        <v>53991748</v>
      </c>
      <c r="G60" s="67">
        <f t="shared" si="12"/>
        <v>78180143</v>
      </c>
      <c r="H60" s="70">
        <f t="shared" si="12"/>
        <v>80552376</v>
      </c>
      <c r="I60" s="71">
        <f t="shared" si="12"/>
        <v>74159846</v>
      </c>
      <c r="J60" s="67">
        <f t="shared" si="12"/>
        <v>79672668</v>
      </c>
      <c r="K60" s="68">
        <f t="shared" si="12"/>
        <v>85603943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3847934</v>
      </c>
      <c r="D71" s="55">
        <v>5860342</v>
      </c>
      <c r="E71" s="56">
        <v>6171651</v>
      </c>
      <c r="F71" s="57">
        <v>3295234</v>
      </c>
      <c r="G71" s="55">
        <v>7357459</v>
      </c>
      <c r="H71" s="58">
        <v>8620764</v>
      </c>
      <c r="I71" s="59">
        <v>6132579</v>
      </c>
      <c r="J71" s="55">
        <v>6623185</v>
      </c>
      <c r="K71" s="56">
        <v>6987461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3847934</v>
      </c>
      <c r="D79" s="88">
        <f t="shared" ref="D79:K79" si="13">SUM(D70:D78)</f>
        <v>5860342</v>
      </c>
      <c r="E79" s="89">
        <f t="shared" si="13"/>
        <v>6171651</v>
      </c>
      <c r="F79" s="90">
        <f t="shared" si="13"/>
        <v>3295234</v>
      </c>
      <c r="G79" s="88">
        <f t="shared" si="13"/>
        <v>7357459</v>
      </c>
      <c r="H79" s="91">
        <f t="shared" si="13"/>
        <v>8620764</v>
      </c>
      <c r="I79" s="92">
        <f t="shared" si="13"/>
        <v>6132579</v>
      </c>
      <c r="J79" s="88">
        <f t="shared" si="13"/>
        <v>6623185</v>
      </c>
      <c r="K79" s="89">
        <f t="shared" si="13"/>
        <v>6987461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342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15461</v>
      </c>
      <c r="D6" s="19">
        <v>15801</v>
      </c>
      <c r="E6" s="20">
        <v>15801</v>
      </c>
      <c r="F6" s="21">
        <v>15135</v>
      </c>
      <c r="G6" s="19">
        <v>15135</v>
      </c>
      <c r="H6" s="22">
        <v>15430</v>
      </c>
      <c r="I6" s="23">
        <v>15430</v>
      </c>
      <c r="J6" s="19">
        <v>16140</v>
      </c>
      <c r="K6" s="20">
        <v>16882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15461</v>
      </c>
      <c r="D10" s="26">
        <f t="shared" ref="D10:K10" si="0">SUM(D6:D9)</f>
        <v>15801</v>
      </c>
      <c r="E10" s="27">
        <f t="shared" si="0"/>
        <v>15801</v>
      </c>
      <c r="F10" s="28">
        <f t="shared" si="0"/>
        <v>15135</v>
      </c>
      <c r="G10" s="26">
        <f t="shared" si="0"/>
        <v>15135</v>
      </c>
      <c r="H10" s="29">
        <f t="shared" si="0"/>
        <v>15430</v>
      </c>
      <c r="I10" s="30">
        <f t="shared" si="0"/>
        <v>15430</v>
      </c>
      <c r="J10" s="26">
        <f t="shared" si="0"/>
        <v>16140</v>
      </c>
      <c r="K10" s="27">
        <f t="shared" si="0"/>
        <v>16882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15461</v>
      </c>
      <c r="D15" s="37">
        <f t="shared" ref="D15:K15" si="2">+D10+D14</f>
        <v>15801</v>
      </c>
      <c r="E15" s="38">
        <f t="shared" si="2"/>
        <v>15801</v>
      </c>
      <c r="F15" s="39">
        <f t="shared" si="2"/>
        <v>15135</v>
      </c>
      <c r="G15" s="37">
        <f t="shared" si="2"/>
        <v>15135</v>
      </c>
      <c r="H15" s="40">
        <f t="shared" si="2"/>
        <v>15430</v>
      </c>
      <c r="I15" s="41">
        <f t="shared" si="2"/>
        <v>15430</v>
      </c>
      <c r="J15" s="37">
        <f t="shared" si="2"/>
        <v>16140</v>
      </c>
      <c r="K15" s="38">
        <f t="shared" si="2"/>
        <v>16882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10928</v>
      </c>
      <c r="D17" s="19">
        <v>13387</v>
      </c>
      <c r="E17" s="20">
        <v>13387</v>
      </c>
      <c r="F17" s="21">
        <v>13387</v>
      </c>
      <c r="G17" s="19">
        <v>13387</v>
      </c>
      <c r="H17" s="22">
        <v>13533</v>
      </c>
      <c r="I17" s="23">
        <v>13533</v>
      </c>
      <c r="J17" s="19">
        <v>14156</v>
      </c>
      <c r="K17" s="20">
        <v>14807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10928</v>
      </c>
      <c r="D22" s="26">
        <f t="shared" ref="D22:K22" si="3">SUM(D17:D21)</f>
        <v>13387</v>
      </c>
      <c r="E22" s="27">
        <f t="shared" si="3"/>
        <v>13387</v>
      </c>
      <c r="F22" s="28">
        <f t="shared" si="3"/>
        <v>13387</v>
      </c>
      <c r="G22" s="26">
        <f t="shared" si="3"/>
        <v>13387</v>
      </c>
      <c r="H22" s="29">
        <f t="shared" si="3"/>
        <v>13533</v>
      </c>
      <c r="I22" s="30">
        <f t="shared" si="3"/>
        <v>13533</v>
      </c>
      <c r="J22" s="26">
        <f t="shared" si="3"/>
        <v>14156</v>
      </c>
      <c r="K22" s="27">
        <f t="shared" si="3"/>
        <v>14807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10928</v>
      </c>
      <c r="D27" s="37">
        <f t="shared" ref="D27:K27" si="5">+D22+D26</f>
        <v>13387</v>
      </c>
      <c r="E27" s="38">
        <f t="shared" si="5"/>
        <v>13387</v>
      </c>
      <c r="F27" s="39">
        <f t="shared" si="5"/>
        <v>13387</v>
      </c>
      <c r="G27" s="37">
        <f t="shared" si="5"/>
        <v>13387</v>
      </c>
      <c r="H27" s="40">
        <f t="shared" si="5"/>
        <v>13533</v>
      </c>
      <c r="I27" s="41">
        <f t="shared" si="5"/>
        <v>13533</v>
      </c>
      <c r="J27" s="37">
        <f t="shared" si="5"/>
        <v>14156</v>
      </c>
      <c r="K27" s="38">
        <f t="shared" si="5"/>
        <v>14807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>
        <v>23390</v>
      </c>
      <c r="E29" s="20">
        <v>23390</v>
      </c>
      <c r="F29" s="21">
        <v>23025</v>
      </c>
      <c r="G29" s="19">
        <v>23025</v>
      </c>
      <c r="H29" s="22">
        <v>23336</v>
      </c>
      <c r="I29" s="23">
        <v>23336</v>
      </c>
      <c r="J29" s="19">
        <v>24409</v>
      </c>
      <c r="K29" s="20">
        <v>25532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23390</v>
      </c>
      <c r="E31" s="27">
        <f t="shared" si="6"/>
        <v>23390</v>
      </c>
      <c r="F31" s="28">
        <f t="shared" si="6"/>
        <v>23025</v>
      </c>
      <c r="G31" s="26">
        <f t="shared" si="6"/>
        <v>23025</v>
      </c>
      <c r="H31" s="29">
        <f t="shared" si="6"/>
        <v>23336</v>
      </c>
      <c r="I31" s="30">
        <f t="shared" si="6"/>
        <v>23336</v>
      </c>
      <c r="J31" s="26">
        <f t="shared" si="6"/>
        <v>24409</v>
      </c>
      <c r="K31" s="27">
        <f t="shared" si="6"/>
        <v>25532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23390</v>
      </c>
      <c r="E36" s="38">
        <f t="shared" si="8"/>
        <v>23390</v>
      </c>
      <c r="F36" s="39">
        <f t="shared" si="8"/>
        <v>23025</v>
      </c>
      <c r="G36" s="37">
        <f t="shared" si="8"/>
        <v>23025</v>
      </c>
      <c r="H36" s="40">
        <f t="shared" si="8"/>
        <v>23336</v>
      </c>
      <c r="I36" s="41">
        <f t="shared" si="8"/>
        <v>23336</v>
      </c>
      <c r="J36" s="37">
        <f t="shared" si="8"/>
        <v>24409</v>
      </c>
      <c r="K36" s="38">
        <f t="shared" si="8"/>
        <v>25532</v>
      </c>
    </row>
    <row r="37" spans="1:11" ht="13.5" x14ac:dyDescent="0.25">
      <c r="A37" s="18" t="s">
        <v>50</v>
      </c>
      <c r="B37" s="12" t="s">
        <v>20</v>
      </c>
      <c r="C37" s="19"/>
      <c r="D37" s="19">
        <v>16358</v>
      </c>
      <c r="E37" s="20">
        <v>16358</v>
      </c>
      <c r="F37" s="21">
        <v>16358</v>
      </c>
      <c r="G37" s="19">
        <v>16358</v>
      </c>
      <c r="H37" s="22">
        <v>16479</v>
      </c>
      <c r="I37" s="23">
        <v>16479</v>
      </c>
      <c r="J37" s="19">
        <v>17237</v>
      </c>
      <c r="K37" s="20">
        <v>18030</v>
      </c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>
        <v>2858283</v>
      </c>
      <c r="E55" s="56">
        <v>4000580</v>
      </c>
      <c r="F55" s="57">
        <v>3900893</v>
      </c>
      <c r="G55" s="55">
        <v>3900893</v>
      </c>
      <c r="H55" s="58">
        <v>6164215</v>
      </c>
      <c r="I55" s="59">
        <v>4092036</v>
      </c>
      <c r="J55" s="55">
        <v>4280269</v>
      </c>
      <c r="K55" s="56">
        <v>4477161</v>
      </c>
    </row>
    <row r="56" spans="1:11" ht="13.5" x14ac:dyDescent="0.25">
      <c r="A56" s="24" t="s">
        <v>66</v>
      </c>
      <c r="B56" s="12" t="s">
        <v>20</v>
      </c>
      <c r="C56" s="55"/>
      <c r="D56" s="55">
        <v>214145</v>
      </c>
      <c r="E56" s="56">
        <v>228967</v>
      </c>
      <c r="F56" s="57">
        <v>236318</v>
      </c>
      <c r="G56" s="55">
        <v>236318</v>
      </c>
      <c r="H56" s="58">
        <v>233927</v>
      </c>
      <c r="I56" s="59">
        <v>247898</v>
      </c>
      <c r="J56" s="55">
        <v>259301</v>
      </c>
      <c r="K56" s="56">
        <v>271229</v>
      </c>
    </row>
    <row r="57" spans="1:11" ht="13.5" x14ac:dyDescent="0.25">
      <c r="A57" s="24" t="s">
        <v>67</v>
      </c>
      <c r="B57" s="12" t="s">
        <v>20</v>
      </c>
      <c r="C57" s="55"/>
      <c r="D57" s="55">
        <v>9646019</v>
      </c>
      <c r="E57" s="56">
        <v>11299939</v>
      </c>
      <c r="F57" s="57"/>
      <c r="G57" s="55">
        <v>12498320</v>
      </c>
      <c r="H57" s="58">
        <v>13782211</v>
      </c>
      <c r="I57" s="59">
        <v>14373068</v>
      </c>
      <c r="J57" s="55">
        <v>15034229</v>
      </c>
      <c r="K57" s="56">
        <v>15725804</v>
      </c>
    </row>
    <row r="58" spans="1:11" ht="13.5" x14ac:dyDescent="0.25">
      <c r="A58" s="24" t="s">
        <v>68</v>
      </c>
      <c r="B58" s="12" t="s">
        <v>20</v>
      </c>
      <c r="C58" s="55"/>
      <c r="D58" s="55">
        <v>7169</v>
      </c>
      <c r="E58" s="56">
        <v>10657</v>
      </c>
      <c r="F58" s="57">
        <v>8473</v>
      </c>
      <c r="G58" s="55">
        <v>8473</v>
      </c>
      <c r="H58" s="58">
        <v>3208</v>
      </c>
      <c r="I58" s="59">
        <v>9357</v>
      </c>
      <c r="J58" s="55">
        <v>9787</v>
      </c>
      <c r="K58" s="56">
        <v>10237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12725616</v>
      </c>
      <c r="E60" s="68">
        <f t="shared" si="12"/>
        <v>15540143</v>
      </c>
      <c r="F60" s="69">
        <f t="shared" si="12"/>
        <v>4145684</v>
      </c>
      <c r="G60" s="67">
        <f t="shared" si="12"/>
        <v>16644004</v>
      </c>
      <c r="H60" s="70">
        <f t="shared" si="12"/>
        <v>20183561</v>
      </c>
      <c r="I60" s="71">
        <f t="shared" si="12"/>
        <v>18722359</v>
      </c>
      <c r="J60" s="67">
        <f t="shared" si="12"/>
        <v>19583586</v>
      </c>
      <c r="K60" s="68">
        <f t="shared" si="12"/>
        <v>20484431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>
        <v>38282</v>
      </c>
      <c r="E70" s="56">
        <v>40121</v>
      </c>
      <c r="F70" s="57">
        <v>40121</v>
      </c>
      <c r="G70" s="55">
        <v>30233</v>
      </c>
      <c r="H70" s="58">
        <v>27763</v>
      </c>
      <c r="I70" s="59">
        <v>31714</v>
      </c>
      <c r="J70" s="55">
        <v>33173</v>
      </c>
      <c r="K70" s="56">
        <v>34699</v>
      </c>
    </row>
    <row r="71" spans="1:11" ht="13.5" x14ac:dyDescent="0.25">
      <c r="A71" s="24" t="s">
        <v>82</v>
      </c>
      <c r="B71" s="12" t="s">
        <v>20</v>
      </c>
      <c r="C71" s="55"/>
      <c r="D71" s="55">
        <v>20652893</v>
      </c>
      <c r="E71" s="56">
        <v>19013267</v>
      </c>
      <c r="F71" s="57">
        <v>18894969</v>
      </c>
      <c r="G71" s="55">
        <v>22357955</v>
      </c>
      <c r="H71" s="58">
        <v>22575052</v>
      </c>
      <c r="I71" s="59">
        <v>23453495</v>
      </c>
      <c r="J71" s="55">
        <v>24532355</v>
      </c>
      <c r="K71" s="56">
        <v>25660844</v>
      </c>
    </row>
    <row r="72" spans="1:11" ht="13.5" x14ac:dyDescent="0.25">
      <c r="A72" s="24" t="s">
        <v>83</v>
      </c>
      <c r="B72" s="12" t="s">
        <v>20</v>
      </c>
      <c r="C72" s="55"/>
      <c r="D72" s="55">
        <v>202024</v>
      </c>
      <c r="E72" s="56">
        <v>265309</v>
      </c>
      <c r="F72" s="57">
        <v>279277</v>
      </c>
      <c r="G72" s="55">
        <v>279277</v>
      </c>
      <c r="H72" s="58">
        <v>293627</v>
      </c>
      <c r="I72" s="59">
        <v>292962</v>
      </c>
      <c r="J72" s="55">
        <v>306438</v>
      </c>
      <c r="K72" s="56">
        <v>320534</v>
      </c>
    </row>
    <row r="73" spans="1:11" ht="13.5" x14ac:dyDescent="0.25">
      <c r="A73" s="24" t="s">
        <v>84</v>
      </c>
      <c r="B73" s="12" t="s">
        <v>20</v>
      </c>
      <c r="C73" s="55">
        <v>160709</v>
      </c>
      <c r="D73" s="55">
        <v>3337126</v>
      </c>
      <c r="E73" s="56">
        <v>3968851</v>
      </c>
      <c r="F73" s="57">
        <v>3828319</v>
      </c>
      <c r="G73" s="55">
        <v>3828319</v>
      </c>
      <c r="H73" s="58">
        <v>5470626</v>
      </c>
      <c r="I73" s="59">
        <v>4015907</v>
      </c>
      <c r="J73" s="55">
        <v>4200639</v>
      </c>
      <c r="K73" s="56">
        <v>4393868</v>
      </c>
    </row>
    <row r="74" spans="1:11" ht="13.5" x14ac:dyDescent="0.25">
      <c r="A74" s="24" t="s">
        <v>85</v>
      </c>
      <c r="B74" s="12" t="s">
        <v>20</v>
      </c>
      <c r="C74" s="55">
        <v>-8980</v>
      </c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254064</v>
      </c>
      <c r="D75" s="55">
        <v>2673619</v>
      </c>
      <c r="E75" s="56">
        <v>3368635</v>
      </c>
      <c r="F75" s="57">
        <v>3589758</v>
      </c>
      <c r="G75" s="55">
        <v>3589758</v>
      </c>
      <c r="H75" s="58">
        <v>4665879</v>
      </c>
      <c r="I75" s="59">
        <v>3964170</v>
      </c>
      <c r="J75" s="55">
        <v>4146522</v>
      </c>
      <c r="K75" s="56">
        <v>4337262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405793</v>
      </c>
      <c r="D79" s="88">
        <f t="shared" ref="D79:K79" si="13">SUM(D70:D78)</f>
        <v>26903944</v>
      </c>
      <c r="E79" s="89">
        <f t="shared" si="13"/>
        <v>26656183</v>
      </c>
      <c r="F79" s="90">
        <f t="shared" si="13"/>
        <v>26632444</v>
      </c>
      <c r="G79" s="88">
        <f t="shared" si="13"/>
        <v>30085542</v>
      </c>
      <c r="H79" s="91">
        <f t="shared" si="13"/>
        <v>33032947</v>
      </c>
      <c r="I79" s="92">
        <f t="shared" si="13"/>
        <v>31758248</v>
      </c>
      <c r="J79" s="88">
        <f t="shared" si="13"/>
        <v>33219127</v>
      </c>
      <c r="K79" s="89">
        <f t="shared" si="13"/>
        <v>34747207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343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344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1424</v>
      </c>
      <c r="D6" s="19">
        <v>1424</v>
      </c>
      <c r="E6" s="20">
        <v>1424</v>
      </c>
      <c r="F6" s="21">
        <v>1424</v>
      </c>
      <c r="G6" s="19">
        <v>1424</v>
      </c>
      <c r="H6" s="22">
        <v>1424</v>
      </c>
      <c r="I6" s="23">
        <v>1424</v>
      </c>
      <c r="J6" s="19">
        <v>1424</v>
      </c>
      <c r="K6" s="20">
        <v>1424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1424</v>
      </c>
      <c r="D10" s="26">
        <f t="shared" ref="D10:K10" si="0">SUM(D6:D9)</f>
        <v>1424</v>
      </c>
      <c r="E10" s="27">
        <f t="shared" si="0"/>
        <v>1424</v>
      </c>
      <c r="F10" s="28">
        <f t="shared" si="0"/>
        <v>1424</v>
      </c>
      <c r="G10" s="26">
        <f t="shared" si="0"/>
        <v>1424</v>
      </c>
      <c r="H10" s="29">
        <f t="shared" si="0"/>
        <v>1424</v>
      </c>
      <c r="I10" s="30">
        <f t="shared" si="0"/>
        <v>1424</v>
      </c>
      <c r="J10" s="26">
        <f t="shared" si="0"/>
        <v>1424</v>
      </c>
      <c r="K10" s="27">
        <f t="shared" si="0"/>
        <v>1424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1424</v>
      </c>
      <c r="D15" s="37">
        <f t="shared" ref="D15:K15" si="2">+D10+D14</f>
        <v>1424</v>
      </c>
      <c r="E15" s="38">
        <f t="shared" si="2"/>
        <v>1424</v>
      </c>
      <c r="F15" s="39">
        <f t="shared" si="2"/>
        <v>1424</v>
      </c>
      <c r="G15" s="37">
        <f t="shared" si="2"/>
        <v>1424</v>
      </c>
      <c r="H15" s="40">
        <f t="shared" si="2"/>
        <v>1424</v>
      </c>
      <c r="I15" s="41">
        <f t="shared" si="2"/>
        <v>1424</v>
      </c>
      <c r="J15" s="37">
        <f t="shared" si="2"/>
        <v>1424</v>
      </c>
      <c r="K15" s="38">
        <f t="shared" si="2"/>
        <v>1424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1394</v>
      </c>
      <c r="D17" s="19">
        <v>1394</v>
      </c>
      <c r="E17" s="20">
        <v>1394</v>
      </c>
      <c r="F17" s="21">
        <v>1394</v>
      </c>
      <c r="G17" s="19">
        <v>1394</v>
      </c>
      <c r="H17" s="22">
        <v>1394</v>
      </c>
      <c r="I17" s="23">
        <v>1394</v>
      </c>
      <c r="J17" s="19">
        <v>1394</v>
      </c>
      <c r="K17" s="20">
        <v>1394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1394</v>
      </c>
      <c r="D22" s="26">
        <f t="shared" ref="D22:K22" si="3">SUM(D17:D21)</f>
        <v>1394</v>
      </c>
      <c r="E22" s="27">
        <f t="shared" si="3"/>
        <v>1394</v>
      </c>
      <c r="F22" s="28">
        <f t="shared" si="3"/>
        <v>1394</v>
      </c>
      <c r="G22" s="26">
        <f t="shared" si="3"/>
        <v>1394</v>
      </c>
      <c r="H22" s="29">
        <f t="shared" si="3"/>
        <v>1394</v>
      </c>
      <c r="I22" s="30">
        <f t="shared" si="3"/>
        <v>1394</v>
      </c>
      <c r="J22" s="26">
        <f t="shared" si="3"/>
        <v>1394</v>
      </c>
      <c r="K22" s="27">
        <f t="shared" si="3"/>
        <v>1394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1394</v>
      </c>
      <c r="D27" s="37">
        <f t="shared" ref="D27:K27" si="5">+D22+D26</f>
        <v>1394</v>
      </c>
      <c r="E27" s="38">
        <f t="shared" si="5"/>
        <v>1394</v>
      </c>
      <c r="F27" s="39">
        <f t="shared" si="5"/>
        <v>1394</v>
      </c>
      <c r="G27" s="37">
        <f t="shared" si="5"/>
        <v>1394</v>
      </c>
      <c r="H27" s="40">
        <f t="shared" si="5"/>
        <v>1394</v>
      </c>
      <c r="I27" s="41">
        <f t="shared" si="5"/>
        <v>1394</v>
      </c>
      <c r="J27" s="37">
        <f t="shared" si="5"/>
        <v>1394</v>
      </c>
      <c r="K27" s="38">
        <f t="shared" si="5"/>
        <v>1394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266</v>
      </c>
      <c r="D29" s="19">
        <v>266</v>
      </c>
      <c r="E29" s="20">
        <v>266</v>
      </c>
      <c r="F29" s="21">
        <v>266</v>
      </c>
      <c r="G29" s="19">
        <v>266</v>
      </c>
      <c r="H29" s="22">
        <v>266</v>
      </c>
      <c r="I29" s="23">
        <v>266</v>
      </c>
      <c r="J29" s="19">
        <v>266</v>
      </c>
      <c r="K29" s="20">
        <v>266</v>
      </c>
    </row>
    <row r="30" spans="1:11" ht="13.5" x14ac:dyDescent="0.25">
      <c r="A30" s="24" t="s">
        <v>46</v>
      </c>
      <c r="B30" s="12" t="s">
        <v>20</v>
      </c>
      <c r="C30" s="19">
        <v>1220</v>
      </c>
      <c r="D30" s="19">
        <v>1220</v>
      </c>
      <c r="E30" s="20">
        <v>1220</v>
      </c>
      <c r="F30" s="21">
        <v>1220</v>
      </c>
      <c r="G30" s="19">
        <v>1220</v>
      </c>
      <c r="H30" s="22">
        <v>1220</v>
      </c>
      <c r="I30" s="23">
        <v>1220</v>
      </c>
      <c r="J30" s="19">
        <v>1220</v>
      </c>
      <c r="K30" s="20">
        <v>1220</v>
      </c>
    </row>
    <row r="31" spans="1:11" ht="13.5" x14ac:dyDescent="0.25">
      <c r="A31" s="25" t="s">
        <v>27</v>
      </c>
      <c r="B31" s="12" t="s">
        <v>20</v>
      </c>
      <c r="C31" s="26">
        <f>SUM(C29:C30)</f>
        <v>1486</v>
      </c>
      <c r="D31" s="26">
        <f t="shared" ref="D31:K31" si="6">SUM(D29:D30)</f>
        <v>1486</v>
      </c>
      <c r="E31" s="27">
        <f t="shared" si="6"/>
        <v>1486</v>
      </c>
      <c r="F31" s="28">
        <f t="shared" si="6"/>
        <v>1486</v>
      </c>
      <c r="G31" s="26">
        <f t="shared" si="6"/>
        <v>1486</v>
      </c>
      <c r="H31" s="29">
        <f t="shared" si="6"/>
        <v>1486</v>
      </c>
      <c r="I31" s="30">
        <f t="shared" si="6"/>
        <v>1486</v>
      </c>
      <c r="J31" s="26">
        <f t="shared" si="6"/>
        <v>1486</v>
      </c>
      <c r="K31" s="27">
        <f t="shared" si="6"/>
        <v>1486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1486</v>
      </c>
      <c r="D36" s="37">
        <f t="shared" ref="D36:K36" si="8">+D31+D35</f>
        <v>1486</v>
      </c>
      <c r="E36" s="38">
        <f t="shared" si="8"/>
        <v>1486</v>
      </c>
      <c r="F36" s="39">
        <f t="shared" si="8"/>
        <v>1486</v>
      </c>
      <c r="G36" s="37">
        <f t="shared" si="8"/>
        <v>1486</v>
      </c>
      <c r="H36" s="40">
        <f t="shared" si="8"/>
        <v>1486</v>
      </c>
      <c r="I36" s="41">
        <f t="shared" si="8"/>
        <v>1486</v>
      </c>
      <c r="J36" s="37">
        <f t="shared" si="8"/>
        <v>1486</v>
      </c>
      <c r="K36" s="38">
        <f t="shared" si="8"/>
        <v>1486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1424</v>
      </c>
      <c r="D38" s="42">
        <v>1424</v>
      </c>
      <c r="E38" s="43">
        <v>1424</v>
      </c>
      <c r="F38" s="44">
        <v>1424</v>
      </c>
      <c r="G38" s="42">
        <v>1424</v>
      </c>
      <c r="H38" s="45">
        <v>1424</v>
      </c>
      <c r="I38" s="46">
        <v>1424</v>
      </c>
      <c r="J38" s="42">
        <v>1424</v>
      </c>
      <c r="K38" s="43">
        <v>1424</v>
      </c>
    </row>
    <row r="39" spans="1:11" ht="13.5" x14ac:dyDescent="0.25">
      <c r="A39" s="25" t="s">
        <v>27</v>
      </c>
      <c r="B39" s="12" t="s">
        <v>20</v>
      </c>
      <c r="C39" s="19">
        <f>+C38</f>
        <v>1424</v>
      </c>
      <c r="D39" s="19">
        <f t="shared" ref="D39:K39" si="9">+D38</f>
        <v>1424</v>
      </c>
      <c r="E39" s="20">
        <f t="shared" si="9"/>
        <v>1424</v>
      </c>
      <c r="F39" s="21">
        <f t="shared" si="9"/>
        <v>1424</v>
      </c>
      <c r="G39" s="19">
        <f t="shared" si="9"/>
        <v>1424</v>
      </c>
      <c r="H39" s="22">
        <f t="shared" si="9"/>
        <v>1424</v>
      </c>
      <c r="I39" s="23">
        <f t="shared" si="9"/>
        <v>1424</v>
      </c>
      <c r="J39" s="19">
        <f t="shared" si="9"/>
        <v>1424</v>
      </c>
      <c r="K39" s="20">
        <f t="shared" si="9"/>
        <v>1424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1424</v>
      </c>
      <c r="D46" s="37">
        <f t="shared" ref="D46:K46" si="11">+D39+D45</f>
        <v>1424</v>
      </c>
      <c r="E46" s="38">
        <f t="shared" si="11"/>
        <v>1424</v>
      </c>
      <c r="F46" s="39">
        <f t="shared" si="11"/>
        <v>1424</v>
      </c>
      <c r="G46" s="37">
        <f t="shared" si="11"/>
        <v>1424</v>
      </c>
      <c r="H46" s="40">
        <f t="shared" si="11"/>
        <v>1424</v>
      </c>
      <c r="I46" s="41">
        <f t="shared" si="11"/>
        <v>1424</v>
      </c>
      <c r="J46" s="37">
        <f t="shared" si="11"/>
        <v>1424</v>
      </c>
      <c r="K46" s="38">
        <f t="shared" si="11"/>
        <v>1424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700</v>
      </c>
      <c r="D49" s="19">
        <v>700</v>
      </c>
      <c r="E49" s="50">
        <v>700</v>
      </c>
      <c r="F49" s="23">
        <v>700</v>
      </c>
      <c r="G49" s="19">
        <v>700</v>
      </c>
      <c r="H49" s="50">
        <v>700</v>
      </c>
      <c r="I49" s="23">
        <v>710</v>
      </c>
      <c r="J49" s="19">
        <v>780</v>
      </c>
      <c r="K49" s="50">
        <v>800</v>
      </c>
    </row>
    <row r="50" spans="1:11" ht="13.5" x14ac:dyDescent="0.25">
      <c r="A50" s="24" t="s">
        <v>60</v>
      </c>
      <c r="B50" s="12" t="s">
        <v>20</v>
      </c>
      <c r="C50" s="19">
        <v>700</v>
      </c>
      <c r="D50" s="19">
        <v>700</v>
      </c>
      <c r="E50" s="50">
        <v>700</v>
      </c>
      <c r="F50" s="23">
        <v>700</v>
      </c>
      <c r="G50" s="19">
        <v>700</v>
      </c>
      <c r="H50" s="50">
        <v>700</v>
      </c>
      <c r="I50" s="23">
        <v>710</v>
      </c>
      <c r="J50" s="19">
        <v>780</v>
      </c>
      <c r="K50" s="50">
        <v>800</v>
      </c>
    </row>
    <row r="51" spans="1:11" ht="13.5" x14ac:dyDescent="0.25">
      <c r="A51" s="24" t="s">
        <v>61</v>
      </c>
      <c r="B51" s="12" t="s">
        <v>20</v>
      </c>
      <c r="C51" s="19">
        <v>700</v>
      </c>
      <c r="D51" s="19">
        <v>700</v>
      </c>
      <c r="E51" s="50">
        <v>700</v>
      </c>
      <c r="F51" s="23">
        <v>700</v>
      </c>
      <c r="G51" s="19">
        <v>700</v>
      </c>
      <c r="H51" s="50">
        <v>700</v>
      </c>
      <c r="I51" s="23">
        <v>710</v>
      </c>
      <c r="J51" s="19">
        <v>780</v>
      </c>
      <c r="K51" s="50">
        <v>800</v>
      </c>
    </row>
    <row r="52" spans="1:11" ht="13.5" x14ac:dyDescent="0.25">
      <c r="A52" s="51" t="s">
        <v>62</v>
      </c>
      <c r="B52" s="12" t="s">
        <v>20</v>
      </c>
      <c r="C52" s="19">
        <v>700</v>
      </c>
      <c r="D52" s="19">
        <v>700</v>
      </c>
      <c r="E52" s="50">
        <v>700</v>
      </c>
      <c r="F52" s="23">
        <v>700</v>
      </c>
      <c r="G52" s="19">
        <v>700</v>
      </c>
      <c r="H52" s="50">
        <v>700</v>
      </c>
      <c r="I52" s="23">
        <v>710</v>
      </c>
      <c r="J52" s="19">
        <v>780</v>
      </c>
      <c r="K52" s="50">
        <v>800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259178</v>
      </c>
      <c r="G55" s="55">
        <v>768348</v>
      </c>
      <c r="H55" s="58">
        <v>1290722</v>
      </c>
      <c r="I55" s="59">
        <v>280143</v>
      </c>
      <c r="J55" s="55">
        <v>325732</v>
      </c>
      <c r="K55" s="56">
        <v>351360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>
        <v>1437287</v>
      </c>
      <c r="G56" s="55">
        <v>931596</v>
      </c>
      <c r="H56" s="58">
        <v>1150788</v>
      </c>
      <c r="I56" s="59">
        <v>1544713</v>
      </c>
      <c r="J56" s="55">
        <v>1906633</v>
      </c>
      <c r="K56" s="56">
        <v>1955520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1098185</v>
      </c>
      <c r="G57" s="55">
        <v>1398276</v>
      </c>
      <c r="H57" s="58">
        <v>1494339</v>
      </c>
      <c r="I57" s="59">
        <v>1111910</v>
      </c>
      <c r="J57" s="55">
        <v>1401193</v>
      </c>
      <c r="K57" s="56">
        <v>1692480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1237252</v>
      </c>
      <c r="G58" s="55">
        <v>814068</v>
      </c>
      <c r="H58" s="58">
        <v>1024411</v>
      </c>
      <c r="I58" s="59">
        <v>1333555</v>
      </c>
      <c r="J58" s="55">
        <v>1552821</v>
      </c>
      <c r="K58" s="56">
        <v>1688640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4031902</v>
      </c>
      <c r="G60" s="67">
        <f t="shared" si="12"/>
        <v>3912288</v>
      </c>
      <c r="H60" s="70">
        <f t="shared" si="12"/>
        <v>4960260</v>
      </c>
      <c r="I60" s="71">
        <f t="shared" si="12"/>
        <v>4270321</v>
      </c>
      <c r="J60" s="67">
        <f t="shared" si="12"/>
        <v>5186379</v>
      </c>
      <c r="K60" s="68">
        <f t="shared" si="12"/>
        <v>5688000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15000</v>
      </c>
      <c r="D63" s="19">
        <v>15000</v>
      </c>
      <c r="E63" s="20">
        <v>15000</v>
      </c>
      <c r="F63" s="78">
        <v>15000</v>
      </c>
      <c r="G63" s="19">
        <v>15000</v>
      </c>
      <c r="H63" s="22">
        <v>15000</v>
      </c>
      <c r="I63" s="23">
        <v>15000</v>
      </c>
      <c r="J63" s="19">
        <v>15000</v>
      </c>
      <c r="K63" s="20">
        <v>15000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>
        <v>132</v>
      </c>
      <c r="D66" s="19">
        <v>157</v>
      </c>
      <c r="E66" s="20">
        <v>157</v>
      </c>
      <c r="F66" s="78">
        <v>168</v>
      </c>
      <c r="G66" s="79">
        <v>168</v>
      </c>
      <c r="H66" s="81">
        <v>168</v>
      </c>
      <c r="I66" s="23">
        <v>178</v>
      </c>
      <c r="J66" s="19">
        <v>189</v>
      </c>
      <c r="K66" s="20">
        <v>200</v>
      </c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>
        <v>97</v>
      </c>
      <c r="D68" s="42">
        <v>134</v>
      </c>
      <c r="E68" s="43">
        <v>134</v>
      </c>
      <c r="F68" s="83">
        <v>145</v>
      </c>
      <c r="G68" s="84">
        <v>145</v>
      </c>
      <c r="H68" s="85">
        <v>145</v>
      </c>
      <c r="I68" s="46">
        <v>157</v>
      </c>
      <c r="J68" s="42">
        <v>166</v>
      </c>
      <c r="K68" s="43">
        <v>176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345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1229307</v>
      </c>
      <c r="D55" s="55">
        <v>1837561</v>
      </c>
      <c r="E55" s="56">
        <v>1372841</v>
      </c>
      <c r="F55" s="57">
        <v>1472425</v>
      </c>
      <c r="G55" s="55">
        <v>1630588</v>
      </c>
      <c r="H55" s="58">
        <v>1659313</v>
      </c>
      <c r="I55" s="59">
        <v>1796708</v>
      </c>
      <c r="J55" s="55">
        <v>1922500</v>
      </c>
      <c r="K55" s="56">
        <v>2076300</v>
      </c>
    </row>
    <row r="56" spans="1:11" ht="13.5" x14ac:dyDescent="0.25">
      <c r="A56" s="24" t="s">
        <v>66</v>
      </c>
      <c r="B56" s="12" t="s">
        <v>20</v>
      </c>
      <c r="C56" s="55"/>
      <c r="D56" s="55">
        <v>1974397</v>
      </c>
      <c r="E56" s="56">
        <v>1979008</v>
      </c>
      <c r="F56" s="57">
        <v>2180352</v>
      </c>
      <c r="G56" s="55">
        <v>2414552</v>
      </c>
      <c r="H56" s="58">
        <v>2450169</v>
      </c>
      <c r="I56" s="59">
        <v>2944891</v>
      </c>
      <c r="J56" s="55">
        <v>3151000</v>
      </c>
      <c r="K56" s="56">
        <v>3403100</v>
      </c>
    </row>
    <row r="57" spans="1:11" ht="13.5" x14ac:dyDescent="0.25">
      <c r="A57" s="24" t="s">
        <v>67</v>
      </c>
      <c r="B57" s="12" t="s">
        <v>20</v>
      </c>
      <c r="C57" s="55">
        <v>1035014</v>
      </c>
      <c r="D57" s="55">
        <v>1692084</v>
      </c>
      <c r="E57" s="56">
        <v>1095142</v>
      </c>
      <c r="F57" s="57">
        <v>1153660</v>
      </c>
      <c r="G57" s="55">
        <v>1230198</v>
      </c>
      <c r="H57" s="58">
        <v>1356885</v>
      </c>
      <c r="I57" s="59">
        <v>1471930</v>
      </c>
      <c r="J57" s="55">
        <v>1575000</v>
      </c>
      <c r="K57" s="56">
        <v>1701000</v>
      </c>
    </row>
    <row r="58" spans="1:11" ht="13.5" x14ac:dyDescent="0.25">
      <c r="A58" s="24" t="s">
        <v>68</v>
      </c>
      <c r="B58" s="12" t="s">
        <v>20</v>
      </c>
      <c r="C58" s="55">
        <v>2778020</v>
      </c>
      <c r="D58" s="55">
        <v>1198439</v>
      </c>
      <c r="E58" s="56">
        <v>1361425</v>
      </c>
      <c r="F58" s="57">
        <v>1499057</v>
      </c>
      <c r="G58" s="55">
        <v>1693750</v>
      </c>
      <c r="H58" s="58">
        <v>1716545</v>
      </c>
      <c r="I58" s="59">
        <v>1812300</v>
      </c>
      <c r="J58" s="55">
        <v>1939200</v>
      </c>
      <c r="K58" s="56">
        <v>2094300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5042341</v>
      </c>
      <c r="D60" s="67">
        <f t="shared" ref="D60:K60" si="12">SUM(D55:D59)</f>
        <v>6702481</v>
      </c>
      <c r="E60" s="68">
        <f t="shared" si="12"/>
        <v>5808416</v>
      </c>
      <c r="F60" s="69">
        <f t="shared" si="12"/>
        <v>6305494</v>
      </c>
      <c r="G60" s="67">
        <f t="shared" si="12"/>
        <v>6969088</v>
      </c>
      <c r="H60" s="70">
        <f t="shared" si="12"/>
        <v>7182912</v>
      </c>
      <c r="I60" s="71">
        <f t="shared" si="12"/>
        <v>8025829</v>
      </c>
      <c r="J60" s="67">
        <f t="shared" si="12"/>
        <v>8587700</v>
      </c>
      <c r="K60" s="68">
        <f t="shared" si="12"/>
        <v>9274700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914915</v>
      </c>
      <c r="D70" s="55">
        <v>1047694</v>
      </c>
      <c r="E70" s="56">
        <v>51997</v>
      </c>
      <c r="F70" s="57">
        <v>59637</v>
      </c>
      <c r="G70" s="55">
        <v>13823</v>
      </c>
      <c r="H70" s="58">
        <v>14183</v>
      </c>
      <c r="I70" s="59">
        <v>114475</v>
      </c>
      <c r="J70" s="55">
        <v>122500</v>
      </c>
      <c r="K70" s="56">
        <v>132300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914915</v>
      </c>
      <c r="D79" s="88">
        <f t="shared" ref="D79:K79" si="13">SUM(D70:D78)</f>
        <v>1047694</v>
      </c>
      <c r="E79" s="89">
        <f t="shared" si="13"/>
        <v>51997</v>
      </c>
      <c r="F79" s="90">
        <f t="shared" si="13"/>
        <v>59637</v>
      </c>
      <c r="G79" s="88">
        <f t="shared" si="13"/>
        <v>13823</v>
      </c>
      <c r="H79" s="91">
        <f t="shared" si="13"/>
        <v>14183</v>
      </c>
      <c r="I79" s="92">
        <f t="shared" si="13"/>
        <v>114475</v>
      </c>
      <c r="J79" s="88">
        <f t="shared" si="13"/>
        <v>122500</v>
      </c>
      <c r="K79" s="89">
        <f t="shared" si="13"/>
        <v>132300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346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>
        <v>12499</v>
      </c>
      <c r="E6" s="20">
        <v>12499</v>
      </c>
      <c r="F6" s="21">
        <v>12499</v>
      </c>
      <c r="G6" s="19">
        <v>12499</v>
      </c>
      <c r="H6" s="22"/>
      <c r="I6" s="23">
        <v>12499</v>
      </c>
      <c r="J6" s="19">
        <v>12499</v>
      </c>
      <c r="K6" s="20">
        <v>12499</v>
      </c>
    </row>
    <row r="7" spans="1:11" ht="13.5" x14ac:dyDescent="0.25">
      <c r="A7" s="24" t="s">
        <v>22</v>
      </c>
      <c r="B7" s="12" t="s">
        <v>20</v>
      </c>
      <c r="C7" s="19"/>
      <c r="D7" s="19">
        <v>2122</v>
      </c>
      <c r="E7" s="20">
        <v>2122</v>
      </c>
      <c r="F7" s="21">
        <v>2122</v>
      </c>
      <c r="G7" s="19">
        <v>2122</v>
      </c>
      <c r="H7" s="22"/>
      <c r="I7" s="23">
        <v>2122</v>
      </c>
      <c r="J7" s="19">
        <v>2122</v>
      </c>
      <c r="K7" s="20">
        <v>2122</v>
      </c>
    </row>
    <row r="8" spans="1:11" ht="13.5" x14ac:dyDescent="0.25">
      <c r="A8" s="24" t="s">
        <v>23</v>
      </c>
      <c r="B8" s="12" t="s">
        <v>24</v>
      </c>
      <c r="C8" s="19"/>
      <c r="D8" s="19">
        <v>49</v>
      </c>
      <c r="E8" s="20">
        <v>49</v>
      </c>
      <c r="F8" s="21">
        <v>49</v>
      </c>
      <c r="G8" s="19">
        <v>49</v>
      </c>
      <c r="H8" s="22"/>
      <c r="I8" s="23">
        <v>49</v>
      </c>
      <c r="J8" s="19">
        <v>49</v>
      </c>
      <c r="K8" s="20">
        <v>49</v>
      </c>
    </row>
    <row r="9" spans="1:11" ht="13.5" x14ac:dyDescent="0.25">
      <c r="A9" s="24" t="s">
        <v>25</v>
      </c>
      <c r="B9" s="12" t="s">
        <v>26</v>
      </c>
      <c r="C9" s="19"/>
      <c r="D9" s="19">
        <v>31</v>
      </c>
      <c r="E9" s="20">
        <v>31</v>
      </c>
      <c r="F9" s="21">
        <v>31</v>
      </c>
      <c r="G9" s="19">
        <v>31</v>
      </c>
      <c r="H9" s="22"/>
      <c r="I9" s="23">
        <v>31</v>
      </c>
      <c r="J9" s="19">
        <v>31</v>
      </c>
      <c r="K9" s="20">
        <v>31</v>
      </c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14701</v>
      </c>
      <c r="E10" s="27">
        <f t="shared" si="0"/>
        <v>14701</v>
      </c>
      <c r="F10" s="28">
        <f t="shared" si="0"/>
        <v>14701</v>
      </c>
      <c r="G10" s="26">
        <f t="shared" si="0"/>
        <v>14701</v>
      </c>
      <c r="H10" s="29">
        <f t="shared" si="0"/>
        <v>0</v>
      </c>
      <c r="I10" s="30">
        <f t="shared" si="0"/>
        <v>14701</v>
      </c>
      <c r="J10" s="26">
        <f t="shared" si="0"/>
        <v>14701</v>
      </c>
      <c r="K10" s="27">
        <f t="shared" si="0"/>
        <v>14701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>
        <v>260</v>
      </c>
      <c r="E12" s="20">
        <v>260</v>
      </c>
      <c r="F12" s="21">
        <v>260</v>
      </c>
      <c r="G12" s="19">
        <v>260</v>
      </c>
      <c r="H12" s="22"/>
      <c r="I12" s="23">
        <v>260</v>
      </c>
      <c r="J12" s="19">
        <v>260</v>
      </c>
      <c r="K12" s="20">
        <v>260</v>
      </c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260</v>
      </c>
      <c r="E14" s="32">
        <f t="shared" si="1"/>
        <v>260</v>
      </c>
      <c r="F14" s="33">
        <f t="shared" si="1"/>
        <v>260</v>
      </c>
      <c r="G14" s="31">
        <f t="shared" si="1"/>
        <v>260</v>
      </c>
      <c r="H14" s="34">
        <f t="shared" si="1"/>
        <v>0</v>
      </c>
      <c r="I14" s="35">
        <f t="shared" si="1"/>
        <v>260</v>
      </c>
      <c r="J14" s="31">
        <f t="shared" si="1"/>
        <v>260</v>
      </c>
      <c r="K14" s="32">
        <f t="shared" si="1"/>
        <v>260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14961</v>
      </c>
      <c r="E15" s="38">
        <f t="shared" si="2"/>
        <v>14961</v>
      </c>
      <c r="F15" s="39">
        <f t="shared" si="2"/>
        <v>14961</v>
      </c>
      <c r="G15" s="37">
        <f t="shared" si="2"/>
        <v>14961</v>
      </c>
      <c r="H15" s="40">
        <f t="shared" si="2"/>
        <v>0</v>
      </c>
      <c r="I15" s="41">
        <f t="shared" si="2"/>
        <v>14961</v>
      </c>
      <c r="J15" s="37">
        <f t="shared" si="2"/>
        <v>14961</v>
      </c>
      <c r="K15" s="38">
        <f t="shared" si="2"/>
        <v>14961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>
        <v>12383</v>
      </c>
      <c r="E17" s="20">
        <v>12383</v>
      </c>
      <c r="F17" s="21">
        <v>12383</v>
      </c>
      <c r="G17" s="19">
        <v>12383</v>
      </c>
      <c r="H17" s="22"/>
      <c r="I17" s="23">
        <v>12383</v>
      </c>
      <c r="J17" s="19">
        <v>12383</v>
      </c>
      <c r="K17" s="20">
        <v>12383</v>
      </c>
    </row>
    <row r="18" spans="1:11" ht="13.5" x14ac:dyDescent="0.25">
      <c r="A18" s="24" t="s">
        <v>37</v>
      </c>
      <c r="B18" s="12" t="s">
        <v>20</v>
      </c>
      <c r="C18" s="19"/>
      <c r="D18" s="19">
        <v>1568</v>
      </c>
      <c r="E18" s="20">
        <v>1568</v>
      </c>
      <c r="F18" s="21">
        <v>1568</v>
      </c>
      <c r="G18" s="19">
        <v>1568</v>
      </c>
      <c r="H18" s="22"/>
      <c r="I18" s="23">
        <v>1568</v>
      </c>
      <c r="J18" s="19">
        <v>1568</v>
      </c>
      <c r="K18" s="20">
        <v>1568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>
        <v>355</v>
      </c>
      <c r="E20" s="20">
        <v>355</v>
      </c>
      <c r="F20" s="21">
        <v>355</v>
      </c>
      <c r="G20" s="19">
        <v>355</v>
      </c>
      <c r="H20" s="22"/>
      <c r="I20" s="23">
        <v>355</v>
      </c>
      <c r="J20" s="19">
        <v>355</v>
      </c>
      <c r="K20" s="20">
        <v>355</v>
      </c>
    </row>
    <row r="21" spans="1:11" ht="13.5" x14ac:dyDescent="0.25">
      <c r="A21" s="24" t="s">
        <v>40</v>
      </c>
      <c r="B21" s="12" t="s">
        <v>20</v>
      </c>
      <c r="C21" s="19"/>
      <c r="D21" s="19">
        <v>31</v>
      </c>
      <c r="E21" s="20">
        <v>31</v>
      </c>
      <c r="F21" s="21">
        <v>31</v>
      </c>
      <c r="G21" s="19">
        <v>31</v>
      </c>
      <c r="H21" s="22"/>
      <c r="I21" s="23">
        <v>31</v>
      </c>
      <c r="J21" s="19">
        <v>31</v>
      </c>
      <c r="K21" s="20">
        <v>31</v>
      </c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14337</v>
      </c>
      <c r="E22" s="27">
        <f t="shared" si="3"/>
        <v>14337</v>
      </c>
      <c r="F22" s="28">
        <f t="shared" si="3"/>
        <v>14337</v>
      </c>
      <c r="G22" s="26">
        <f t="shared" si="3"/>
        <v>14337</v>
      </c>
      <c r="H22" s="29">
        <f t="shared" si="3"/>
        <v>0</v>
      </c>
      <c r="I22" s="30">
        <f t="shared" si="3"/>
        <v>14337</v>
      </c>
      <c r="J22" s="26">
        <f t="shared" si="3"/>
        <v>14337</v>
      </c>
      <c r="K22" s="27">
        <f t="shared" si="3"/>
        <v>14337</v>
      </c>
    </row>
    <row r="23" spans="1:11" ht="13.5" x14ac:dyDescent="0.25">
      <c r="A23" s="24" t="s">
        <v>41</v>
      </c>
      <c r="B23" s="12" t="s">
        <v>20</v>
      </c>
      <c r="C23" s="19"/>
      <c r="D23" s="19">
        <v>309</v>
      </c>
      <c r="E23" s="20">
        <v>309</v>
      </c>
      <c r="F23" s="21">
        <v>309</v>
      </c>
      <c r="G23" s="19">
        <v>309</v>
      </c>
      <c r="H23" s="22"/>
      <c r="I23" s="23">
        <v>309</v>
      </c>
      <c r="J23" s="19">
        <v>309</v>
      </c>
      <c r="K23" s="20">
        <v>309</v>
      </c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>
        <v>305</v>
      </c>
      <c r="E25" s="20">
        <v>305</v>
      </c>
      <c r="F25" s="21">
        <v>305</v>
      </c>
      <c r="G25" s="19">
        <v>305</v>
      </c>
      <c r="H25" s="22"/>
      <c r="I25" s="23">
        <v>305</v>
      </c>
      <c r="J25" s="19">
        <v>305</v>
      </c>
      <c r="K25" s="20">
        <v>305</v>
      </c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614</v>
      </c>
      <c r="E26" s="32">
        <f t="shared" si="4"/>
        <v>614</v>
      </c>
      <c r="F26" s="33">
        <f t="shared" si="4"/>
        <v>614</v>
      </c>
      <c r="G26" s="31">
        <f t="shared" si="4"/>
        <v>614</v>
      </c>
      <c r="H26" s="34">
        <f t="shared" si="4"/>
        <v>0</v>
      </c>
      <c r="I26" s="35">
        <f t="shared" si="4"/>
        <v>614</v>
      </c>
      <c r="J26" s="31">
        <f t="shared" si="4"/>
        <v>614</v>
      </c>
      <c r="K26" s="32">
        <f t="shared" si="4"/>
        <v>614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14951</v>
      </c>
      <c r="E27" s="38">
        <f t="shared" si="5"/>
        <v>14951</v>
      </c>
      <c r="F27" s="39">
        <f t="shared" si="5"/>
        <v>14951</v>
      </c>
      <c r="G27" s="37">
        <f t="shared" si="5"/>
        <v>14951</v>
      </c>
      <c r="H27" s="40">
        <f t="shared" si="5"/>
        <v>0</v>
      </c>
      <c r="I27" s="41">
        <f t="shared" si="5"/>
        <v>14951</v>
      </c>
      <c r="J27" s="37">
        <f t="shared" si="5"/>
        <v>14951</v>
      </c>
      <c r="K27" s="38">
        <f t="shared" si="5"/>
        <v>14951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>
        <v>1006</v>
      </c>
      <c r="E29" s="20">
        <v>1006</v>
      </c>
      <c r="F29" s="21">
        <v>1006</v>
      </c>
      <c r="G29" s="19">
        <v>1006</v>
      </c>
      <c r="H29" s="22"/>
      <c r="I29" s="23">
        <v>1006</v>
      </c>
      <c r="J29" s="19">
        <v>1006</v>
      </c>
      <c r="K29" s="20">
        <v>1006</v>
      </c>
    </row>
    <row r="30" spans="1:11" ht="13.5" x14ac:dyDescent="0.25">
      <c r="A30" s="24" t="s">
        <v>46</v>
      </c>
      <c r="B30" s="12" t="s">
        <v>20</v>
      </c>
      <c r="C30" s="19"/>
      <c r="D30" s="19">
        <v>11833</v>
      </c>
      <c r="E30" s="20">
        <v>11833</v>
      </c>
      <c r="F30" s="21">
        <v>11833</v>
      </c>
      <c r="G30" s="19">
        <v>11833</v>
      </c>
      <c r="H30" s="22"/>
      <c r="I30" s="23">
        <v>11833</v>
      </c>
      <c r="J30" s="19">
        <v>11833</v>
      </c>
      <c r="K30" s="20">
        <v>11833</v>
      </c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12839</v>
      </c>
      <c r="E31" s="27">
        <f t="shared" si="6"/>
        <v>12839</v>
      </c>
      <c r="F31" s="28">
        <f t="shared" si="6"/>
        <v>12839</v>
      </c>
      <c r="G31" s="26">
        <f t="shared" si="6"/>
        <v>12839</v>
      </c>
      <c r="H31" s="29">
        <f t="shared" si="6"/>
        <v>0</v>
      </c>
      <c r="I31" s="30">
        <f t="shared" si="6"/>
        <v>12839</v>
      </c>
      <c r="J31" s="26">
        <f t="shared" si="6"/>
        <v>12839</v>
      </c>
      <c r="K31" s="27">
        <f t="shared" si="6"/>
        <v>12839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12839</v>
      </c>
      <c r="E36" s="38">
        <f t="shared" si="8"/>
        <v>12839</v>
      </c>
      <c r="F36" s="39">
        <f t="shared" si="8"/>
        <v>12839</v>
      </c>
      <c r="G36" s="37">
        <f t="shared" si="8"/>
        <v>12839</v>
      </c>
      <c r="H36" s="40">
        <f t="shared" si="8"/>
        <v>0</v>
      </c>
      <c r="I36" s="41">
        <f t="shared" si="8"/>
        <v>12839</v>
      </c>
      <c r="J36" s="37">
        <f t="shared" si="8"/>
        <v>12839</v>
      </c>
      <c r="K36" s="38">
        <f t="shared" si="8"/>
        <v>12839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>
        <v>12978</v>
      </c>
      <c r="E38" s="43">
        <v>12978</v>
      </c>
      <c r="F38" s="44">
        <v>12978</v>
      </c>
      <c r="G38" s="42">
        <v>12978</v>
      </c>
      <c r="H38" s="45"/>
      <c r="I38" s="46">
        <v>12978</v>
      </c>
      <c r="J38" s="42">
        <v>12978</v>
      </c>
      <c r="K38" s="43">
        <v>12978</v>
      </c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12978</v>
      </c>
      <c r="E39" s="20">
        <f t="shared" si="9"/>
        <v>12978</v>
      </c>
      <c r="F39" s="21">
        <f t="shared" si="9"/>
        <v>12978</v>
      </c>
      <c r="G39" s="19">
        <f t="shared" si="9"/>
        <v>12978</v>
      </c>
      <c r="H39" s="22">
        <f t="shared" si="9"/>
        <v>0</v>
      </c>
      <c r="I39" s="23">
        <f t="shared" si="9"/>
        <v>12978</v>
      </c>
      <c r="J39" s="19">
        <f t="shared" si="9"/>
        <v>12978</v>
      </c>
      <c r="K39" s="20">
        <f t="shared" si="9"/>
        <v>12978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12978</v>
      </c>
      <c r="E46" s="38">
        <f t="shared" si="11"/>
        <v>12978</v>
      </c>
      <c r="F46" s="39">
        <f t="shared" si="11"/>
        <v>12978</v>
      </c>
      <c r="G46" s="37">
        <f t="shared" si="11"/>
        <v>12978</v>
      </c>
      <c r="H46" s="40">
        <f t="shared" si="11"/>
        <v>0</v>
      </c>
      <c r="I46" s="41">
        <f t="shared" si="11"/>
        <v>12978</v>
      </c>
      <c r="J46" s="37">
        <f t="shared" si="11"/>
        <v>12978</v>
      </c>
      <c r="K46" s="38">
        <f t="shared" si="11"/>
        <v>12978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>
        <v>6672</v>
      </c>
      <c r="E49" s="50">
        <v>6672</v>
      </c>
      <c r="F49" s="23">
        <v>6000</v>
      </c>
      <c r="G49" s="19">
        <v>6000</v>
      </c>
      <c r="H49" s="50"/>
      <c r="I49" s="23">
        <v>8000</v>
      </c>
      <c r="J49" s="19">
        <v>8500</v>
      </c>
      <c r="K49" s="50">
        <v>9000</v>
      </c>
    </row>
    <row r="50" spans="1:11" ht="13.5" x14ac:dyDescent="0.25">
      <c r="A50" s="24" t="s">
        <v>60</v>
      </c>
      <c r="B50" s="12" t="s">
        <v>20</v>
      </c>
      <c r="C50" s="19"/>
      <c r="D50" s="19">
        <v>4917</v>
      </c>
      <c r="E50" s="50">
        <v>4917</v>
      </c>
      <c r="F50" s="23">
        <v>6000</v>
      </c>
      <c r="G50" s="19">
        <v>6000</v>
      </c>
      <c r="H50" s="50"/>
      <c r="I50" s="23">
        <v>8000</v>
      </c>
      <c r="J50" s="19">
        <v>8500</v>
      </c>
      <c r="K50" s="50">
        <v>9000</v>
      </c>
    </row>
    <row r="51" spans="1:11" ht="13.5" x14ac:dyDescent="0.25">
      <c r="A51" s="24" t="s">
        <v>61</v>
      </c>
      <c r="B51" s="12" t="s">
        <v>20</v>
      </c>
      <c r="C51" s="19"/>
      <c r="D51" s="19">
        <v>6673</v>
      </c>
      <c r="E51" s="50">
        <v>6673</v>
      </c>
      <c r="F51" s="23">
        <v>6000</v>
      </c>
      <c r="G51" s="19">
        <v>6000</v>
      </c>
      <c r="H51" s="50"/>
      <c r="I51" s="23">
        <v>8000</v>
      </c>
      <c r="J51" s="19">
        <v>8500</v>
      </c>
      <c r="K51" s="50">
        <v>9000</v>
      </c>
    </row>
    <row r="52" spans="1:11" ht="13.5" x14ac:dyDescent="0.25">
      <c r="A52" s="51" t="s">
        <v>62</v>
      </c>
      <c r="B52" s="12" t="s">
        <v>20</v>
      </c>
      <c r="C52" s="19"/>
      <c r="D52" s="19">
        <v>4926</v>
      </c>
      <c r="E52" s="50">
        <v>4926</v>
      </c>
      <c r="F52" s="23">
        <v>6000</v>
      </c>
      <c r="G52" s="19">
        <v>6000</v>
      </c>
      <c r="H52" s="50"/>
      <c r="I52" s="23">
        <v>8000</v>
      </c>
      <c r="J52" s="19">
        <v>8500</v>
      </c>
      <c r="K52" s="50">
        <v>9000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5764150</v>
      </c>
      <c r="D55" s="55">
        <v>5506108</v>
      </c>
      <c r="E55" s="56">
        <v>5573227</v>
      </c>
      <c r="F55" s="57">
        <v>12571685</v>
      </c>
      <c r="G55" s="55">
        <v>8854255</v>
      </c>
      <c r="H55" s="58">
        <v>8891033</v>
      </c>
      <c r="I55" s="59">
        <v>15552000</v>
      </c>
      <c r="J55" s="55">
        <v>17515440</v>
      </c>
      <c r="K55" s="56">
        <v>19653840</v>
      </c>
    </row>
    <row r="56" spans="1:11" ht="13.5" x14ac:dyDescent="0.25">
      <c r="A56" s="24" t="s">
        <v>66</v>
      </c>
      <c r="B56" s="12" t="s">
        <v>20</v>
      </c>
      <c r="C56" s="55">
        <v>6134579</v>
      </c>
      <c r="D56" s="55">
        <v>5976138</v>
      </c>
      <c r="E56" s="56">
        <v>5150974</v>
      </c>
      <c r="F56" s="57">
        <v>8476629</v>
      </c>
      <c r="G56" s="55">
        <v>8614962</v>
      </c>
      <c r="H56" s="58">
        <v>8864635</v>
      </c>
      <c r="I56" s="59">
        <v>14993280</v>
      </c>
      <c r="J56" s="55">
        <v>16886100</v>
      </c>
      <c r="K56" s="56">
        <v>18951840</v>
      </c>
    </row>
    <row r="57" spans="1:11" ht="13.5" x14ac:dyDescent="0.25">
      <c r="A57" s="24" t="s">
        <v>67</v>
      </c>
      <c r="B57" s="12" t="s">
        <v>20</v>
      </c>
      <c r="C57" s="55">
        <v>-26902855</v>
      </c>
      <c r="D57" s="55">
        <v>219354</v>
      </c>
      <c r="E57" s="56">
        <v>7282092</v>
      </c>
      <c r="F57" s="57">
        <v>14301231</v>
      </c>
      <c r="G57" s="55">
        <v>8000000</v>
      </c>
      <c r="H57" s="58">
        <v>7145349</v>
      </c>
      <c r="I57" s="59">
        <v>10991131</v>
      </c>
      <c r="J57" s="55">
        <v>13139640</v>
      </c>
      <c r="K57" s="56">
        <v>14516388</v>
      </c>
    </row>
    <row r="58" spans="1:11" ht="13.5" x14ac:dyDescent="0.25">
      <c r="A58" s="24" t="s">
        <v>68</v>
      </c>
      <c r="B58" s="12" t="s">
        <v>20</v>
      </c>
      <c r="C58" s="55">
        <v>2297562</v>
      </c>
      <c r="D58" s="55">
        <v>3544983</v>
      </c>
      <c r="E58" s="56">
        <v>3977519</v>
      </c>
      <c r="F58" s="57">
        <v>7105808</v>
      </c>
      <c r="G58" s="55">
        <v>5593532</v>
      </c>
      <c r="H58" s="58">
        <v>5760307</v>
      </c>
      <c r="I58" s="59">
        <v>9741120</v>
      </c>
      <c r="J58" s="55">
        <v>11281200</v>
      </c>
      <c r="K58" s="56">
        <v>13019400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-12706564</v>
      </c>
      <c r="D60" s="67">
        <f t="shared" ref="D60:K60" si="12">SUM(D55:D59)</f>
        <v>15246583</v>
      </c>
      <c r="E60" s="68">
        <f t="shared" si="12"/>
        <v>21983812</v>
      </c>
      <c r="F60" s="69">
        <f t="shared" si="12"/>
        <v>42455353</v>
      </c>
      <c r="G60" s="67">
        <f t="shared" si="12"/>
        <v>31062749</v>
      </c>
      <c r="H60" s="70">
        <f t="shared" si="12"/>
        <v>30661324</v>
      </c>
      <c r="I60" s="71">
        <f t="shared" si="12"/>
        <v>51277531</v>
      </c>
      <c r="J60" s="67">
        <f t="shared" si="12"/>
        <v>58822380</v>
      </c>
      <c r="K60" s="68">
        <f t="shared" si="12"/>
        <v>66141468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>
        <v>19000</v>
      </c>
      <c r="E63" s="20">
        <v>19000</v>
      </c>
      <c r="F63" s="78">
        <v>3660612</v>
      </c>
      <c r="G63" s="19">
        <v>3660612</v>
      </c>
      <c r="H63" s="22"/>
      <c r="I63" s="23">
        <v>2355928</v>
      </c>
      <c r="J63" s="19">
        <v>2497284</v>
      </c>
      <c r="K63" s="20">
        <v>2647121</v>
      </c>
    </row>
    <row r="64" spans="1:11" ht="13.5" x14ac:dyDescent="0.25">
      <c r="A64" s="24" t="s">
        <v>74</v>
      </c>
      <c r="B64" s="12" t="s">
        <v>20</v>
      </c>
      <c r="C64" s="19"/>
      <c r="D64" s="79">
        <v>6</v>
      </c>
      <c r="E64" s="80">
        <v>6</v>
      </c>
      <c r="F64" s="78">
        <v>162</v>
      </c>
      <c r="G64" s="79">
        <v>162</v>
      </c>
      <c r="H64" s="81"/>
      <c r="I64" s="82">
        <v>172</v>
      </c>
      <c r="J64" s="19">
        <v>182</v>
      </c>
      <c r="K64" s="20">
        <v>193</v>
      </c>
    </row>
    <row r="65" spans="1:11" ht="13.5" x14ac:dyDescent="0.25">
      <c r="A65" s="24" t="s">
        <v>75</v>
      </c>
      <c r="B65" s="12" t="s">
        <v>20</v>
      </c>
      <c r="C65" s="19"/>
      <c r="D65" s="19">
        <v>1</v>
      </c>
      <c r="E65" s="20">
        <v>1</v>
      </c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>
        <v>147</v>
      </c>
      <c r="G66" s="79">
        <v>147</v>
      </c>
      <c r="H66" s="81"/>
      <c r="I66" s="23">
        <v>156</v>
      </c>
      <c r="J66" s="19">
        <v>166</v>
      </c>
      <c r="K66" s="20">
        <v>175</v>
      </c>
    </row>
    <row r="67" spans="1:11" ht="13.5" x14ac:dyDescent="0.25">
      <c r="A67" s="24" t="s">
        <v>77</v>
      </c>
      <c r="B67" s="12" t="s">
        <v>20</v>
      </c>
      <c r="C67" s="19"/>
      <c r="D67" s="79">
        <v>50</v>
      </c>
      <c r="E67" s="80">
        <v>50</v>
      </c>
      <c r="F67" s="78">
        <v>106</v>
      </c>
      <c r="G67" s="79">
        <v>106</v>
      </c>
      <c r="H67" s="81"/>
      <c r="I67" s="82">
        <v>118</v>
      </c>
      <c r="J67" s="19">
        <v>133</v>
      </c>
      <c r="K67" s="20">
        <v>139</v>
      </c>
    </row>
    <row r="68" spans="1:11" ht="13.5" x14ac:dyDescent="0.25">
      <c r="A68" s="52" t="s">
        <v>78</v>
      </c>
      <c r="B68" s="48" t="s">
        <v>20</v>
      </c>
      <c r="C68" s="42"/>
      <c r="D68" s="42">
        <v>1</v>
      </c>
      <c r="E68" s="43">
        <v>1</v>
      </c>
      <c r="F68" s="83">
        <v>93</v>
      </c>
      <c r="G68" s="84">
        <v>93</v>
      </c>
      <c r="H68" s="85"/>
      <c r="I68" s="46">
        <v>101</v>
      </c>
      <c r="J68" s="42">
        <v>111</v>
      </c>
      <c r="K68" s="43">
        <v>120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9205895</v>
      </c>
      <c r="D70" s="55"/>
      <c r="E70" s="56">
        <v>-5243706</v>
      </c>
      <c r="F70" s="57">
        <v>929245</v>
      </c>
      <c r="G70" s="55">
        <v>929245</v>
      </c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2797890</v>
      </c>
      <c r="D71" s="55"/>
      <c r="E71" s="56">
        <v>-962012</v>
      </c>
      <c r="F71" s="57">
        <v>16728144</v>
      </c>
      <c r="G71" s="55">
        <v>16685173</v>
      </c>
      <c r="H71" s="58">
        <v>881310</v>
      </c>
      <c r="I71" s="59">
        <v>129903</v>
      </c>
      <c r="J71" s="55">
        <v>201571</v>
      </c>
      <c r="K71" s="56">
        <v>213666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12003785</v>
      </c>
      <c r="D79" s="88">
        <f t="shared" ref="D79:K79" si="13">SUM(D70:D78)</f>
        <v>0</v>
      </c>
      <c r="E79" s="89">
        <f t="shared" si="13"/>
        <v>-6205718</v>
      </c>
      <c r="F79" s="90">
        <f t="shared" si="13"/>
        <v>17657389</v>
      </c>
      <c r="G79" s="88">
        <f t="shared" si="13"/>
        <v>17614418</v>
      </c>
      <c r="H79" s="91">
        <f t="shared" si="13"/>
        <v>881310</v>
      </c>
      <c r="I79" s="92">
        <f t="shared" si="13"/>
        <v>129903</v>
      </c>
      <c r="J79" s="88">
        <f t="shared" si="13"/>
        <v>201571</v>
      </c>
      <c r="K79" s="89">
        <f t="shared" si="13"/>
        <v>213666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347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349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350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352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353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354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355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356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357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358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DB05B4D-351E-4551-9EB7-E5B71A061C40}"/>
</file>

<file path=customXml/itemProps2.xml><?xml version="1.0" encoding="utf-8"?>
<ds:datastoreItem xmlns:ds="http://schemas.openxmlformats.org/officeDocument/2006/customXml" ds:itemID="{DC35D14D-51E6-4528-8539-A1F4513627EA}"/>
</file>

<file path=customXml/itemProps3.xml><?xml version="1.0" encoding="utf-8"?>
<ds:datastoreItem xmlns:ds="http://schemas.openxmlformats.org/officeDocument/2006/customXml" ds:itemID="{65E92516-1351-486B-933D-448CE8766C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2024-08-20T16:13:37Z</dcterms:created>
  <dcterms:modified xsi:type="dcterms:W3CDTF">2024-08-20T16:20:08Z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